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Production\Estelle Bucchi\Vide dans les cartons\Forum\"/>
    </mc:Choice>
  </mc:AlternateContent>
  <xr:revisionPtr revIDLastSave="0" documentId="8_{41BC7086-3DF2-4104-8FD3-0C7B75583D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Paramètre" sheetId="2" r:id="rId2"/>
  </sheets>
  <definedNames>
    <definedName name="CheminFichierPCB">Paramètre!$C$2</definedName>
    <definedName name="DonnéesExternes_1" localSheetId="1" hidden="1">Paramètre!$A$7:$C$946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F3" i="1"/>
  <c r="F7716" i="1" a="1"/>
  <c r="F7716" i="1" s="1"/>
  <c r="F7717" i="1" a="1"/>
  <c r="F7717" i="1" s="1"/>
  <c r="F7718" i="1" a="1"/>
  <c r="F7718" i="1" s="1"/>
  <c r="F7719" i="1" a="1"/>
  <c r="F7719" i="1"/>
  <c r="F7720" i="1" a="1"/>
  <c r="F7720" i="1" s="1"/>
  <c r="F7721" i="1" a="1"/>
  <c r="F7722" i="1" a="1"/>
  <c r="F7722" i="1" s="1"/>
  <c r="F7723" i="1" a="1"/>
  <c r="F7723" i="1"/>
  <c r="F7724" i="1" a="1"/>
  <c r="F7724" i="1" s="1"/>
  <c r="F7725" i="1" a="1"/>
  <c r="F7725" i="1" s="1"/>
  <c r="F7726" i="1" a="1"/>
  <c r="F7726" i="1" s="1"/>
  <c r="F7727" i="1" a="1"/>
  <c r="F7727" i="1"/>
  <c r="F7728" i="1" a="1"/>
  <c r="F7728" i="1" s="1"/>
  <c r="F7729" i="1" a="1"/>
  <c r="F7730" i="1" a="1"/>
  <c r="F7730" i="1" s="1"/>
  <c r="F7731" i="1" a="1"/>
  <c r="F7731" i="1" s="1"/>
  <c r="F7732" i="1" a="1"/>
  <c r="F7732" i="1" s="1"/>
  <c r="F7733" i="1" a="1"/>
  <c r="F7733" i="1" s="1"/>
  <c r="F7734" i="1" a="1"/>
  <c r="F7734" i="1" s="1"/>
  <c r="F7735" i="1" a="1"/>
  <c r="F7735" i="1" s="1"/>
  <c r="F7736" i="1" a="1"/>
  <c r="F7736" i="1" s="1"/>
  <c r="F7737" i="1" a="1"/>
  <c r="F7738" i="1" a="1"/>
  <c r="F7738" i="1" s="1"/>
  <c r="F7739" i="1" a="1"/>
  <c r="F7739" i="1" s="1"/>
  <c r="F7740" i="1" a="1"/>
  <c r="F7740" i="1" s="1"/>
  <c r="F7741" i="1" a="1"/>
  <c r="F7741" i="1" s="1"/>
  <c r="F7742" i="1" a="1"/>
  <c r="F7742" i="1" s="1"/>
  <c r="F7743" i="1" a="1"/>
  <c r="F7743" i="1" s="1"/>
  <c r="F7744" i="1" a="1"/>
  <c r="F7744" i="1" s="1"/>
  <c r="F7745" i="1" a="1"/>
  <c r="F7746" i="1" a="1"/>
  <c r="F7746" i="1" s="1"/>
  <c r="F7747" i="1" a="1"/>
  <c r="F7747" i="1" s="1"/>
  <c r="F7748" i="1" a="1"/>
  <c r="F7748" i="1" s="1"/>
  <c r="F7749" i="1" a="1"/>
  <c r="F7749" i="1" s="1"/>
  <c r="F7750" i="1" a="1"/>
  <c r="F7750" i="1" s="1"/>
  <c r="F7751" i="1" a="1"/>
  <c r="F7751" i="1" s="1"/>
  <c r="F7752" i="1" a="1"/>
  <c r="F7752" i="1" s="1"/>
  <c r="F7753" i="1" a="1"/>
  <c r="F7754" i="1" a="1"/>
  <c r="F7754" i="1" s="1"/>
  <c r="F7755" i="1" a="1"/>
  <c r="F7755" i="1" s="1"/>
  <c r="F7756" i="1" a="1"/>
  <c r="F7756" i="1" s="1"/>
  <c r="F7757" i="1" a="1"/>
  <c r="F7757" i="1" s="1"/>
  <c r="F7758" i="1" a="1"/>
  <c r="F7758" i="1" s="1"/>
  <c r="F7759" i="1" a="1"/>
  <c r="F7759" i="1" s="1"/>
  <c r="F7760" i="1" a="1"/>
  <c r="F7760" i="1" s="1"/>
  <c r="F7761" i="1" a="1"/>
  <c r="F7762" i="1" a="1"/>
  <c r="F7762" i="1" s="1"/>
  <c r="F7763" i="1" a="1"/>
  <c r="F7763" i="1" s="1"/>
  <c r="F7764" i="1" a="1"/>
  <c r="F7764" i="1" s="1"/>
  <c r="F7765" i="1" a="1"/>
  <c r="F7765" i="1" s="1"/>
  <c r="F7766" i="1" a="1"/>
  <c r="F7766" i="1" s="1"/>
  <c r="F7767" i="1" a="1"/>
  <c r="F7767" i="1" s="1"/>
  <c r="F7768" i="1" a="1"/>
  <c r="F7768" i="1" s="1"/>
  <c r="F7769" i="1" a="1"/>
  <c r="F7770" i="1" a="1"/>
  <c r="F7770" i="1" s="1"/>
  <c r="F7771" i="1" a="1"/>
  <c r="F7771" i="1" s="1"/>
  <c r="F7772" i="1" a="1"/>
  <c r="F7772" i="1" s="1"/>
  <c r="F7773" i="1" a="1"/>
  <c r="F7773" i="1" s="1"/>
  <c r="F7774" i="1" a="1"/>
  <c r="F7774" i="1" s="1"/>
  <c r="F7775" i="1" a="1"/>
  <c r="F7775" i="1" s="1"/>
  <c r="F7776" i="1" a="1"/>
  <c r="F7776" i="1" s="1"/>
  <c r="F7777" i="1" a="1"/>
  <c r="F7778" i="1" a="1"/>
  <c r="F7778" i="1" s="1"/>
  <c r="F7779" i="1" a="1"/>
  <c r="F7779" i="1" s="1"/>
  <c r="F7780" i="1" a="1"/>
  <c r="F7780" i="1" s="1"/>
  <c r="F7781" i="1" a="1"/>
  <c r="F7781" i="1" s="1"/>
  <c r="F7782" i="1" a="1"/>
  <c r="F7782" i="1" s="1"/>
  <c r="F7783" i="1" a="1"/>
  <c r="F7783" i="1" s="1"/>
  <c r="F7784" i="1" a="1"/>
  <c r="F7784" i="1" s="1"/>
  <c r="F7785" i="1" a="1"/>
  <c r="F7786" i="1" a="1"/>
  <c r="F7786" i="1" s="1"/>
  <c r="F7787" i="1" a="1"/>
  <c r="F7787" i="1" s="1"/>
  <c r="F7788" i="1" a="1"/>
  <c r="F7788" i="1" s="1"/>
  <c r="F7789" i="1" a="1"/>
  <c r="F7789" i="1" s="1"/>
  <c r="F7790" i="1" a="1"/>
  <c r="F7790" i="1" s="1"/>
  <c r="F7791" i="1" a="1"/>
  <c r="F7791" i="1" s="1"/>
  <c r="F7792" i="1" a="1"/>
  <c r="F7792" i="1" s="1"/>
  <c r="F7793" i="1" a="1"/>
  <c r="F7794" i="1" a="1"/>
  <c r="F7794" i="1" s="1"/>
  <c r="F7795" i="1" a="1"/>
  <c r="F7795" i="1" s="1"/>
  <c r="F7796" i="1" a="1"/>
  <c r="F7796" i="1" s="1"/>
  <c r="F7797" i="1" a="1"/>
  <c r="F7797" i="1" s="1"/>
  <c r="F7798" i="1" a="1"/>
  <c r="F7798" i="1" s="1"/>
  <c r="F7799" i="1" a="1"/>
  <c r="F7799" i="1" s="1"/>
  <c r="F7800" i="1" a="1"/>
  <c r="F7800" i="1" s="1"/>
  <c r="F7801" i="1" a="1"/>
  <c r="F7802" i="1" a="1"/>
  <c r="F7802" i="1" s="1"/>
  <c r="F7803" i="1" a="1"/>
  <c r="F7803" i="1" s="1"/>
  <c r="F7804" i="1" a="1"/>
  <c r="F7804" i="1" s="1"/>
  <c r="F7805" i="1" a="1"/>
  <c r="F7805" i="1" s="1"/>
  <c r="F7806" i="1" a="1"/>
  <c r="F7806" i="1" s="1"/>
  <c r="F7807" i="1" a="1"/>
  <c r="F7807" i="1" s="1"/>
  <c r="F7808" i="1" a="1"/>
  <c r="F7808" i="1" s="1"/>
  <c r="F7809" i="1" a="1"/>
  <c r="F7810" i="1" a="1"/>
  <c r="F7810" i="1" s="1"/>
  <c r="F7811" i="1" a="1"/>
  <c r="F7811" i="1" s="1"/>
  <c r="F7812" i="1" a="1"/>
  <c r="F7812" i="1" s="1"/>
  <c r="F7813" i="1" a="1"/>
  <c r="F7813" i="1" s="1"/>
  <c r="F7814" i="1" a="1"/>
  <c r="F7814" i="1" s="1"/>
  <c r="F7815" i="1" a="1"/>
  <c r="F7815" i="1" s="1"/>
  <c r="F7816" i="1" a="1"/>
  <c r="F7816" i="1" s="1"/>
  <c r="F7817" i="1" a="1"/>
  <c r="F7818" i="1" a="1"/>
  <c r="F7818" i="1" s="1"/>
  <c r="F7819" i="1" a="1"/>
  <c r="F7819" i="1" s="1"/>
  <c r="F7820" i="1" a="1"/>
  <c r="F7820" i="1" s="1"/>
  <c r="F7821" i="1" a="1"/>
  <c r="F7821" i="1" s="1"/>
  <c r="F7822" i="1" a="1"/>
  <c r="F7822" i="1" s="1"/>
  <c r="F7823" i="1" a="1"/>
  <c r="F7823" i="1" s="1"/>
  <c r="F7824" i="1" a="1"/>
  <c r="F7824" i="1" s="1"/>
  <c r="F7825" i="1" a="1"/>
  <c r="F7826" i="1" a="1"/>
  <c r="F7826" i="1" s="1"/>
  <c r="F7827" i="1" a="1"/>
  <c r="F7827" i="1" s="1"/>
  <c r="F7828" i="1" a="1"/>
  <c r="F7828" i="1" s="1"/>
  <c r="F7829" i="1" a="1"/>
  <c r="F7829" i="1" s="1"/>
  <c r="F7830" i="1" a="1"/>
  <c r="F7830" i="1" s="1"/>
  <c r="F7831" i="1" a="1"/>
  <c r="F7831" i="1" s="1"/>
  <c r="F7832" i="1" a="1"/>
  <c r="F7832" i="1" s="1"/>
  <c r="F7833" i="1" a="1"/>
  <c r="F7834" i="1" a="1"/>
  <c r="F7834" i="1" s="1"/>
  <c r="F7835" i="1" a="1"/>
  <c r="F7835" i="1" s="1"/>
  <c r="F7836" i="1" a="1"/>
  <c r="F7836" i="1" s="1"/>
  <c r="F7837" i="1" a="1"/>
  <c r="F7837" i="1" s="1"/>
  <c r="F7838" i="1" a="1"/>
  <c r="F7838" i="1" s="1"/>
  <c r="F7839" i="1" a="1"/>
  <c r="F7839" i="1" s="1"/>
  <c r="F7840" i="1" a="1"/>
  <c r="F7840" i="1" s="1"/>
  <c r="F7841" i="1" a="1"/>
  <c r="F7842" i="1" a="1"/>
  <c r="F7842" i="1" s="1"/>
  <c r="F7843" i="1" a="1"/>
  <c r="F7843" i="1" s="1"/>
  <c r="F7844" i="1" a="1"/>
  <c r="F7844" i="1" s="1"/>
  <c r="F7845" i="1" a="1"/>
  <c r="F7845" i="1" s="1"/>
  <c r="F7846" i="1" a="1"/>
  <c r="F7846" i="1" s="1"/>
  <c r="F7847" i="1" a="1"/>
  <c r="F7847" i="1" s="1"/>
  <c r="F7848" i="1" a="1"/>
  <c r="F7848" i="1" s="1"/>
  <c r="F7849" i="1" a="1"/>
  <c r="F7850" i="1" a="1"/>
  <c r="F7850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105" i="1" a="1"/>
  <c r="F105" i="1" s="1"/>
  <c r="F106" i="1" a="1"/>
  <c r="F106" i="1" s="1"/>
  <c r="F107" i="1" a="1"/>
  <c r="F107" i="1" s="1"/>
  <c r="F108" i="1" a="1"/>
  <c r="F108" i="1" s="1"/>
  <c r="F109" i="1" a="1"/>
  <c r="F109" i="1"/>
  <c r="F110" i="1" a="1"/>
  <c r="F110" i="1" s="1"/>
  <c r="F111" i="1" a="1"/>
  <c r="F111" i="1" s="1"/>
  <c r="F112" i="1" a="1"/>
  <c r="F112" i="1" s="1"/>
  <c r="F113" i="1" a="1"/>
  <c r="F113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/>
  <c r="F142" i="1" a="1"/>
  <c r="F142" i="1" s="1"/>
  <c r="F143" i="1" a="1"/>
  <c r="F143" i="1" s="1"/>
  <c r="F144" i="1" a="1"/>
  <c r="F144" i="1" s="1"/>
  <c r="F145" i="1" a="1"/>
  <c r="F145" i="1" s="1"/>
  <c r="F146" i="1" a="1"/>
  <c r="F146" i="1" s="1"/>
  <c r="F147" i="1" a="1"/>
  <c r="F147" i="1" s="1"/>
  <c r="F148" i="1" a="1"/>
  <c r="F148" i="1" s="1"/>
  <c r="F149" i="1" a="1"/>
  <c r="F149" i="1"/>
  <c r="F150" i="1" a="1"/>
  <c r="F150" i="1" s="1"/>
  <c r="F151" i="1" a="1"/>
  <c r="F151" i="1" s="1"/>
  <c r="F152" i="1" a="1"/>
  <c r="F152" i="1" s="1"/>
  <c r="F153" i="1" a="1"/>
  <c r="F153" i="1" s="1"/>
  <c r="F154" i="1" a="1"/>
  <c r="F154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/>
  <c r="F238" i="1" a="1"/>
  <c r="F238" i="1" s="1"/>
  <c r="F239" i="1" a="1"/>
  <c r="F239" i="1" s="1"/>
  <c r="F240" i="1" a="1"/>
  <c r="F240" i="1" s="1"/>
  <c r="F241" i="1" a="1"/>
  <c r="F241" i="1" s="1"/>
  <c r="F242" i="1" a="1"/>
  <c r="F242" i="1" s="1"/>
  <c r="F243" i="1" a="1"/>
  <c r="F243" i="1" s="1"/>
  <c r="F244" i="1" a="1"/>
  <c r="F244" i="1" s="1"/>
  <c r="F245" i="1" a="1"/>
  <c r="F245" i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263" i="1" a="1"/>
  <c r="F263" i="1" s="1"/>
  <c r="F264" i="1" a="1"/>
  <c r="F264" i="1" s="1"/>
  <c r="F265" i="1" a="1"/>
  <c r="F265" i="1" s="1"/>
  <c r="F266" i="1" a="1"/>
  <c r="F266" i="1" s="1"/>
  <c r="F267" i="1" a="1"/>
  <c r="F267" i="1" s="1"/>
  <c r="F268" i="1" a="1"/>
  <c r="F268" i="1" s="1"/>
  <c r="F269" i="1" a="1"/>
  <c r="F269" i="1"/>
  <c r="F270" i="1" a="1"/>
  <c r="F270" i="1" s="1"/>
  <c r="F271" i="1" a="1"/>
  <c r="F271" i="1" s="1"/>
  <c r="F272" i="1" a="1"/>
  <c r="F272" i="1" s="1"/>
  <c r="F273" i="1" a="1"/>
  <c r="F273" i="1" s="1"/>
  <c r="F274" i="1" a="1"/>
  <c r="F274" i="1" s="1"/>
  <c r="F275" i="1" a="1"/>
  <c r="F275" i="1" s="1"/>
  <c r="F276" i="1" a="1"/>
  <c r="F276" i="1" s="1"/>
  <c r="F277" i="1" a="1"/>
  <c r="F277" i="1" s="1"/>
  <c r="F278" i="1" a="1"/>
  <c r="F278" i="1" s="1"/>
  <c r="F279" i="1" a="1"/>
  <c r="F279" i="1" s="1"/>
  <c r="F280" i="1" a="1"/>
  <c r="F280" i="1" s="1"/>
  <c r="F281" i="1" a="1"/>
  <c r="F281" i="1" s="1"/>
  <c r="F282" i="1" a="1"/>
  <c r="F282" i="1" s="1"/>
  <c r="F283" i="1" a="1"/>
  <c r="F283" i="1" s="1"/>
  <c r="F284" i="1" a="1"/>
  <c r="F284" i="1" s="1"/>
  <c r="F285" i="1" a="1"/>
  <c r="F285" i="1" s="1"/>
  <c r="F286" i="1" a="1"/>
  <c r="F286" i="1" s="1"/>
  <c r="F287" i="1" a="1"/>
  <c r="F287" i="1" s="1"/>
  <c r="F288" i="1" a="1"/>
  <c r="F288" i="1" s="1"/>
  <c r="F289" i="1" a="1"/>
  <c r="F289" i="1"/>
  <c r="F290" i="1" a="1"/>
  <c r="F290" i="1" s="1"/>
  <c r="F291" i="1" a="1"/>
  <c r="F291" i="1" s="1"/>
  <c r="F292" i="1" a="1"/>
  <c r="F292" i="1" s="1"/>
  <c r="F293" i="1" a="1"/>
  <c r="F293" i="1" s="1"/>
  <c r="F294" i="1" a="1"/>
  <c r="F294" i="1" s="1"/>
  <c r="F295" i="1" a="1"/>
  <c r="F295" i="1" s="1"/>
  <c r="F296" i="1" a="1"/>
  <c r="F296" i="1" s="1"/>
  <c r="F297" i="1" a="1"/>
  <c r="F297" i="1" s="1"/>
  <c r="F298" i="1" a="1"/>
  <c r="F298" i="1" s="1"/>
  <c r="F299" i="1" a="1"/>
  <c r="F299" i="1" s="1"/>
  <c r="F300" i="1" a="1"/>
  <c r="F300" i="1" s="1"/>
  <c r="F301" i="1" a="1"/>
  <c r="F301" i="1"/>
  <c r="F302" i="1" a="1"/>
  <c r="F302" i="1" s="1"/>
  <c r="F303" i="1" a="1"/>
  <c r="F303" i="1" s="1"/>
  <c r="F304" i="1" a="1"/>
  <c r="F304" i="1" s="1"/>
  <c r="F305" i="1" a="1"/>
  <c r="F305" i="1" s="1"/>
  <c r="F306" i="1" a="1"/>
  <c r="F306" i="1" s="1"/>
  <c r="F307" i="1" a="1"/>
  <c r="F307" i="1" s="1"/>
  <c r="F308" i="1" a="1"/>
  <c r="F308" i="1" s="1"/>
  <c r="F309" i="1" a="1"/>
  <c r="F309" i="1" s="1"/>
  <c r="F310" i="1" a="1"/>
  <c r="F310" i="1" s="1"/>
  <c r="F311" i="1" a="1"/>
  <c r="F311" i="1" s="1"/>
  <c r="F312" i="1" a="1"/>
  <c r="F312" i="1" s="1"/>
  <c r="F313" i="1" a="1"/>
  <c r="F313" i="1" s="1"/>
  <c r="F314" i="1" a="1"/>
  <c r="F314" i="1" s="1"/>
  <c r="F315" i="1" a="1"/>
  <c r="F315" i="1" s="1"/>
  <c r="F316" i="1" a="1"/>
  <c r="F316" i="1" s="1"/>
  <c r="F317" i="1" a="1"/>
  <c r="F317" i="1" s="1"/>
  <c r="F318" i="1" a="1"/>
  <c r="F318" i="1" s="1"/>
  <c r="F319" i="1" a="1"/>
  <c r="F319" i="1" s="1"/>
  <c r="F320" i="1" a="1"/>
  <c r="F320" i="1"/>
  <c r="F321" i="1" a="1"/>
  <c r="F321" i="1" s="1"/>
  <c r="F322" i="1" a="1"/>
  <c r="F322" i="1" s="1"/>
  <c r="F323" i="1" a="1"/>
  <c r="F323" i="1" s="1"/>
  <c r="F324" i="1" a="1"/>
  <c r="F324" i="1" s="1"/>
  <c r="F325" i="1" a="1"/>
  <c r="F325" i="1" s="1"/>
  <c r="F326" i="1" a="1"/>
  <c r="F326" i="1" s="1"/>
  <c r="F327" i="1" a="1"/>
  <c r="F327" i="1" s="1"/>
  <c r="F328" i="1" a="1"/>
  <c r="F328" i="1" s="1"/>
  <c r="F329" i="1" a="1"/>
  <c r="F329" i="1" s="1"/>
  <c r="F330" i="1" a="1"/>
  <c r="F330" i="1" s="1"/>
  <c r="F331" i="1" a="1"/>
  <c r="F331" i="1" s="1"/>
  <c r="F332" i="1" a="1"/>
  <c r="F332" i="1" s="1"/>
  <c r="F333" i="1" a="1"/>
  <c r="F333" i="1" s="1"/>
  <c r="F334" i="1" a="1"/>
  <c r="F334" i="1" s="1"/>
  <c r="F335" i="1" a="1"/>
  <c r="F335" i="1" s="1"/>
  <c r="F336" i="1" a="1"/>
  <c r="F336" i="1" s="1"/>
  <c r="F337" i="1" a="1"/>
  <c r="F337" i="1" s="1"/>
  <c r="F338" i="1" a="1"/>
  <c r="F338" i="1" s="1"/>
  <c r="F339" i="1" a="1"/>
  <c r="F339" i="1" s="1"/>
  <c r="F340" i="1" a="1"/>
  <c r="F340" i="1" s="1"/>
  <c r="F341" i="1" a="1"/>
  <c r="F341" i="1" s="1"/>
  <c r="F342" i="1" a="1"/>
  <c r="F342" i="1" s="1"/>
  <c r="F343" i="1" a="1"/>
  <c r="F343" i="1" s="1"/>
  <c r="F344" i="1" a="1"/>
  <c r="F344" i="1" s="1"/>
  <c r="F345" i="1" a="1"/>
  <c r="F345" i="1" s="1"/>
  <c r="F346" i="1" a="1"/>
  <c r="F346" i="1" s="1"/>
  <c r="F347" i="1" a="1"/>
  <c r="F347" i="1" s="1"/>
  <c r="F348" i="1" a="1"/>
  <c r="F348" i="1" s="1"/>
  <c r="F349" i="1" a="1"/>
  <c r="F349" i="1" s="1"/>
  <c r="F350" i="1" a="1"/>
  <c r="F350" i="1" s="1"/>
  <c r="F351" i="1" a="1"/>
  <c r="F351" i="1" s="1"/>
  <c r="F352" i="1" a="1"/>
  <c r="F352" i="1" s="1"/>
  <c r="F353" i="1" a="1"/>
  <c r="F353" i="1" s="1"/>
  <c r="F354" i="1" a="1"/>
  <c r="F354" i="1" s="1"/>
  <c r="F355" i="1" a="1"/>
  <c r="F355" i="1" s="1"/>
  <c r="F356" i="1" a="1"/>
  <c r="F356" i="1" s="1"/>
  <c r="F357" i="1" a="1"/>
  <c r="F357" i="1" s="1"/>
  <c r="F358" i="1" a="1"/>
  <c r="F358" i="1" s="1"/>
  <c r="F359" i="1" a="1"/>
  <c r="F359" i="1" s="1"/>
  <c r="F360" i="1" a="1"/>
  <c r="F360" i="1"/>
  <c r="F361" i="1" a="1"/>
  <c r="F361" i="1" s="1"/>
  <c r="F362" i="1" a="1"/>
  <c r="F362" i="1" s="1"/>
  <c r="F363" i="1" a="1"/>
  <c r="F363" i="1" s="1"/>
  <c r="F364" i="1" a="1"/>
  <c r="F364" i="1"/>
  <c r="F365" i="1" a="1"/>
  <c r="F365" i="1"/>
  <c r="F366" i="1" a="1"/>
  <c r="F366" i="1" s="1"/>
  <c r="F367" i="1" a="1"/>
  <c r="F367" i="1" s="1"/>
  <c r="F368" i="1" a="1"/>
  <c r="F368" i="1" s="1"/>
  <c r="F369" i="1" a="1"/>
  <c r="F369" i="1" s="1"/>
  <c r="F370" i="1" a="1"/>
  <c r="F370" i="1" s="1"/>
  <c r="F371" i="1" a="1"/>
  <c r="F371" i="1" s="1"/>
  <c r="F372" i="1" a="1"/>
  <c r="F372" i="1" s="1"/>
  <c r="F373" i="1" a="1"/>
  <c r="F373" i="1" s="1"/>
  <c r="F374" i="1" a="1"/>
  <c r="F374" i="1" s="1"/>
  <c r="F375" i="1" a="1"/>
  <c r="F375" i="1" s="1"/>
  <c r="F376" i="1" a="1"/>
  <c r="F376" i="1" s="1"/>
  <c r="F377" i="1" a="1"/>
  <c r="F377" i="1"/>
  <c r="F378" i="1" a="1"/>
  <c r="F378" i="1" s="1"/>
  <c r="F379" i="1" a="1"/>
  <c r="F379" i="1" s="1"/>
  <c r="F380" i="1" a="1"/>
  <c r="F380" i="1" s="1"/>
  <c r="F381" i="1" a="1"/>
  <c r="F381" i="1" s="1"/>
  <c r="F382" i="1" a="1"/>
  <c r="F382" i="1" s="1"/>
  <c r="F383" i="1" a="1"/>
  <c r="F383" i="1" s="1"/>
  <c r="F384" i="1" a="1"/>
  <c r="F384" i="1" s="1"/>
  <c r="F385" i="1" a="1"/>
  <c r="F385" i="1" s="1"/>
  <c r="F386" i="1" a="1"/>
  <c r="F386" i="1" s="1"/>
  <c r="F387" i="1" a="1"/>
  <c r="F387" i="1" s="1"/>
  <c r="F388" i="1" a="1"/>
  <c r="F388" i="1" s="1"/>
  <c r="F389" i="1" a="1"/>
  <c r="F389" i="1" s="1"/>
  <c r="F390" i="1" a="1"/>
  <c r="F390" i="1" s="1"/>
  <c r="F391" i="1" a="1"/>
  <c r="F391" i="1" s="1"/>
  <c r="F392" i="1" a="1"/>
  <c r="F392" i="1" s="1"/>
  <c r="F393" i="1" a="1"/>
  <c r="F393" i="1" s="1"/>
  <c r="F394" i="1" a="1"/>
  <c r="F394" i="1" s="1"/>
  <c r="F395" i="1" a="1"/>
  <c r="F395" i="1" s="1"/>
  <c r="F396" i="1" a="1"/>
  <c r="F396" i="1" s="1"/>
  <c r="F397" i="1" a="1"/>
  <c r="F397" i="1" s="1"/>
  <c r="F398" i="1" a="1"/>
  <c r="F398" i="1" s="1"/>
  <c r="F399" i="1" a="1"/>
  <c r="F399" i="1" s="1"/>
  <c r="F400" i="1" a="1"/>
  <c r="F400" i="1" s="1"/>
  <c r="F401" i="1" a="1"/>
  <c r="F401" i="1" s="1"/>
  <c r="F402" i="1" a="1"/>
  <c r="F402" i="1" s="1"/>
  <c r="F403" i="1" a="1"/>
  <c r="F403" i="1" s="1"/>
  <c r="F404" i="1" a="1"/>
  <c r="F404" i="1" s="1"/>
  <c r="F405" i="1" a="1"/>
  <c r="F405" i="1" s="1"/>
  <c r="F406" i="1" a="1"/>
  <c r="F406" i="1" s="1"/>
  <c r="F407" i="1" a="1"/>
  <c r="F407" i="1" s="1"/>
  <c r="F408" i="1" a="1"/>
  <c r="F408" i="1" s="1"/>
  <c r="F409" i="1" a="1"/>
  <c r="F409" i="1" s="1"/>
  <c r="F410" i="1" a="1"/>
  <c r="F410" i="1" s="1"/>
  <c r="F411" i="1" a="1"/>
  <c r="F411" i="1" s="1"/>
  <c r="F412" i="1" a="1"/>
  <c r="F412" i="1" s="1"/>
  <c r="F413" i="1" a="1"/>
  <c r="F413" i="1" s="1"/>
  <c r="F414" i="1" a="1"/>
  <c r="F414" i="1" s="1"/>
  <c r="F415" i="1" a="1"/>
  <c r="F415" i="1" s="1"/>
  <c r="F416" i="1" a="1"/>
  <c r="F416" i="1" s="1"/>
  <c r="F417" i="1" a="1"/>
  <c r="F417" i="1" s="1"/>
  <c r="F418" i="1" a="1"/>
  <c r="F418" i="1" s="1"/>
  <c r="F419" i="1" a="1"/>
  <c r="F419" i="1" s="1"/>
  <c r="F420" i="1" a="1"/>
  <c r="F420" i="1" s="1"/>
  <c r="F421" i="1" a="1"/>
  <c r="F421" i="1" s="1"/>
  <c r="F422" i="1" a="1"/>
  <c r="F422" i="1" s="1"/>
  <c r="F423" i="1" a="1"/>
  <c r="F423" i="1" s="1"/>
  <c r="F424" i="1" a="1"/>
  <c r="F424" i="1" s="1"/>
  <c r="F425" i="1" a="1"/>
  <c r="F425" i="1" s="1"/>
  <c r="F426" i="1" a="1"/>
  <c r="F426" i="1" s="1"/>
  <c r="F427" i="1" a="1"/>
  <c r="F427" i="1" s="1"/>
  <c r="F428" i="1" a="1"/>
  <c r="F428" i="1" s="1"/>
  <c r="F429" i="1" a="1"/>
  <c r="F429" i="1" s="1"/>
  <c r="F430" i="1" a="1"/>
  <c r="F430" i="1" s="1"/>
  <c r="F431" i="1" a="1"/>
  <c r="F431" i="1" s="1"/>
  <c r="F432" i="1" a="1"/>
  <c r="F432" i="1" s="1"/>
  <c r="F433" i="1" a="1"/>
  <c r="F433" i="1" s="1"/>
  <c r="F434" i="1" a="1"/>
  <c r="F434" i="1" s="1"/>
  <c r="F435" i="1" a="1"/>
  <c r="F435" i="1" s="1"/>
  <c r="F436" i="1" a="1"/>
  <c r="F436" i="1" s="1"/>
  <c r="F437" i="1" a="1"/>
  <c r="F437" i="1" s="1"/>
  <c r="F438" i="1" a="1"/>
  <c r="F438" i="1" s="1"/>
  <c r="F439" i="1" a="1"/>
  <c r="F439" i="1" s="1"/>
  <c r="F440" i="1" a="1"/>
  <c r="F440" i="1" s="1"/>
  <c r="F441" i="1" a="1"/>
  <c r="F441" i="1" s="1"/>
  <c r="F442" i="1" a="1"/>
  <c r="F442" i="1" s="1"/>
  <c r="F443" i="1" a="1"/>
  <c r="F443" i="1" s="1"/>
  <c r="F444" i="1" a="1"/>
  <c r="F444" i="1" s="1"/>
  <c r="F445" i="1" a="1"/>
  <c r="F445" i="1" s="1"/>
  <c r="F446" i="1" a="1"/>
  <c r="F446" i="1" s="1"/>
  <c r="F447" i="1" a="1"/>
  <c r="F447" i="1" s="1"/>
  <c r="F448" i="1" a="1"/>
  <c r="F448" i="1" s="1"/>
  <c r="F449" i="1" a="1"/>
  <c r="F449" i="1" s="1"/>
  <c r="F450" i="1" a="1"/>
  <c r="F450" i="1" s="1"/>
  <c r="F451" i="1" a="1"/>
  <c r="F451" i="1" s="1"/>
  <c r="F452" i="1" a="1"/>
  <c r="F452" i="1" s="1"/>
  <c r="F453" i="1" a="1"/>
  <c r="F453" i="1" s="1"/>
  <c r="F454" i="1" a="1"/>
  <c r="F454" i="1" s="1"/>
  <c r="F455" i="1" a="1"/>
  <c r="F455" i="1" s="1"/>
  <c r="F456" i="1" a="1"/>
  <c r="F456" i="1" s="1"/>
  <c r="F457" i="1" a="1"/>
  <c r="F457" i="1" s="1"/>
  <c r="F458" i="1" a="1"/>
  <c r="F458" i="1" s="1"/>
  <c r="F459" i="1" a="1"/>
  <c r="F459" i="1" s="1"/>
  <c r="F460" i="1" a="1"/>
  <c r="F460" i="1" s="1"/>
  <c r="F461" i="1" a="1"/>
  <c r="F461" i="1" s="1"/>
  <c r="F462" i="1" a="1"/>
  <c r="F462" i="1" s="1"/>
  <c r="F463" i="1" a="1"/>
  <c r="F463" i="1" s="1"/>
  <c r="F464" i="1" a="1"/>
  <c r="F464" i="1" s="1"/>
  <c r="F465" i="1" a="1"/>
  <c r="F465" i="1" s="1"/>
  <c r="F466" i="1" a="1"/>
  <c r="F466" i="1" s="1"/>
  <c r="F467" i="1" a="1"/>
  <c r="F467" i="1" s="1"/>
  <c r="F468" i="1" a="1"/>
  <c r="F468" i="1" s="1"/>
  <c r="F469" i="1" a="1"/>
  <c r="F469" i="1" s="1"/>
  <c r="F470" i="1" a="1"/>
  <c r="F470" i="1" s="1"/>
  <c r="F471" i="1" a="1"/>
  <c r="F471" i="1" s="1"/>
  <c r="F472" i="1" a="1"/>
  <c r="F472" i="1" s="1"/>
  <c r="F473" i="1" a="1"/>
  <c r="F473" i="1" s="1"/>
  <c r="F474" i="1" a="1"/>
  <c r="F474" i="1" s="1"/>
  <c r="F475" i="1" a="1"/>
  <c r="F475" i="1" s="1"/>
  <c r="F476" i="1" a="1"/>
  <c r="F476" i="1" s="1"/>
  <c r="F477" i="1" a="1"/>
  <c r="F477" i="1" s="1"/>
  <c r="F478" i="1" a="1"/>
  <c r="F478" i="1" s="1"/>
  <c r="F479" i="1" a="1"/>
  <c r="F479" i="1" s="1"/>
  <c r="F480" i="1" a="1"/>
  <c r="F480" i="1" s="1"/>
  <c r="F481" i="1" a="1"/>
  <c r="F481" i="1" s="1"/>
  <c r="F482" i="1" a="1"/>
  <c r="F482" i="1" s="1"/>
  <c r="F483" i="1" a="1"/>
  <c r="F483" i="1" s="1"/>
  <c r="F484" i="1" a="1"/>
  <c r="F484" i="1" s="1"/>
  <c r="F485" i="1" a="1"/>
  <c r="F485" i="1" s="1"/>
  <c r="F486" i="1" a="1"/>
  <c r="F486" i="1" s="1"/>
  <c r="F487" i="1" a="1"/>
  <c r="F487" i="1" s="1"/>
  <c r="F488" i="1" a="1"/>
  <c r="F488" i="1" s="1"/>
  <c r="F489" i="1" a="1"/>
  <c r="F489" i="1" s="1"/>
  <c r="F490" i="1" a="1"/>
  <c r="F490" i="1" s="1"/>
  <c r="F491" i="1" a="1"/>
  <c r="F491" i="1" s="1"/>
  <c r="F492" i="1" a="1"/>
  <c r="F492" i="1" s="1"/>
  <c r="F493" i="1" a="1"/>
  <c r="F493" i="1" s="1"/>
  <c r="F494" i="1" a="1"/>
  <c r="F494" i="1" s="1"/>
  <c r="F495" i="1" a="1"/>
  <c r="F495" i="1" s="1"/>
  <c r="F496" i="1" a="1"/>
  <c r="F496" i="1" s="1"/>
  <c r="F497" i="1" a="1"/>
  <c r="F497" i="1" s="1"/>
  <c r="F498" i="1" a="1"/>
  <c r="F498" i="1" s="1"/>
  <c r="F499" i="1" a="1"/>
  <c r="F499" i="1" s="1"/>
  <c r="F500" i="1" a="1"/>
  <c r="F500" i="1" s="1"/>
  <c r="F501" i="1" a="1"/>
  <c r="F501" i="1" s="1"/>
  <c r="F502" i="1" a="1"/>
  <c r="F502" i="1" s="1"/>
  <c r="F503" i="1" a="1"/>
  <c r="F503" i="1" s="1"/>
  <c r="F504" i="1" a="1"/>
  <c r="F504" i="1" s="1"/>
  <c r="F505" i="1" a="1"/>
  <c r="F505" i="1" s="1"/>
  <c r="F506" i="1" a="1"/>
  <c r="F506" i="1" s="1"/>
  <c r="F507" i="1" a="1"/>
  <c r="F507" i="1" s="1"/>
  <c r="F508" i="1" a="1"/>
  <c r="F508" i="1" s="1"/>
  <c r="F509" i="1" a="1"/>
  <c r="F509" i="1" s="1"/>
  <c r="F510" i="1" a="1"/>
  <c r="F510" i="1" s="1"/>
  <c r="F511" i="1" a="1"/>
  <c r="F511" i="1" s="1"/>
  <c r="F512" i="1" a="1"/>
  <c r="F512" i="1" s="1"/>
  <c r="F513" i="1" a="1"/>
  <c r="F513" i="1" s="1"/>
  <c r="F514" i="1" a="1"/>
  <c r="F514" i="1" s="1"/>
  <c r="F515" i="1" a="1"/>
  <c r="F515" i="1" s="1"/>
  <c r="F516" i="1" a="1"/>
  <c r="F516" i="1" s="1"/>
  <c r="F517" i="1" a="1"/>
  <c r="F517" i="1" s="1"/>
  <c r="F518" i="1" a="1"/>
  <c r="F518" i="1" s="1"/>
  <c r="F519" i="1" a="1"/>
  <c r="F519" i="1" s="1"/>
  <c r="F520" i="1" a="1"/>
  <c r="F520" i="1" s="1"/>
  <c r="F521" i="1" a="1"/>
  <c r="F521" i="1" s="1"/>
  <c r="F522" i="1" a="1"/>
  <c r="F522" i="1" s="1"/>
  <c r="F523" i="1" a="1"/>
  <c r="F523" i="1" s="1"/>
  <c r="F524" i="1" a="1"/>
  <c r="F524" i="1" s="1"/>
  <c r="F525" i="1" a="1"/>
  <c r="F525" i="1" s="1"/>
  <c r="F526" i="1" a="1"/>
  <c r="F526" i="1" s="1"/>
  <c r="F527" i="1" a="1"/>
  <c r="F527" i="1" s="1"/>
  <c r="F528" i="1" a="1"/>
  <c r="F528" i="1" s="1"/>
  <c r="F529" i="1" a="1"/>
  <c r="F529" i="1" s="1"/>
  <c r="F530" i="1" a="1"/>
  <c r="F530" i="1" s="1"/>
  <c r="F531" i="1" a="1"/>
  <c r="F531" i="1" s="1"/>
  <c r="F532" i="1" a="1"/>
  <c r="F532" i="1" s="1"/>
  <c r="F533" i="1" a="1"/>
  <c r="F533" i="1" s="1"/>
  <c r="F534" i="1" a="1"/>
  <c r="F534" i="1" s="1"/>
  <c r="F535" i="1" a="1"/>
  <c r="F535" i="1" s="1"/>
  <c r="F536" i="1" a="1"/>
  <c r="F536" i="1" s="1"/>
  <c r="F537" i="1" a="1"/>
  <c r="F537" i="1" s="1"/>
  <c r="F538" i="1" a="1"/>
  <c r="F538" i="1" s="1"/>
  <c r="F539" i="1" a="1"/>
  <c r="F539" i="1" s="1"/>
  <c r="F540" i="1" a="1"/>
  <c r="F540" i="1" s="1"/>
  <c r="F541" i="1" a="1"/>
  <c r="F541" i="1" s="1"/>
  <c r="F542" i="1" a="1"/>
  <c r="F542" i="1" s="1"/>
  <c r="F543" i="1" a="1"/>
  <c r="F543" i="1" s="1"/>
  <c r="F544" i="1" a="1"/>
  <c r="F544" i="1" s="1"/>
  <c r="F545" i="1" a="1"/>
  <c r="F545" i="1" s="1"/>
  <c r="F546" i="1" a="1"/>
  <c r="F546" i="1" s="1"/>
  <c r="F547" i="1" a="1"/>
  <c r="F547" i="1" s="1"/>
  <c r="F548" i="1" a="1"/>
  <c r="F548" i="1" s="1"/>
  <c r="F549" i="1" a="1"/>
  <c r="F549" i="1" s="1"/>
  <c r="F550" i="1" a="1"/>
  <c r="F550" i="1" s="1"/>
  <c r="F551" i="1" a="1"/>
  <c r="F551" i="1" s="1"/>
  <c r="F552" i="1" a="1"/>
  <c r="F552" i="1" s="1"/>
  <c r="F553" i="1" a="1"/>
  <c r="F553" i="1" s="1"/>
  <c r="F554" i="1" a="1"/>
  <c r="F554" i="1" s="1"/>
  <c r="F555" i="1" a="1"/>
  <c r="F555" i="1" s="1"/>
  <c r="F556" i="1" a="1"/>
  <c r="F556" i="1" s="1"/>
  <c r="F557" i="1" a="1"/>
  <c r="F557" i="1" s="1"/>
  <c r="F558" i="1" a="1"/>
  <c r="F558" i="1" s="1"/>
  <c r="F559" i="1" a="1"/>
  <c r="F559" i="1" s="1"/>
  <c r="F560" i="1" a="1"/>
  <c r="F560" i="1" s="1"/>
  <c r="F561" i="1" a="1"/>
  <c r="F561" i="1" s="1"/>
  <c r="F562" i="1" a="1"/>
  <c r="F562" i="1" s="1"/>
  <c r="F563" i="1" a="1"/>
  <c r="F563" i="1" s="1"/>
  <c r="F564" i="1" a="1"/>
  <c r="F564" i="1" s="1"/>
  <c r="F565" i="1" a="1"/>
  <c r="F565" i="1" s="1"/>
  <c r="F566" i="1" a="1"/>
  <c r="F566" i="1" s="1"/>
  <c r="F567" i="1" a="1"/>
  <c r="F567" i="1" s="1"/>
  <c r="F568" i="1" a="1"/>
  <c r="F568" i="1" s="1"/>
  <c r="F569" i="1" a="1"/>
  <c r="F569" i="1" s="1"/>
  <c r="F570" i="1" a="1"/>
  <c r="F570" i="1" s="1"/>
  <c r="F571" i="1" a="1"/>
  <c r="F571" i="1" s="1"/>
  <c r="F572" i="1" a="1"/>
  <c r="F572" i="1" s="1"/>
  <c r="F573" i="1" a="1"/>
  <c r="F573" i="1" s="1"/>
  <c r="F574" i="1" a="1"/>
  <c r="F574" i="1" s="1"/>
  <c r="F575" i="1" a="1"/>
  <c r="F575" i="1" s="1"/>
  <c r="F576" i="1" a="1"/>
  <c r="F576" i="1" s="1"/>
  <c r="F577" i="1" a="1"/>
  <c r="F577" i="1" s="1"/>
  <c r="F578" i="1" a="1"/>
  <c r="F578" i="1" s="1"/>
  <c r="F579" i="1" a="1"/>
  <c r="F579" i="1" s="1"/>
  <c r="F580" i="1" a="1"/>
  <c r="F580" i="1" s="1"/>
  <c r="F581" i="1" a="1"/>
  <c r="F581" i="1" s="1"/>
  <c r="F582" i="1" a="1"/>
  <c r="F582" i="1" s="1"/>
  <c r="F583" i="1" a="1"/>
  <c r="F583" i="1" s="1"/>
  <c r="F584" i="1" a="1"/>
  <c r="F584" i="1" s="1"/>
  <c r="F585" i="1" a="1"/>
  <c r="F585" i="1" s="1"/>
  <c r="F586" i="1" a="1"/>
  <c r="F586" i="1" s="1"/>
  <c r="F587" i="1" a="1"/>
  <c r="F587" i="1" s="1"/>
  <c r="F588" i="1" a="1"/>
  <c r="F588" i="1" s="1"/>
  <c r="F589" i="1" a="1"/>
  <c r="F589" i="1" s="1"/>
  <c r="F590" i="1" a="1"/>
  <c r="F590" i="1" s="1"/>
  <c r="F591" i="1" a="1"/>
  <c r="F591" i="1" s="1"/>
  <c r="F592" i="1" a="1"/>
  <c r="F592" i="1" s="1"/>
  <c r="F593" i="1" a="1"/>
  <c r="F593" i="1" s="1"/>
  <c r="F594" i="1" a="1"/>
  <c r="F594" i="1" s="1"/>
  <c r="F595" i="1" a="1"/>
  <c r="F595" i="1" s="1"/>
  <c r="F596" i="1" a="1"/>
  <c r="F596" i="1" s="1"/>
  <c r="F597" i="1" a="1"/>
  <c r="F597" i="1" s="1"/>
  <c r="F598" i="1" a="1"/>
  <c r="F598" i="1" s="1"/>
  <c r="F599" i="1" a="1"/>
  <c r="F599" i="1" s="1"/>
  <c r="F600" i="1" a="1"/>
  <c r="F600" i="1" s="1"/>
  <c r="F601" i="1" a="1"/>
  <c r="F601" i="1" s="1"/>
  <c r="F602" i="1" a="1"/>
  <c r="F602" i="1" s="1"/>
  <c r="F603" i="1" a="1"/>
  <c r="F603" i="1" s="1"/>
  <c r="F604" i="1" a="1"/>
  <c r="F604" i="1" s="1"/>
  <c r="F605" i="1" a="1"/>
  <c r="F605" i="1" s="1"/>
  <c r="F606" i="1" a="1"/>
  <c r="F606" i="1" s="1"/>
  <c r="F607" i="1" a="1"/>
  <c r="F607" i="1" s="1"/>
  <c r="F608" i="1" a="1"/>
  <c r="F608" i="1" s="1"/>
  <c r="F609" i="1" a="1"/>
  <c r="F609" i="1" s="1"/>
  <c r="F610" i="1" a="1"/>
  <c r="F610" i="1" s="1"/>
  <c r="F611" i="1" a="1"/>
  <c r="F611" i="1" s="1"/>
  <c r="F612" i="1" a="1"/>
  <c r="F612" i="1" s="1"/>
  <c r="F613" i="1" a="1"/>
  <c r="F613" i="1" s="1"/>
  <c r="F614" i="1" a="1"/>
  <c r="F614" i="1" s="1"/>
  <c r="F615" i="1" a="1"/>
  <c r="F615" i="1" s="1"/>
  <c r="F616" i="1" a="1"/>
  <c r="F616" i="1" s="1"/>
  <c r="F617" i="1" a="1"/>
  <c r="F617" i="1" s="1"/>
  <c r="F618" i="1" a="1"/>
  <c r="F618" i="1" s="1"/>
  <c r="F619" i="1" a="1"/>
  <c r="F619" i="1" s="1"/>
  <c r="F620" i="1" a="1"/>
  <c r="F620" i="1" s="1"/>
  <c r="F621" i="1" a="1"/>
  <c r="F621" i="1" s="1"/>
  <c r="F622" i="1" a="1"/>
  <c r="F622" i="1" s="1"/>
  <c r="F623" i="1" a="1"/>
  <c r="F623" i="1" s="1"/>
  <c r="F624" i="1" a="1"/>
  <c r="F624" i="1" s="1"/>
  <c r="F625" i="1" a="1"/>
  <c r="F625" i="1" s="1"/>
  <c r="F626" i="1" a="1"/>
  <c r="F626" i="1" s="1"/>
  <c r="F627" i="1" a="1"/>
  <c r="F627" i="1" s="1"/>
  <c r="F628" i="1" a="1"/>
  <c r="F628" i="1" s="1"/>
  <c r="F629" i="1" a="1"/>
  <c r="F629" i="1" s="1"/>
  <c r="F630" i="1" a="1"/>
  <c r="F630" i="1" s="1"/>
  <c r="F631" i="1" a="1"/>
  <c r="F631" i="1" s="1"/>
  <c r="F632" i="1" a="1"/>
  <c r="F632" i="1" s="1"/>
  <c r="F633" i="1" a="1"/>
  <c r="F633" i="1" s="1"/>
  <c r="F634" i="1" a="1"/>
  <c r="F634" i="1" s="1"/>
  <c r="F635" i="1" a="1"/>
  <c r="F635" i="1" s="1"/>
  <c r="F636" i="1" a="1"/>
  <c r="F636" i="1" s="1"/>
  <c r="F637" i="1" a="1"/>
  <c r="F637" i="1" s="1"/>
  <c r="F638" i="1" a="1"/>
  <c r="F638" i="1" s="1"/>
  <c r="F639" i="1" a="1"/>
  <c r="F639" i="1" s="1"/>
  <c r="F640" i="1" a="1"/>
  <c r="F640" i="1" s="1"/>
  <c r="F641" i="1" a="1"/>
  <c r="F641" i="1" s="1"/>
  <c r="F642" i="1" a="1"/>
  <c r="F642" i="1" s="1"/>
  <c r="F643" i="1" a="1"/>
  <c r="F643" i="1" s="1"/>
  <c r="F644" i="1" a="1"/>
  <c r="F644" i="1" s="1"/>
  <c r="F645" i="1" a="1"/>
  <c r="F645" i="1" s="1"/>
  <c r="F646" i="1" a="1"/>
  <c r="F646" i="1" s="1"/>
  <c r="F647" i="1" a="1"/>
  <c r="F647" i="1" s="1"/>
  <c r="F648" i="1" a="1"/>
  <c r="F648" i="1" s="1"/>
  <c r="F649" i="1" a="1"/>
  <c r="F649" i="1" s="1"/>
  <c r="F650" i="1" a="1"/>
  <c r="F650" i="1" s="1"/>
  <c r="F651" i="1" a="1"/>
  <c r="F651" i="1" s="1"/>
  <c r="F652" i="1" a="1"/>
  <c r="F652" i="1" s="1"/>
  <c r="F653" i="1" a="1"/>
  <c r="F653" i="1" s="1"/>
  <c r="F654" i="1" a="1"/>
  <c r="F654" i="1" s="1"/>
  <c r="F655" i="1" a="1"/>
  <c r="F655" i="1" s="1"/>
  <c r="F656" i="1" a="1"/>
  <c r="F656" i="1" s="1"/>
  <c r="F657" i="1" a="1"/>
  <c r="F657" i="1" s="1"/>
  <c r="F658" i="1" a="1"/>
  <c r="F658" i="1" s="1"/>
  <c r="F659" i="1" a="1"/>
  <c r="F659" i="1" s="1"/>
  <c r="F660" i="1" a="1"/>
  <c r="F660" i="1" s="1"/>
  <c r="F661" i="1" a="1"/>
  <c r="F661" i="1" s="1"/>
  <c r="F662" i="1" a="1"/>
  <c r="F662" i="1" s="1"/>
  <c r="F663" i="1" a="1"/>
  <c r="F663" i="1" s="1"/>
  <c r="F664" i="1" a="1"/>
  <c r="F664" i="1" s="1"/>
  <c r="F665" i="1" a="1"/>
  <c r="F665" i="1" s="1"/>
  <c r="F666" i="1" a="1"/>
  <c r="F666" i="1" s="1"/>
  <c r="F667" i="1" a="1"/>
  <c r="F667" i="1" s="1"/>
  <c r="F668" i="1" a="1"/>
  <c r="F668" i="1" s="1"/>
  <c r="F669" i="1" a="1"/>
  <c r="F669" i="1" s="1"/>
  <c r="F670" i="1" a="1"/>
  <c r="F670" i="1" s="1"/>
  <c r="F671" i="1" a="1"/>
  <c r="F671" i="1" s="1"/>
  <c r="F672" i="1" a="1"/>
  <c r="F672" i="1" s="1"/>
  <c r="F673" i="1" a="1"/>
  <c r="F673" i="1" s="1"/>
  <c r="F674" i="1" a="1"/>
  <c r="F674" i="1" s="1"/>
  <c r="F675" i="1" a="1"/>
  <c r="F675" i="1" s="1"/>
  <c r="F676" i="1" a="1"/>
  <c r="F676" i="1" s="1"/>
  <c r="F677" i="1" a="1"/>
  <c r="F677" i="1" s="1"/>
  <c r="F678" i="1" a="1"/>
  <c r="F678" i="1" s="1"/>
  <c r="F679" i="1" a="1"/>
  <c r="F679" i="1" s="1"/>
  <c r="F680" i="1" a="1"/>
  <c r="F680" i="1" s="1"/>
  <c r="F681" i="1" a="1"/>
  <c r="F681" i="1" s="1"/>
  <c r="F682" i="1" a="1"/>
  <c r="F682" i="1" s="1"/>
  <c r="F683" i="1" a="1"/>
  <c r="F683" i="1" s="1"/>
  <c r="F684" i="1" a="1"/>
  <c r="F684" i="1" s="1"/>
  <c r="F685" i="1" a="1"/>
  <c r="F685" i="1" s="1"/>
  <c r="F686" i="1" a="1"/>
  <c r="F686" i="1" s="1"/>
  <c r="F687" i="1" a="1"/>
  <c r="F687" i="1" s="1"/>
  <c r="F688" i="1" a="1"/>
  <c r="F688" i="1"/>
  <c r="F689" i="1" a="1"/>
  <c r="F689" i="1"/>
  <c r="F690" i="1" a="1"/>
  <c r="F690" i="1"/>
  <c r="F691" i="1" a="1"/>
  <c r="F691" i="1"/>
  <c r="F692" i="1" a="1"/>
  <c r="F692" i="1"/>
  <c r="F693" i="1" a="1"/>
  <c r="F693" i="1"/>
  <c r="F694" i="1" a="1"/>
  <c r="F694" i="1"/>
  <c r="F695" i="1" a="1"/>
  <c r="F695" i="1"/>
  <c r="F696" i="1" a="1"/>
  <c r="F696" i="1"/>
  <c r="F697" i="1" a="1"/>
  <c r="F697" i="1"/>
  <c r="F698" i="1" a="1"/>
  <c r="F698" i="1"/>
  <c r="F699" i="1" a="1"/>
  <c r="F699" i="1"/>
  <c r="F700" i="1" a="1"/>
  <c r="F700" i="1"/>
  <c r="F701" i="1" a="1"/>
  <c r="F701" i="1"/>
  <c r="F702" i="1" a="1"/>
  <c r="F702" i="1"/>
  <c r="F703" i="1" a="1"/>
  <c r="F703" i="1"/>
  <c r="F704" i="1" a="1"/>
  <c r="F704" i="1"/>
  <c r="F705" i="1" a="1"/>
  <c r="F705" i="1"/>
  <c r="F706" i="1" a="1"/>
  <c r="F706" i="1"/>
  <c r="F707" i="1" a="1"/>
  <c r="F707" i="1"/>
  <c r="F708" i="1" a="1"/>
  <c r="F708" i="1"/>
  <c r="F709" i="1" a="1"/>
  <c r="F709" i="1"/>
  <c r="F710" i="1" a="1"/>
  <c r="F710" i="1"/>
  <c r="F711" i="1" a="1"/>
  <c r="F711" i="1"/>
  <c r="F712" i="1" a="1"/>
  <c r="F712" i="1"/>
  <c r="F713" i="1" a="1"/>
  <c r="F713" i="1"/>
  <c r="F714" i="1" a="1"/>
  <c r="F714" i="1"/>
  <c r="F715" i="1" a="1"/>
  <c r="F715" i="1"/>
  <c r="F716" i="1" a="1"/>
  <c r="F716" i="1"/>
  <c r="F717" i="1" a="1"/>
  <c r="F717" i="1"/>
  <c r="F718" i="1" a="1"/>
  <c r="F718" i="1"/>
  <c r="F719" i="1" a="1"/>
  <c r="F719" i="1"/>
  <c r="F720" i="1" a="1"/>
  <c r="F720" i="1"/>
  <c r="F721" i="1" a="1"/>
  <c r="F721" i="1"/>
  <c r="F722" i="1" a="1"/>
  <c r="F722" i="1"/>
  <c r="F723" i="1" a="1"/>
  <c r="F723" i="1"/>
  <c r="F724" i="1" a="1"/>
  <c r="F724" i="1"/>
  <c r="F725" i="1" a="1"/>
  <c r="F725" i="1"/>
  <c r="F726" i="1" a="1"/>
  <c r="F726" i="1"/>
  <c r="F727" i="1" a="1"/>
  <c r="F727" i="1"/>
  <c r="F728" i="1" a="1"/>
  <c r="F728" i="1"/>
  <c r="F729" i="1" a="1"/>
  <c r="F729" i="1"/>
  <c r="F730" i="1" a="1"/>
  <c r="F730" i="1"/>
  <c r="F731" i="1" a="1"/>
  <c r="F731" i="1"/>
  <c r="F732" i="1" a="1"/>
  <c r="F732" i="1"/>
  <c r="F733" i="1" a="1"/>
  <c r="F733" i="1"/>
  <c r="F734" i="1" a="1"/>
  <c r="F734" i="1"/>
  <c r="F735" i="1" a="1"/>
  <c r="F735" i="1"/>
  <c r="F736" i="1" a="1"/>
  <c r="F736" i="1"/>
  <c r="F737" i="1" a="1"/>
  <c r="F737" i="1"/>
  <c r="F738" i="1" a="1"/>
  <c r="F738" i="1"/>
  <c r="F739" i="1" a="1"/>
  <c r="F739" i="1"/>
  <c r="F740" i="1" a="1"/>
  <c r="F740" i="1"/>
  <c r="F741" i="1" a="1"/>
  <c r="F741" i="1"/>
  <c r="F742" i="1" a="1"/>
  <c r="F742" i="1"/>
  <c r="F743" i="1" a="1"/>
  <c r="F743" i="1"/>
  <c r="F744" i="1" a="1"/>
  <c r="F744" i="1"/>
  <c r="F745" i="1" a="1"/>
  <c r="F745" i="1"/>
  <c r="F746" i="1" a="1"/>
  <c r="F746" i="1"/>
  <c r="F747" i="1" a="1"/>
  <c r="F747" i="1"/>
  <c r="F748" i="1" a="1"/>
  <c r="F748" i="1"/>
  <c r="F749" i="1" a="1"/>
  <c r="F749" i="1"/>
  <c r="F750" i="1" a="1"/>
  <c r="F750" i="1"/>
  <c r="F751" i="1" a="1"/>
  <c r="F751" i="1"/>
  <c r="F752" i="1" a="1"/>
  <c r="F752" i="1"/>
  <c r="F753" i="1" a="1"/>
  <c r="F753" i="1"/>
  <c r="F754" i="1" a="1"/>
  <c r="F754" i="1"/>
  <c r="F755" i="1" a="1"/>
  <c r="F755" i="1"/>
  <c r="F756" i="1" a="1"/>
  <c r="F756" i="1"/>
  <c r="F757" i="1" a="1"/>
  <c r="F757" i="1"/>
  <c r="F758" i="1" a="1"/>
  <c r="F758" i="1"/>
  <c r="F759" i="1" a="1"/>
  <c r="F759" i="1"/>
  <c r="F760" i="1" a="1"/>
  <c r="F760" i="1"/>
  <c r="F761" i="1" a="1"/>
  <c r="F761" i="1"/>
  <c r="F762" i="1" a="1"/>
  <c r="F762" i="1"/>
  <c r="F763" i="1" a="1"/>
  <c r="F763" i="1"/>
  <c r="F764" i="1" a="1"/>
  <c r="F764" i="1"/>
  <c r="F765" i="1" a="1"/>
  <c r="F765" i="1"/>
  <c r="F766" i="1" a="1"/>
  <c r="F766" i="1"/>
  <c r="F767" i="1" a="1"/>
  <c r="F767" i="1"/>
  <c r="F768" i="1" a="1"/>
  <c r="F768" i="1"/>
  <c r="F769" i="1" a="1"/>
  <c r="F769" i="1"/>
  <c r="F770" i="1" a="1"/>
  <c r="F770" i="1"/>
  <c r="F771" i="1" a="1"/>
  <c r="F771" i="1"/>
  <c r="F772" i="1" a="1"/>
  <c r="F772" i="1"/>
  <c r="F773" i="1" a="1"/>
  <c r="F773" i="1"/>
  <c r="F774" i="1" a="1"/>
  <c r="F774" i="1"/>
  <c r="F775" i="1" a="1"/>
  <c r="F775" i="1"/>
  <c r="F776" i="1" a="1"/>
  <c r="F776" i="1"/>
  <c r="F777" i="1" a="1"/>
  <c r="F777" i="1"/>
  <c r="F778" i="1" a="1"/>
  <c r="F778" i="1"/>
  <c r="F779" i="1" a="1"/>
  <c r="F779" i="1"/>
  <c r="F780" i="1" a="1"/>
  <c r="F780" i="1"/>
  <c r="F781" i="1" a="1"/>
  <c r="F781" i="1"/>
  <c r="F782" i="1" a="1"/>
  <c r="F782" i="1"/>
  <c r="F783" i="1" a="1"/>
  <c r="F783" i="1"/>
  <c r="F784" i="1" a="1"/>
  <c r="F784" i="1"/>
  <c r="F785" i="1" a="1"/>
  <c r="F785" i="1"/>
  <c r="F786" i="1" a="1"/>
  <c r="F786" i="1"/>
  <c r="F787" i="1" a="1"/>
  <c r="F787" i="1"/>
  <c r="F788" i="1" a="1"/>
  <c r="F788" i="1"/>
  <c r="F789" i="1" a="1"/>
  <c r="F789" i="1"/>
  <c r="F790" i="1" a="1"/>
  <c r="F790" i="1"/>
  <c r="F791" i="1" a="1"/>
  <c r="F791" i="1"/>
  <c r="F792" i="1" a="1"/>
  <c r="F792" i="1"/>
  <c r="F793" i="1" a="1"/>
  <c r="F793" i="1"/>
  <c r="F794" i="1" a="1"/>
  <c r="F794" i="1"/>
  <c r="F795" i="1" a="1"/>
  <c r="F795" i="1"/>
  <c r="F796" i="1" a="1"/>
  <c r="F796" i="1"/>
  <c r="F797" i="1" a="1"/>
  <c r="F797" i="1"/>
  <c r="F798" i="1" a="1"/>
  <c r="F798" i="1"/>
  <c r="F799" i="1" a="1"/>
  <c r="F799" i="1"/>
  <c r="F800" i="1" a="1"/>
  <c r="F800" i="1"/>
  <c r="F801" i="1" a="1"/>
  <c r="F801" i="1"/>
  <c r="F802" i="1" a="1"/>
  <c r="F802" i="1"/>
  <c r="F803" i="1" a="1"/>
  <c r="F803" i="1"/>
  <c r="F804" i="1" a="1"/>
  <c r="F804" i="1"/>
  <c r="F805" i="1" a="1"/>
  <c r="F805" i="1"/>
  <c r="F806" i="1" a="1"/>
  <c r="F806" i="1"/>
  <c r="F807" i="1" a="1"/>
  <c r="F807" i="1"/>
  <c r="F808" i="1" a="1"/>
  <c r="F808" i="1"/>
  <c r="F809" i="1" a="1"/>
  <c r="F809" i="1"/>
  <c r="F810" i="1" a="1"/>
  <c r="F810" i="1"/>
  <c r="F811" i="1" a="1"/>
  <c r="F811" i="1"/>
  <c r="F812" i="1" a="1"/>
  <c r="F812" i="1"/>
  <c r="F813" i="1" a="1"/>
  <c r="F813" i="1"/>
  <c r="F814" i="1" a="1"/>
  <c r="F814" i="1"/>
  <c r="F815" i="1" a="1"/>
  <c r="F815" i="1"/>
  <c r="F816" i="1" a="1"/>
  <c r="F816" i="1"/>
  <c r="F817" i="1" a="1"/>
  <c r="F817" i="1"/>
  <c r="F818" i="1" a="1"/>
  <c r="F818" i="1"/>
  <c r="F819" i="1" a="1"/>
  <c r="F819" i="1"/>
  <c r="F820" i="1" a="1"/>
  <c r="F820" i="1"/>
  <c r="F821" i="1" a="1"/>
  <c r="F821" i="1"/>
  <c r="F822" i="1" a="1"/>
  <c r="F822" i="1"/>
  <c r="F823" i="1" a="1"/>
  <c r="F823" i="1"/>
  <c r="F824" i="1" a="1"/>
  <c r="F824" i="1"/>
  <c r="F825" i="1" a="1"/>
  <c r="F825" i="1"/>
  <c r="F826" i="1" a="1"/>
  <c r="F826" i="1"/>
  <c r="F827" i="1" a="1"/>
  <c r="F827" i="1"/>
  <c r="F828" i="1" a="1"/>
  <c r="F828" i="1"/>
  <c r="F829" i="1" a="1"/>
  <c r="F829" i="1"/>
  <c r="F830" i="1" a="1"/>
  <c r="F830" i="1"/>
  <c r="F831" i="1" a="1"/>
  <c r="F831" i="1"/>
  <c r="F832" i="1" a="1"/>
  <c r="F832" i="1"/>
  <c r="F833" i="1" a="1"/>
  <c r="F833" i="1"/>
  <c r="F834" i="1" a="1"/>
  <c r="F834" i="1"/>
  <c r="F835" i="1" a="1"/>
  <c r="F835" i="1" s="1"/>
  <c r="F836" i="1" a="1"/>
  <c r="F836" i="1"/>
  <c r="F837" i="1" a="1"/>
  <c r="F837" i="1"/>
  <c r="F838" i="1" a="1"/>
  <c r="F838" i="1"/>
  <c r="F839" i="1" a="1"/>
  <c r="F839" i="1" s="1"/>
  <c r="F840" i="1" a="1"/>
  <c r="F840" i="1"/>
  <c r="F841" i="1" a="1"/>
  <c r="F841" i="1"/>
  <c r="F842" i="1" a="1"/>
  <c r="F842" i="1"/>
  <c r="F843" i="1" a="1"/>
  <c r="F843" i="1" s="1"/>
  <c r="F844" i="1" a="1"/>
  <c r="F844" i="1"/>
  <c r="F845" i="1" a="1"/>
  <c r="F845" i="1"/>
  <c r="F846" i="1" a="1"/>
  <c r="F846" i="1"/>
  <c r="F847" i="1" a="1"/>
  <c r="F847" i="1" s="1"/>
  <c r="F848" i="1" a="1"/>
  <c r="F848" i="1" s="1"/>
  <c r="F849" i="1" a="1"/>
  <c r="F849" i="1"/>
  <c r="F850" i="1" a="1"/>
  <c r="F850" i="1"/>
  <c r="F851" i="1" a="1"/>
  <c r="F851" i="1" s="1"/>
  <c r="F852" i="1" a="1"/>
  <c r="F852" i="1" s="1"/>
  <c r="F853" i="1" a="1"/>
  <c r="F853" i="1" s="1"/>
  <c r="F854" i="1" a="1"/>
  <c r="F854" i="1" s="1"/>
  <c r="F855" i="1" a="1"/>
  <c r="F855" i="1"/>
  <c r="F856" i="1" a="1"/>
  <c r="F856" i="1" s="1"/>
  <c r="F857" i="1" a="1"/>
  <c r="F857" i="1"/>
  <c r="F858" i="1" a="1"/>
  <c r="F858" i="1" s="1"/>
  <c r="F859" i="1" a="1"/>
  <c r="F859" i="1"/>
  <c r="F860" i="1" a="1"/>
  <c r="F860" i="1" s="1"/>
  <c r="F861" i="1" a="1"/>
  <c r="F861" i="1" s="1"/>
  <c r="F862" i="1" a="1"/>
  <c r="F862" i="1" s="1"/>
  <c r="F863" i="1" a="1"/>
  <c r="F863" i="1" s="1"/>
  <c r="F864" i="1" a="1"/>
  <c r="F864" i="1"/>
  <c r="F865" i="1" a="1"/>
  <c r="F865" i="1" s="1"/>
  <c r="F866" i="1" a="1"/>
  <c r="F866" i="1" s="1"/>
  <c r="F867" i="1" a="1"/>
  <c r="F867" i="1" s="1"/>
  <c r="F868" i="1" a="1"/>
  <c r="F868" i="1"/>
  <c r="F869" i="1" a="1"/>
  <c r="F869" i="1" s="1"/>
  <c r="F870" i="1" a="1"/>
  <c r="F870" i="1" s="1"/>
  <c r="F871" i="1" a="1"/>
  <c r="F871" i="1" s="1"/>
  <c r="F872" i="1" a="1"/>
  <c r="F872" i="1" s="1"/>
  <c r="F873" i="1" a="1"/>
  <c r="F873" i="1"/>
  <c r="F874" i="1" a="1"/>
  <c r="F874" i="1" s="1"/>
  <c r="F875" i="1" a="1"/>
  <c r="F875" i="1" s="1"/>
  <c r="F876" i="1" a="1"/>
  <c r="F876" i="1" s="1"/>
  <c r="F877" i="1" a="1"/>
  <c r="F877" i="1"/>
  <c r="F878" i="1" a="1"/>
  <c r="F878" i="1" s="1"/>
  <c r="F879" i="1" a="1"/>
  <c r="F879" i="1" s="1"/>
  <c r="F880" i="1" a="1"/>
  <c r="F880" i="1"/>
  <c r="F881" i="1" a="1"/>
  <c r="F881" i="1" s="1"/>
  <c r="F882" i="1" a="1"/>
  <c r="F882" i="1" s="1"/>
  <c r="F883" i="1" a="1"/>
  <c r="F883" i="1" s="1"/>
  <c r="F884" i="1" a="1"/>
  <c r="F884" i="1" s="1"/>
  <c r="F885" i="1" a="1"/>
  <c r="F885" i="1" s="1"/>
  <c r="F886" i="1" a="1"/>
  <c r="F886" i="1" s="1"/>
  <c r="F887" i="1" a="1"/>
  <c r="F887" i="1"/>
  <c r="F888" i="1" a="1"/>
  <c r="F888" i="1" s="1"/>
  <c r="F889" i="1" a="1"/>
  <c r="F889" i="1" s="1"/>
  <c r="F890" i="1" a="1"/>
  <c r="F890" i="1" s="1"/>
  <c r="F891" i="1" a="1"/>
  <c r="F891" i="1"/>
  <c r="F892" i="1" a="1"/>
  <c r="F892" i="1" s="1"/>
  <c r="F893" i="1" a="1"/>
  <c r="F893" i="1" s="1"/>
  <c r="F894" i="1" a="1"/>
  <c r="F894" i="1" s="1"/>
  <c r="F895" i="1" a="1"/>
  <c r="F895" i="1" s="1"/>
  <c r="F896" i="1" a="1"/>
  <c r="F896" i="1"/>
  <c r="F897" i="1" a="1"/>
  <c r="F897" i="1" s="1"/>
  <c r="F898" i="1" a="1"/>
  <c r="F898" i="1" s="1"/>
  <c r="F899" i="1" a="1"/>
  <c r="F899" i="1" s="1"/>
  <c r="F900" i="1" a="1"/>
  <c r="F900" i="1"/>
  <c r="F901" i="1" a="1"/>
  <c r="F901" i="1" s="1"/>
  <c r="F902" i="1" a="1"/>
  <c r="F902" i="1" s="1"/>
  <c r="F903" i="1" a="1"/>
  <c r="F903" i="1" s="1"/>
  <c r="F904" i="1" a="1"/>
  <c r="F904" i="1" s="1"/>
  <c r="F905" i="1" a="1"/>
  <c r="F905" i="1"/>
  <c r="F906" i="1" a="1"/>
  <c r="F906" i="1" s="1"/>
  <c r="F907" i="1" a="1"/>
  <c r="F907" i="1" s="1"/>
  <c r="F908" i="1" a="1"/>
  <c r="F908" i="1"/>
  <c r="F909" i="1" a="1"/>
  <c r="F909" i="1"/>
  <c r="F910" i="1" a="1"/>
  <c r="F910" i="1" s="1"/>
  <c r="F911" i="1" a="1"/>
  <c r="F911" i="1" s="1"/>
  <c r="F912" i="1" a="1"/>
  <c r="F912" i="1" s="1"/>
  <c r="F913" i="1" a="1"/>
  <c r="F913" i="1" s="1"/>
  <c r="F914" i="1" a="1"/>
  <c r="F914" i="1" s="1"/>
  <c r="F915" i="1" a="1"/>
  <c r="F915" i="1" s="1"/>
  <c r="F916" i="1" a="1"/>
  <c r="F916" i="1" s="1"/>
  <c r="F917" i="1" a="1"/>
  <c r="F917" i="1"/>
  <c r="F918" i="1" a="1"/>
  <c r="F918" i="1" s="1"/>
  <c r="F919" i="1" a="1"/>
  <c r="F919" i="1"/>
  <c r="F920" i="1" a="1"/>
  <c r="F920" i="1" s="1"/>
  <c r="F921" i="1" a="1"/>
  <c r="F921" i="1"/>
  <c r="F922" i="1" a="1"/>
  <c r="F922" i="1" s="1"/>
  <c r="F923" i="1" a="1"/>
  <c r="F923" i="1"/>
  <c r="F924" i="1" a="1"/>
  <c r="F924" i="1" s="1"/>
  <c r="F925" i="1" a="1"/>
  <c r="F925" i="1" s="1"/>
  <c r="F926" i="1" a="1"/>
  <c r="F926" i="1" s="1"/>
  <c r="F927" i="1" a="1"/>
  <c r="F927" i="1" s="1"/>
  <c r="F928" i="1" a="1"/>
  <c r="F928" i="1"/>
  <c r="F929" i="1" a="1"/>
  <c r="F929" i="1" s="1"/>
  <c r="F930" i="1" a="1"/>
  <c r="F930" i="1" s="1"/>
  <c r="F931" i="1" a="1"/>
  <c r="F931" i="1"/>
  <c r="F932" i="1" a="1"/>
  <c r="F932" i="1"/>
  <c r="F933" i="1" a="1"/>
  <c r="F933" i="1" s="1"/>
  <c r="F934" i="1" a="1"/>
  <c r="F934" i="1" s="1"/>
  <c r="F935" i="1" a="1"/>
  <c r="F935" i="1"/>
  <c r="F936" i="1" a="1"/>
  <c r="F936" i="1" s="1"/>
  <c r="F937" i="1" a="1"/>
  <c r="F937" i="1"/>
  <c r="F938" i="1" a="1"/>
  <c r="F938" i="1" s="1"/>
  <c r="F939" i="1" a="1"/>
  <c r="F939" i="1" s="1"/>
  <c r="F940" i="1" a="1"/>
  <c r="F940" i="1"/>
  <c r="F941" i="1" a="1"/>
  <c r="F941" i="1"/>
  <c r="F942" i="1" a="1"/>
  <c r="F942" i="1" s="1"/>
  <c r="F943" i="1" a="1"/>
  <c r="F943" i="1" s="1"/>
  <c r="F944" i="1" a="1"/>
  <c r="F944" i="1"/>
  <c r="F945" i="1" a="1"/>
  <c r="F945" i="1" s="1"/>
  <c r="F946" i="1" a="1"/>
  <c r="F946" i="1" s="1"/>
  <c r="F947" i="1" a="1"/>
  <c r="F947" i="1" s="1"/>
  <c r="F948" i="1" a="1"/>
  <c r="F948" i="1" s="1"/>
  <c r="F949" i="1" a="1"/>
  <c r="F949" i="1"/>
  <c r="F950" i="1" a="1"/>
  <c r="F950" i="1" s="1"/>
  <c r="F951" i="1" a="1"/>
  <c r="F951" i="1"/>
  <c r="F952" i="1" a="1"/>
  <c r="F952" i="1" s="1"/>
  <c r="F953" i="1" a="1"/>
  <c r="F953" i="1"/>
  <c r="F954" i="1" a="1"/>
  <c r="F954" i="1" s="1"/>
  <c r="F955" i="1" a="1"/>
  <c r="F955" i="1"/>
  <c r="F956" i="1" a="1"/>
  <c r="F956" i="1" s="1"/>
  <c r="F957" i="1" a="1"/>
  <c r="F957" i="1" s="1"/>
  <c r="F958" i="1" a="1"/>
  <c r="F958" i="1" s="1"/>
  <c r="F959" i="1" a="1"/>
  <c r="F959" i="1" s="1"/>
  <c r="F960" i="1" a="1"/>
  <c r="F960" i="1"/>
  <c r="F961" i="1" a="1"/>
  <c r="F961" i="1" s="1"/>
  <c r="F962" i="1" a="1"/>
  <c r="F962" i="1" s="1"/>
  <c r="F963" i="1" a="1"/>
  <c r="F963" i="1"/>
  <c r="F964" i="1" a="1"/>
  <c r="F964" i="1"/>
  <c r="F965" i="1" a="1"/>
  <c r="F965" i="1" s="1"/>
  <c r="F966" i="1" a="1"/>
  <c r="F966" i="1" s="1"/>
  <c r="F967" i="1" a="1"/>
  <c r="F967" i="1"/>
  <c r="F968" i="1" a="1"/>
  <c r="F968" i="1" s="1"/>
  <c r="F969" i="1" a="1"/>
  <c r="F969" i="1"/>
  <c r="F970" i="1" a="1"/>
  <c r="F970" i="1" s="1"/>
  <c r="F971" i="1" a="1"/>
  <c r="F971" i="1" s="1"/>
  <c r="F972" i="1" a="1"/>
  <c r="F972" i="1"/>
  <c r="F973" i="1" a="1"/>
  <c r="F973" i="1"/>
  <c r="F974" i="1" a="1"/>
  <c r="F974" i="1" s="1"/>
  <c r="F975" i="1" a="1"/>
  <c r="F975" i="1" s="1"/>
  <c r="F976" i="1" a="1"/>
  <c r="F976" i="1"/>
  <c r="F977" i="1" a="1"/>
  <c r="F977" i="1" s="1"/>
  <c r="F978" i="1" a="1"/>
  <c r="F978" i="1" s="1"/>
  <c r="F979" i="1" a="1"/>
  <c r="F979" i="1" s="1"/>
  <c r="F980" i="1" a="1"/>
  <c r="F980" i="1" s="1"/>
  <c r="F981" i="1" a="1"/>
  <c r="F981" i="1"/>
  <c r="F982" i="1" a="1"/>
  <c r="F982" i="1" s="1"/>
  <c r="F983" i="1" a="1"/>
  <c r="F983" i="1"/>
  <c r="F984" i="1" a="1"/>
  <c r="F984" i="1" s="1"/>
  <c r="F985" i="1" a="1"/>
  <c r="F985" i="1"/>
  <c r="F986" i="1" a="1"/>
  <c r="F986" i="1" s="1"/>
  <c r="F987" i="1" a="1"/>
  <c r="F987" i="1"/>
  <c r="F988" i="1" a="1"/>
  <c r="F988" i="1" s="1"/>
  <c r="F989" i="1" a="1"/>
  <c r="F989" i="1" s="1"/>
  <c r="F990" i="1" a="1"/>
  <c r="F990" i="1" s="1"/>
  <c r="F991" i="1" a="1"/>
  <c r="F991" i="1" s="1"/>
  <c r="F992" i="1" a="1"/>
  <c r="F992" i="1"/>
  <c r="F993" i="1" a="1"/>
  <c r="F993" i="1" s="1"/>
  <c r="F994" i="1" a="1"/>
  <c r="F994" i="1" s="1"/>
  <c r="F995" i="1" a="1"/>
  <c r="F995" i="1"/>
  <c r="F996" i="1" a="1"/>
  <c r="F996" i="1"/>
  <c r="F997" i="1" a="1"/>
  <c r="F997" i="1" s="1"/>
  <c r="F998" i="1" a="1"/>
  <c r="F998" i="1" s="1"/>
  <c r="F999" i="1" a="1"/>
  <c r="F999" i="1"/>
  <c r="F1000" i="1" a="1"/>
  <c r="F1000" i="1" s="1"/>
  <c r="F1001" i="1" a="1"/>
  <c r="F1001" i="1"/>
  <c r="F1002" i="1" a="1"/>
  <c r="F1002" i="1" s="1"/>
  <c r="F1003" i="1" a="1"/>
  <c r="F1003" i="1" s="1"/>
  <c r="F1004" i="1" a="1"/>
  <c r="F1004" i="1"/>
  <c r="F1005" i="1" a="1"/>
  <c r="F1005" i="1"/>
  <c r="F1006" i="1" a="1"/>
  <c r="F1006" i="1" s="1"/>
  <c r="F1007" i="1" a="1"/>
  <c r="F1007" i="1" s="1"/>
  <c r="F1008" i="1" a="1"/>
  <c r="F1008" i="1"/>
  <c r="F1009" i="1" a="1"/>
  <c r="F1009" i="1" s="1"/>
  <c r="F1010" i="1" a="1"/>
  <c r="F1010" i="1" s="1"/>
  <c r="F1011" i="1" a="1"/>
  <c r="F1011" i="1" s="1"/>
  <c r="F1012" i="1" a="1"/>
  <c r="F1012" i="1" s="1"/>
  <c r="F1013" i="1" a="1"/>
  <c r="F1013" i="1"/>
  <c r="F1014" i="1" a="1"/>
  <c r="F1014" i="1" s="1"/>
  <c r="F1015" i="1" a="1"/>
  <c r="F1015" i="1"/>
  <c r="F1016" i="1" a="1"/>
  <c r="F1016" i="1" s="1"/>
  <c r="F1017" i="1" a="1"/>
  <c r="F1017" i="1"/>
  <c r="F1018" i="1" a="1"/>
  <c r="F1018" i="1" s="1"/>
  <c r="F1019" i="1" a="1"/>
  <c r="F1019" i="1"/>
  <c r="F1020" i="1" a="1"/>
  <c r="F1020" i="1" s="1"/>
  <c r="F1021" i="1" a="1"/>
  <c r="F1021" i="1" s="1"/>
  <c r="F1022" i="1" a="1"/>
  <c r="F1022" i="1" s="1"/>
  <c r="F1023" i="1" a="1"/>
  <c r="F1023" i="1" s="1"/>
  <c r="F1024" i="1" a="1"/>
  <c r="F1024" i="1"/>
  <c r="F1025" i="1" a="1"/>
  <c r="F1025" i="1" s="1"/>
  <c r="F1026" i="1" a="1"/>
  <c r="F1026" i="1" s="1"/>
  <c r="F1027" i="1" a="1"/>
  <c r="F1027" i="1"/>
  <c r="F1028" i="1" a="1"/>
  <c r="F1028" i="1"/>
  <c r="F1029" i="1" a="1"/>
  <c r="F1029" i="1" s="1"/>
  <c r="F1030" i="1" a="1"/>
  <c r="F1030" i="1" s="1"/>
  <c r="F1031" i="1" a="1"/>
  <c r="F1031" i="1"/>
  <c r="F1032" i="1" a="1"/>
  <c r="F1032" i="1" s="1"/>
  <c r="F1033" i="1" a="1"/>
  <c r="F1033" i="1"/>
  <c r="F1034" i="1" a="1"/>
  <c r="F1034" i="1" s="1"/>
  <c r="F1035" i="1" a="1"/>
  <c r="F1035" i="1" s="1"/>
  <c r="F1036" i="1" a="1"/>
  <c r="F1036" i="1"/>
  <c r="F1037" i="1" a="1"/>
  <c r="F1037" i="1"/>
  <c r="F1038" i="1" a="1"/>
  <c r="F1038" i="1" s="1"/>
  <c r="F1039" i="1" a="1"/>
  <c r="F1039" i="1" s="1"/>
  <c r="F1040" i="1" a="1"/>
  <c r="F1040" i="1"/>
  <c r="F1041" i="1" a="1"/>
  <c r="F1041" i="1" s="1"/>
  <c r="F1042" i="1" a="1"/>
  <c r="F1042" i="1" s="1"/>
  <c r="F1043" i="1" a="1"/>
  <c r="F1043" i="1" s="1"/>
  <c r="F1044" i="1" a="1"/>
  <c r="F1044" i="1" s="1"/>
  <c r="F1045" i="1" a="1"/>
  <c r="F1045" i="1"/>
  <c r="F1046" i="1" a="1"/>
  <c r="F1046" i="1" s="1"/>
  <c r="F1047" i="1" a="1"/>
  <c r="F1047" i="1"/>
  <c r="F1048" i="1" a="1"/>
  <c r="F1048" i="1" s="1"/>
  <c r="F1049" i="1" a="1"/>
  <c r="F1049" i="1"/>
  <c r="F1050" i="1" a="1"/>
  <c r="F1050" i="1" s="1"/>
  <c r="F1051" i="1" a="1"/>
  <c r="F1051" i="1"/>
  <c r="F1052" i="1" a="1"/>
  <c r="F1052" i="1" s="1"/>
  <c r="F1053" i="1" a="1"/>
  <c r="F1053" i="1" s="1"/>
  <c r="F1054" i="1" a="1"/>
  <c r="F1054" i="1" s="1"/>
  <c r="F1055" i="1" a="1"/>
  <c r="F1055" i="1" s="1"/>
  <c r="F1056" i="1" a="1"/>
  <c r="F1056" i="1"/>
  <c r="F1057" i="1" a="1"/>
  <c r="F1057" i="1" s="1"/>
  <c r="F1058" i="1" a="1"/>
  <c r="F1058" i="1" s="1"/>
  <c r="F1059" i="1" a="1"/>
  <c r="F1059" i="1"/>
  <c r="F1060" i="1" a="1"/>
  <c r="F1060" i="1"/>
  <c r="F1061" i="1" a="1"/>
  <c r="F1061" i="1" s="1"/>
  <c r="F1062" i="1" a="1"/>
  <c r="F1062" i="1" s="1"/>
  <c r="F1063" i="1" a="1"/>
  <c r="F1063" i="1"/>
  <c r="F1064" i="1" a="1"/>
  <c r="F1064" i="1" s="1"/>
  <c r="F1065" i="1" a="1"/>
  <c r="F1065" i="1"/>
  <c r="F1066" i="1" a="1"/>
  <c r="F1066" i="1" s="1"/>
  <c r="F1067" i="1" a="1"/>
  <c r="F1067" i="1" s="1"/>
  <c r="F1068" i="1" a="1"/>
  <c r="F1068" i="1"/>
  <c r="F1069" i="1" a="1"/>
  <c r="F1069" i="1"/>
  <c r="F1070" i="1" a="1"/>
  <c r="F1070" i="1" s="1"/>
  <c r="F1071" i="1" a="1"/>
  <c r="F1071" i="1" s="1"/>
  <c r="F1072" i="1" a="1"/>
  <c r="F1072" i="1"/>
  <c r="F1073" i="1" a="1"/>
  <c r="F1073" i="1" s="1"/>
  <c r="F1074" i="1" a="1"/>
  <c r="F1074" i="1" s="1"/>
  <c r="F1075" i="1" a="1"/>
  <c r="F1075" i="1" s="1"/>
  <c r="F1076" i="1" a="1"/>
  <c r="F1076" i="1" s="1"/>
  <c r="F1077" i="1" a="1"/>
  <c r="F1077" i="1"/>
  <c r="F1078" i="1" a="1"/>
  <c r="F1078" i="1" s="1"/>
  <c r="F1079" i="1" a="1"/>
  <c r="F1079" i="1"/>
  <c r="F1080" i="1" a="1"/>
  <c r="F1080" i="1" s="1"/>
  <c r="F1081" i="1" a="1"/>
  <c r="F1081" i="1"/>
  <c r="F1082" i="1" a="1"/>
  <c r="F1082" i="1" s="1"/>
  <c r="F1083" i="1" a="1"/>
  <c r="F1083" i="1"/>
  <c r="F1084" i="1" a="1"/>
  <c r="F1084" i="1" s="1"/>
  <c r="F1085" i="1" a="1"/>
  <c r="F1085" i="1" s="1"/>
  <c r="F1086" i="1" a="1"/>
  <c r="F1086" i="1" s="1"/>
  <c r="F1087" i="1" a="1"/>
  <c r="F1087" i="1" s="1"/>
  <c r="F1088" i="1" a="1"/>
  <c r="F1088" i="1"/>
  <c r="F1089" i="1" a="1"/>
  <c r="F1089" i="1" s="1"/>
  <c r="F1090" i="1" a="1"/>
  <c r="F1090" i="1" s="1"/>
  <c r="F1091" i="1" a="1"/>
  <c r="F1091" i="1"/>
  <c r="F1092" i="1" a="1"/>
  <c r="F1092" i="1"/>
  <c r="F1093" i="1" a="1"/>
  <c r="F1093" i="1" s="1"/>
  <c r="F1094" i="1" a="1"/>
  <c r="F1094" i="1" s="1"/>
  <c r="F1095" i="1" a="1"/>
  <c r="F1095" i="1"/>
  <c r="F1096" i="1" a="1"/>
  <c r="F1096" i="1" s="1"/>
  <c r="F1097" i="1" a="1"/>
  <c r="F1097" i="1"/>
  <c r="F1098" i="1" a="1"/>
  <c r="F1098" i="1" s="1"/>
  <c r="F1099" i="1" a="1"/>
  <c r="F1099" i="1" s="1"/>
  <c r="F1100" i="1" a="1"/>
  <c r="F1100" i="1"/>
  <c r="F1101" i="1" a="1"/>
  <c r="F1101" i="1"/>
  <c r="F1102" i="1" a="1"/>
  <c r="F1102" i="1" s="1"/>
  <c r="F1103" i="1" a="1"/>
  <c r="F1103" i="1" s="1"/>
  <c r="F1104" i="1" a="1"/>
  <c r="F1104" i="1"/>
  <c r="F1105" i="1" a="1"/>
  <c r="F1105" i="1" s="1"/>
  <c r="F1106" i="1" a="1"/>
  <c r="F1106" i="1" s="1"/>
  <c r="F1107" i="1" a="1"/>
  <c r="F1107" i="1" s="1"/>
  <c r="F1108" i="1" a="1"/>
  <c r="F1108" i="1" s="1"/>
  <c r="F1109" i="1" a="1"/>
  <c r="F1109" i="1"/>
  <c r="F1110" i="1" a="1"/>
  <c r="F1110" i="1" s="1"/>
  <c r="F1111" i="1" a="1"/>
  <c r="F1111" i="1"/>
  <c r="F1112" i="1" a="1"/>
  <c r="F1112" i="1" s="1"/>
  <c r="F1113" i="1" a="1"/>
  <c r="F1113" i="1"/>
  <c r="F1114" i="1" a="1"/>
  <c r="F1114" i="1" s="1"/>
  <c r="F1115" i="1" a="1"/>
  <c r="F1115" i="1"/>
  <c r="F1116" i="1" a="1"/>
  <c r="F1116" i="1" s="1"/>
  <c r="F1117" i="1" a="1"/>
  <c r="F1117" i="1" s="1"/>
  <c r="F1118" i="1" a="1"/>
  <c r="F1118" i="1" s="1"/>
  <c r="F1119" i="1" a="1"/>
  <c r="F1119" i="1" s="1"/>
  <c r="F1120" i="1" a="1"/>
  <c r="F1120" i="1"/>
  <c r="F1121" i="1" a="1"/>
  <c r="F1121" i="1" s="1"/>
  <c r="F1122" i="1" a="1"/>
  <c r="F1122" i="1" s="1"/>
  <c r="F1123" i="1" a="1"/>
  <c r="F1123" i="1"/>
  <c r="F1124" i="1" a="1"/>
  <c r="F1124" i="1"/>
  <c r="F1125" i="1" a="1"/>
  <c r="F1125" i="1" s="1"/>
  <c r="F1126" i="1" a="1"/>
  <c r="F1126" i="1" s="1"/>
  <c r="F1127" i="1" a="1"/>
  <c r="F1127" i="1"/>
  <c r="F1128" i="1" a="1"/>
  <c r="F1128" i="1" s="1"/>
  <c r="F1129" i="1" a="1"/>
  <c r="F1129" i="1"/>
  <c r="F1130" i="1" a="1"/>
  <c r="F1130" i="1" s="1"/>
  <c r="F1131" i="1" a="1"/>
  <c r="F1131" i="1" s="1"/>
  <c r="F1132" i="1" a="1"/>
  <c r="F1132" i="1"/>
  <c r="F1133" i="1" a="1"/>
  <c r="F1133" i="1"/>
  <c r="F1134" i="1" a="1"/>
  <c r="F1134" i="1" s="1"/>
  <c r="F1135" i="1" a="1"/>
  <c r="F1135" i="1" s="1"/>
  <c r="F1136" i="1" a="1"/>
  <c r="F1136" i="1"/>
  <c r="F1137" i="1" a="1"/>
  <c r="F1137" i="1" s="1"/>
  <c r="F1138" i="1" a="1"/>
  <c r="F1138" i="1" s="1"/>
  <c r="F1139" i="1" a="1"/>
  <c r="F1139" i="1" s="1"/>
  <c r="F1140" i="1" a="1"/>
  <c r="F1140" i="1" s="1"/>
  <c r="F1141" i="1" a="1"/>
  <c r="F1141" i="1"/>
  <c r="F1142" i="1" a="1"/>
  <c r="F1142" i="1" s="1"/>
  <c r="F1143" i="1" a="1"/>
  <c r="F1143" i="1"/>
  <c r="F1144" i="1" a="1"/>
  <c r="F1144" i="1" s="1"/>
  <c r="F1145" i="1" a="1"/>
  <c r="F1145" i="1"/>
  <c r="F1146" i="1" a="1"/>
  <c r="F1146" i="1" s="1"/>
  <c r="F1147" i="1" a="1"/>
  <c r="F1147" i="1"/>
  <c r="F1148" i="1" a="1"/>
  <c r="F1148" i="1" s="1"/>
  <c r="F1149" i="1" a="1"/>
  <c r="F1149" i="1" s="1"/>
  <c r="F1150" i="1" a="1"/>
  <c r="F1150" i="1" s="1"/>
  <c r="F1151" i="1" a="1"/>
  <c r="F1151" i="1" s="1"/>
  <c r="F1152" i="1" a="1"/>
  <c r="F1152" i="1"/>
  <c r="F1153" i="1" a="1"/>
  <c r="F1153" i="1" s="1"/>
  <c r="F1154" i="1" a="1"/>
  <c r="F1154" i="1" s="1"/>
  <c r="F1155" i="1" a="1"/>
  <c r="F1155" i="1" s="1"/>
  <c r="F1156" i="1" a="1"/>
  <c r="F1156" i="1"/>
  <c r="F1157" i="1" a="1"/>
  <c r="F1157" i="1" s="1"/>
  <c r="F1158" i="1" a="1"/>
  <c r="F1158" i="1" s="1"/>
  <c r="F1159" i="1" a="1"/>
  <c r="F1159" i="1"/>
  <c r="F1160" i="1" a="1"/>
  <c r="F1160" i="1" s="1"/>
  <c r="F1161" i="1" a="1"/>
  <c r="F1161" i="1"/>
  <c r="F1162" i="1" a="1"/>
  <c r="F1162" i="1" s="1"/>
  <c r="F1163" i="1" a="1"/>
  <c r="F1163" i="1" s="1"/>
  <c r="F1164" i="1" a="1"/>
  <c r="F1164" i="1" s="1"/>
  <c r="F1165" i="1" a="1"/>
  <c r="F1165" i="1"/>
  <c r="F1166" i="1" a="1"/>
  <c r="F1166" i="1" s="1"/>
  <c r="F1167" i="1" a="1"/>
  <c r="F1167" i="1" s="1"/>
  <c r="F1168" i="1" a="1"/>
  <c r="F1168" i="1"/>
  <c r="F1169" i="1" a="1"/>
  <c r="F1169" i="1" s="1"/>
  <c r="F1170" i="1" a="1"/>
  <c r="F1170" i="1" s="1"/>
  <c r="F1171" i="1" a="1"/>
  <c r="F1171" i="1" s="1"/>
  <c r="F1172" i="1" a="1"/>
  <c r="F1172" i="1" s="1"/>
  <c r="F1173" i="1" a="1"/>
  <c r="F1173" i="1" s="1"/>
  <c r="F1174" i="1" a="1"/>
  <c r="F1174" i="1" s="1"/>
  <c r="F1175" i="1" a="1"/>
  <c r="F1175" i="1"/>
  <c r="F1176" i="1" a="1"/>
  <c r="F1176" i="1" s="1"/>
  <c r="F1177" i="1" a="1"/>
  <c r="F1177" i="1"/>
  <c r="F1178" i="1" a="1"/>
  <c r="F1178" i="1" s="1"/>
  <c r="F1179" i="1" a="1"/>
  <c r="F1179" i="1"/>
  <c r="F1180" i="1" a="1"/>
  <c r="F1180" i="1"/>
  <c r="F1181" i="1" a="1"/>
  <c r="F1181" i="1" s="1"/>
  <c r="F1182" i="1" a="1"/>
  <c r="F1182" i="1" s="1"/>
  <c r="F1183" i="1" a="1"/>
  <c r="F1183" i="1" s="1"/>
  <c r="F1184" i="1" a="1"/>
  <c r="F1184" i="1" s="1"/>
  <c r="F1185" i="1" a="1"/>
  <c r="F1185" i="1"/>
  <c r="F1186" i="1" a="1"/>
  <c r="F1186" i="1" s="1"/>
  <c r="F1187" i="1" a="1"/>
  <c r="F1187" i="1" s="1"/>
  <c r="F1188" i="1" a="1"/>
  <c r="F1188" i="1"/>
  <c r="F1189" i="1" a="1"/>
  <c r="F1189" i="1" s="1"/>
  <c r="F1190" i="1" a="1"/>
  <c r="F1190" i="1" s="1"/>
  <c r="F1191" i="1" a="1"/>
  <c r="F1191" i="1"/>
  <c r="F1192" i="1" a="1"/>
  <c r="F1192" i="1" s="1"/>
  <c r="F1193" i="1" a="1"/>
  <c r="F1193" i="1" s="1"/>
  <c r="F1194" i="1" a="1"/>
  <c r="F1194" i="1" s="1"/>
  <c r="F1195" i="1" a="1"/>
  <c r="F1195" i="1"/>
  <c r="F1196" i="1" a="1"/>
  <c r="F1196" i="1" s="1"/>
  <c r="F1197" i="1" a="1"/>
  <c r="F1197" i="1"/>
  <c r="F1198" i="1" a="1"/>
  <c r="F1198" i="1" s="1"/>
  <c r="F1199" i="1" a="1"/>
  <c r="F1199" i="1"/>
  <c r="F1200" i="1" a="1"/>
  <c r="F1200" i="1" s="1"/>
  <c r="F1201" i="1" a="1"/>
  <c r="F1201" i="1" s="1"/>
  <c r="F1202" i="1" a="1"/>
  <c r="F1202" i="1" s="1"/>
  <c r="F1203" i="1" a="1"/>
  <c r="F1203" i="1" s="1"/>
  <c r="F1204" i="1" a="1"/>
  <c r="F1204" i="1" s="1"/>
  <c r="F1205" i="1" a="1"/>
  <c r="F1205" i="1" s="1"/>
  <c r="F1206" i="1" a="1"/>
  <c r="F1206" i="1"/>
  <c r="F1207" i="1" a="1"/>
  <c r="F1207" i="1" s="1"/>
  <c r="F1208" i="1" a="1"/>
  <c r="F1208" i="1" s="1"/>
  <c r="F1209" i="1" a="1"/>
  <c r="F1209" i="1"/>
  <c r="F1210" i="1" a="1"/>
  <c r="F1210" i="1" s="1"/>
  <c r="F1211" i="1" a="1"/>
  <c r="F1211" i="1" s="1"/>
  <c r="F1212" i="1" a="1"/>
  <c r="F1212" i="1" s="1"/>
  <c r="F1213" i="1" a="1"/>
  <c r="F1213" i="1"/>
  <c r="F1214" i="1" a="1"/>
  <c r="F1214" i="1" s="1"/>
  <c r="F1215" i="1" a="1"/>
  <c r="F1215" i="1"/>
  <c r="F1216" i="1" a="1"/>
  <c r="F1216" i="1" s="1"/>
  <c r="F1217" i="1" a="1"/>
  <c r="F1217" i="1" s="1"/>
  <c r="F1218" i="1" a="1"/>
  <c r="F1218" i="1"/>
  <c r="F1219" i="1" a="1"/>
  <c r="F1219" i="1" s="1"/>
  <c r="F1220" i="1" a="1"/>
  <c r="F1220" i="1" s="1"/>
  <c r="F1221" i="1" a="1"/>
  <c r="F1221" i="1" s="1"/>
  <c r="F1222" i="1" a="1"/>
  <c r="F1222" i="1"/>
  <c r="F1223" i="1" a="1"/>
  <c r="F1223" i="1" s="1"/>
  <c r="F1224" i="1" a="1"/>
  <c r="F1224" i="1" s="1"/>
  <c r="F1225" i="1" a="1"/>
  <c r="F1225" i="1" s="1"/>
  <c r="F1226" i="1" a="1"/>
  <c r="F1226" i="1" s="1"/>
  <c r="F1227" i="1" a="1"/>
  <c r="F1227" i="1"/>
  <c r="F1228" i="1" a="1"/>
  <c r="F1228" i="1" s="1"/>
  <c r="F1229" i="1" a="1"/>
  <c r="F1229" i="1"/>
  <c r="F1230" i="1" a="1"/>
  <c r="F1230" i="1" s="1"/>
  <c r="F1231" i="1" a="1"/>
  <c r="F1231" i="1"/>
  <c r="F1232" i="1" a="1"/>
  <c r="F1232" i="1" s="1"/>
  <c r="F1233" i="1" a="1"/>
  <c r="F1233" i="1" s="1"/>
  <c r="F1234" i="1" a="1"/>
  <c r="F1234" i="1" s="1"/>
  <c r="F1235" i="1" a="1"/>
  <c r="F1235" i="1" s="1"/>
  <c r="F1236" i="1" a="1"/>
  <c r="F1236" i="1" s="1"/>
  <c r="F1237" i="1" a="1"/>
  <c r="F1237" i="1" s="1"/>
  <c r="F1238" i="1" a="1"/>
  <c r="F1238" i="1"/>
  <c r="F1239" i="1" a="1"/>
  <c r="F1239" i="1" s="1"/>
  <c r="F1240" i="1" a="1"/>
  <c r="F1240" i="1" s="1"/>
  <c r="F1241" i="1" a="1"/>
  <c r="F1241" i="1"/>
  <c r="F1242" i="1" a="1"/>
  <c r="F1242" i="1" s="1"/>
  <c r="F1243" i="1" a="1"/>
  <c r="F1243" i="1" s="1"/>
  <c r="F1244" i="1" a="1"/>
  <c r="F1244" i="1" s="1"/>
  <c r="F1245" i="1" a="1"/>
  <c r="F1245" i="1"/>
  <c r="F1246" i="1" a="1"/>
  <c r="F1246" i="1" s="1"/>
  <c r="F1247" i="1" a="1"/>
  <c r="F1247" i="1"/>
  <c r="F1248" i="1" a="1"/>
  <c r="F1248" i="1" s="1"/>
  <c r="F1249" i="1" a="1"/>
  <c r="F1249" i="1" s="1"/>
  <c r="F1250" i="1" a="1"/>
  <c r="F1250" i="1"/>
  <c r="F1251" i="1" a="1"/>
  <c r="F1251" i="1" s="1"/>
  <c r="F1252" i="1" a="1"/>
  <c r="F1252" i="1" s="1"/>
  <c r="F1253" i="1" a="1"/>
  <c r="F1253" i="1" s="1"/>
  <c r="F1254" i="1" a="1"/>
  <c r="F1254" i="1"/>
  <c r="F1255" i="1" a="1"/>
  <c r="F1255" i="1" s="1"/>
  <c r="F1256" i="1" a="1"/>
  <c r="F1256" i="1" s="1"/>
  <c r="F1257" i="1" a="1"/>
  <c r="F1257" i="1" s="1"/>
  <c r="F1258" i="1" a="1"/>
  <c r="F1258" i="1" s="1"/>
  <c r="F1259" i="1" a="1"/>
  <c r="F1259" i="1"/>
  <c r="F1260" i="1" a="1"/>
  <c r="F1260" i="1" s="1"/>
  <c r="F1261" i="1" a="1"/>
  <c r="F1261" i="1"/>
  <c r="F1262" i="1" a="1"/>
  <c r="F1262" i="1" s="1"/>
  <c r="F1263" i="1" a="1"/>
  <c r="F1263" i="1"/>
  <c r="F1264" i="1" a="1"/>
  <c r="F1264" i="1" s="1"/>
  <c r="F1265" i="1" a="1"/>
  <c r="F1265" i="1" s="1"/>
  <c r="F1266" i="1" a="1"/>
  <c r="F1266" i="1"/>
  <c r="F1267" i="1" a="1"/>
  <c r="F1267" i="1" s="1"/>
  <c r="F1268" i="1" a="1"/>
  <c r="F1268" i="1" s="1"/>
  <c r="F1269" i="1" a="1"/>
  <c r="F1269" i="1" s="1"/>
  <c r="F1270" i="1" a="1"/>
  <c r="F1270" i="1"/>
  <c r="F1271" i="1" a="1"/>
  <c r="F1271" i="1" s="1"/>
  <c r="F1272" i="1" a="1"/>
  <c r="F1272" i="1" s="1"/>
  <c r="F1273" i="1" a="1"/>
  <c r="F1273" i="1"/>
  <c r="F1274" i="1" a="1"/>
  <c r="F1274" i="1" s="1"/>
  <c r="F1275" i="1" a="1"/>
  <c r="F1275" i="1"/>
  <c r="F1276" i="1" a="1"/>
  <c r="F1276" i="1" s="1"/>
  <c r="F1277" i="1" a="1"/>
  <c r="F1277" i="1"/>
  <c r="F1278" i="1" a="1"/>
  <c r="F1278" i="1" s="1"/>
  <c r="F1279" i="1" a="1"/>
  <c r="F1279" i="1"/>
  <c r="F1280" i="1" a="1"/>
  <c r="F1280" i="1" s="1"/>
  <c r="F1281" i="1" a="1"/>
  <c r="F1281" i="1" s="1"/>
  <c r="F1282" i="1" a="1"/>
  <c r="F1282" i="1"/>
  <c r="F1283" i="1" a="1"/>
  <c r="F1283" i="1" s="1"/>
  <c r="F1284" i="1" a="1"/>
  <c r="F1284" i="1" s="1"/>
  <c r="F1285" i="1" a="1"/>
  <c r="F1285" i="1" s="1"/>
  <c r="F1286" i="1" a="1"/>
  <c r="F1286" i="1"/>
  <c r="F1287" i="1" a="1"/>
  <c r="F1287" i="1" s="1"/>
  <c r="F1288" i="1" a="1"/>
  <c r="F1288" i="1" s="1"/>
  <c r="F1289" i="1" a="1"/>
  <c r="F1289" i="1"/>
  <c r="F1290" i="1" a="1"/>
  <c r="F1290" i="1" s="1"/>
  <c r="F1291" i="1" a="1"/>
  <c r="F1291" i="1"/>
  <c r="F1292" i="1" a="1"/>
  <c r="F1292" i="1" s="1"/>
  <c r="F1293" i="1" a="1"/>
  <c r="F1293" i="1"/>
  <c r="F1294" i="1" a="1"/>
  <c r="F1294" i="1" s="1"/>
  <c r="F1295" i="1" a="1"/>
  <c r="F1295" i="1"/>
  <c r="F1296" i="1" a="1"/>
  <c r="F1296" i="1" s="1"/>
  <c r="F1297" i="1" a="1"/>
  <c r="F1297" i="1" s="1"/>
  <c r="F1298" i="1" a="1"/>
  <c r="F1298" i="1"/>
  <c r="F1299" i="1" a="1"/>
  <c r="F1299" i="1" s="1"/>
  <c r="F1300" i="1" a="1"/>
  <c r="F1300" i="1" s="1"/>
  <c r="F1301" i="1" a="1"/>
  <c r="F1301" i="1" s="1"/>
  <c r="F1302" i="1" a="1"/>
  <c r="F1302" i="1"/>
  <c r="F1303" i="1" a="1"/>
  <c r="F1303" i="1" s="1"/>
  <c r="F1304" i="1" a="1"/>
  <c r="F1304" i="1" s="1"/>
  <c r="F1305" i="1" a="1"/>
  <c r="F1305" i="1"/>
  <c r="F1306" i="1" a="1"/>
  <c r="F1306" i="1" s="1"/>
  <c r="F1307" i="1" a="1"/>
  <c r="F1307" i="1"/>
  <c r="F1308" i="1" a="1"/>
  <c r="F1308" i="1" s="1"/>
  <c r="F1309" i="1" a="1"/>
  <c r="F1309" i="1"/>
  <c r="F1310" i="1" a="1"/>
  <c r="F1310" i="1" s="1"/>
  <c r="F1311" i="1" a="1"/>
  <c r="F1311" i="1"/>
  <c r="F1312" i="1" a="1"/>
  <c r="F1312" i="1" s="1"/>
  <c r="F1313" i="1" a="1"/>
  <c r="F1313" i="1" s="1"/>
  <c r="F1314" i="1" a="1"/>
  <c r="F1314" i="1"/>
  <c r="F1315" i="1" a="1"/>
  <c r="F1315" i="1" s="1"/>
  <c r="F1316" i="1" a="1"/>
  <c r="F1316" i="1" s="1"/>
  <c r="F1317" i="1" a="1"/>
  <c r="F1317" i="1" s="1"/>
  <c r="F1318" i="1" a="1"/>
  <c r="F1318" i="1"/>
  <c r="F1319" i="1" a="1"/>
  <c r="F1319" i="1" s="1"/>
  <c r="F1320" i="1" a="1"/>
  <c r="F1320" i="1" s="1"/>
  <c r="F1321" i="1" a="1"/>
  <c r="F1321" i="1"/>
  <c r="F1322" i="1" a="1"/>
  <c r="F1322" i="1" s="1"/>
  <c r="F1323" i="1" a="1"/>
  <c r="F1323" i="1"/>
  <c r="F1324" i="1" a="1"/>
  <c r="F1324" i="1" s="1"/>
  <c r="F1325" i="1" a="1"/>
  <c r="F1325" i="1"/>
  <c r="F1326" i="1" a="1"/>
  <c r="F1326" i="1" s="1"/>
  <c r="F1327" i="1" a="1"/>
  <c r="F1327" i="1"/>
  <c r="F1328" i="1" a="1"/>
  <c r="F1328" i="1" s="1"/>
  <c r="F1329" i="1" a="1"/>
  <c r="F1329" i="1" s="1"/>
  <c r="F1330" i="1" a="1"/>
  <c r="F1330" i="1"/>
  <c r="F1331" i="1" a="1"/>
  <c r="F1331" i="1" s="1"/>
  <c r="F1332" i="1" a="1"/>
  <c r="F1332" i="1" s="1"/>
  <c r="F1333" i="1" a="1"/>
  <c r="F1333" i="1" s="1"/>
  <c r="F1334" i="1" a="1"/>
  <c r="F1334" i="1"/>
  <c r="F1335" i="1" a="1"/>
  <c r="F1335" i="1" s="1"/>
  <c r="F1336" i="1" a="1"/>
  <c r="F1336" i="1" s="1"/>
  <c r="F1337" i="1" a="1"/>
  <c r="F1337" i="1"/>
  <c r="F1338" i="1" a="1"/>
  <c r="F1338" i="1" s="1"/>
  <c r="F1339" i="1" a="1"/>
  <c r="F1339" i="1"/>
  <c r="F1340" i="1" a="1"/>
  <c r="F1340" i="1" s="1"/>
  <c r="F1341" i="1" a="1"/>
  <c r="F1341" i="1"/>
  <c r="F1342" i="1" a="1"/>
  <c r="F1342" i="1" s="1"/>
  <c r="F1343" i="1" a="1"/>
  <c r="F1343" i="1"/>
  <c r="F1344" i="1" a="1"/>
  <c r="F1344" i="1" s="1"/>
  <c r="F1345" i="1" a="1"/>
  <c r="F1345" i="1" s="1"/>
  <c r="F1346" i="1" a="1"/>
  <c r="F1346" i="1"/>
  <c r="F1347" i="1" a="1"/>
  <c r="F1347" i="1" s="1"/>
  <c r="F1348" i="1" a="1"/>
  <c r="F1348" i="1" s="1"/>
  <c r="F1349" i="1" a="1"/>
  <c r="F1349" i="1" s="1"/>
  <c r="F1350" i="1" a="1"/>
  <c r="F1350" i="1"/>
  <c r="F1351" i="1" a="1"/>
  <c r="F1351" i="1" s="1"/>
  <c r="F1352" i="1" a="1"/>
  <c r="F1352" i="1" s="1"/>
  <c r="F1353" i="1" a="1"/>
  <c r="F1353" i="1"/>
  <c r="F1354" i="1" a="1"/>
  <c r="F1354" i="1" s="1"/>
  <c r="F1355" i="1" a="1"/>
  <c r="F1355" i="1"/>
  <c r="F1356" i="1" a="1"/>
  <c r="F1356" i="1" s="1"/>
  <c r="F1357" i="1" a="1"/>
  <c r="F1357" i="1"/>
  <c r="F1358" i="1" a="1"/>
  <c r="F1358" i="1" s="1"/>
  <c r="F1359" i="1" a="1"/>
  <c r="F1359" i="1"/>
  <c r="F1360" i="1" a="1"/>
  <c r="F1360" i="1" s="1"/>
  <c r="F1361" i="1" a="1"/>
  <c r="F1361" i="1" s="1"/>
  <c r="F1362" i="1" a="1"/>
  <c r="F1362" i="1"/>
  <c r="F1363" i="1" a="1"/>
  <c r="F1363" i="1" s="1"/>
  <c r="F1364" i="1" a="1"/>
  <c r="F1364" i="1" s="1"/>
  <c r="F1365" i="1" a="1"/>
  <c r="F1365" i="1" s="1"/>
  <c r="F1366" i="1" a="1"/>
  <c r="F1366" i="1"/>
  <c r="F1367" i="1" a="1"/>
  <c r="F1367" i="1" s="1"/>
  <c r="F1368" i="1" a="1"/>
  <c r="F1368" i="1" s="1"/>
  <c r="F1369" i="1" a="1"/>
  <c r="F1369" i="1"/>
  <c r="F1370" i="1" a="1"/>
  <c r="F1370" i="1" s="1"/>
  <c r="F1371" i="1" a="1"/>
  <c r="F1371" i="1"/>
  <c r="F1372" i="1" a="1"/>
  <c r="F1372" i="1" s="1"/>
  <c r="F1373" i="1" a="1"/>
  <c r="F1373" i="1"/>
  <c r="F1374" i="1" a="1"/>
  <c r="F1374" i="1" s="1"/>
  <c r="F1375" i="1" a="1"/>
  <c r="F1375" i="1"/>
  <c r="F1376" i="1" a="1"/>
  <c r="F1376" i="1" s="1"/>
  <c r="F1377" i="1" a="1"/>
  <c r="F1377" i="1" s="1"/>
  <c r="F1378" i="1" a="1"/>
  <c r="F1378" i="1"/>
  <c r="F1379" i="1" a="1"/>
  <c r="F1379" i="1" s="1"/>
  <c r="F1380" i="1" a="1"/>
  <c r="F1380" i="1" s="1"/>
  <c r="F1381" i="1" a="1"/>
  <c r="F1381" i="1" s="1"/>
  <c r="F1382" i="1" a="1"/>
  <c r="F1382" i="1"/>
  <c r="F1383" i="1" a="1"/>
  <c r="F1383" i="1" s="1"/>
  <c r="F1384" i="1" a="1"/>
  <c r="F1384" i="1" s="1"/>
  <c r="F1385" i="1" a="1"/>
  <c r="F1385" i="1"/>
  <c r="F1386" i="1" a="1"/>
  <c r="F1386" i="1" s="1"/>
  <c r="F1387" i="1" a="1"/>
  <c r="F1387" i="1"/>
  <c r="F1388" i="1" a="1"/>
  <c r="F1388" i="1" s="1"/>
  <c r="F1389" i="1" a="1"/>
  <c r="F1389" i="1"/>
  <c r="F1390" i="1" a="1"/>
  <c r="F1390" i="1" s="1"/>
  <c r="F1391" i="1" a="1"/>
  <c r="F1391" i="1"/>
  <c r="F1392" i="1" a="1"/>
  <c r="F1392" i="1" s="1"/>
  <c r="F1393" i="1" a="1"/>
  <c r="F1393" i="1" s="1"/>
  <c r="F1394" i="1" a="1"/>
  <c r="F1394" i="1"/>
  <c r="F1395" i="1" a="1"/>
  <c r="F1395" i="1" s="1"/>
  <c r="F1396" i="1" a="1"/>
  <c r="F1396" i="1" s="1"/>
  <c r="F1397" i="1" a="1"/>
  <c r="F1397" i="1" s="1"/>
  <c r="F1398" i="1" a="1"/>
  <c r="F1398" i="1"/>
  <c r="F1399" i="1" a="1"/>
  <c r="F1399" i="1" s="1"/>
  <c r="F1400" i="1" a="1"/>
  <c r="F1400" i="1" s="1"/>
  <c r="F1401" i="1" a="1"/>
  <c r="F1401" i="1"/>
  <c r="F1402" i="1" a="1"/>
  <c r="F1402" i="1" s="1"/>
  <c r="F1403" i="1" a="1"/>
  <c r="F1403" i="1"/>
  <c r="F1404" i="1" a="1"/>
  <c r="F1404" i="1" s="1"/>
  <c r="F1405" i="1" a="1"/>
  <c r="F1405" i="1"/>
  <c r="F1406" i="1" a="1"/>
  <c r="F1406" i="1" s="1"/>
  <c r="F1407" i="1" a="1"/>
  <c r="F1407" i="1"/>
  <c r="F1408" i="1" a="1"/>
  <c r="F1408" i="1" s="1"/>
  <c r="F1409" i="1" a="1"/>
  <c r="F1409" i="1" s="1"/>
  <c r="F1410" i="1" a="1"/>
  <c r="F1410" i="1"/>
  <c r="F1411" i="1" a="1"/>
  <c r="F1411" i="1" s="1"/>
  <c r="F1412" i="1" a="1"/>
  <c r="F1412" i="1" s="1"/>
  <c r="F1413" i="1" a="1"/>
  <c r="F1413" i="1" s="1"/>
  <c r="F1414" i="1" a="1"/>
  <c r="F1414" i="1"/>
  <c r="F1415" i="1" a="1"/>
  <c r="F1415" i="1" s="1"/>
  <c r="F1416" i="1" a="1"/>
  <c r="F1416" i="1" s="1"/>
  <c r="F1417" i="1" a="1"/>
  <c r="F1417" i="1"/>
  <c r="F1418" i="1" a="1"/>
  <c r="F1418" i="1" s="1"/>
  <c r="F1419" i="1" a="1"/>
  <c r="F1419" i="1"/>
  <c r="F1420" i="1" a="1"/>
  <c r="F1420" i="1" s="1"/>
  <c r="F1421" i="1" a="1"/>
  <c r="F1421" i="1"/>
  <c r="F1422" i="1" a="1"/>
  <c r="F1422" i="1" s="1"/>
  <c r="F1423" i="1" a="1"/>
  <c r="F1423" i="1"/>
  <c r="F1424" i="1" a="1"/>
  <c r="F1424" i="1" s="1"/>
  <c r="F1425" i="1" a="1"/>
  <c r="F1425" i="1" s="1"/>
  <c r="F1426" i="1" a="1"/>
  <c r="F1426" i="1"/>
  <c r="F1427" i="1" a="1"/>
  <c r="F1427" i="1" s="1"/>
  <c r="F1428" i="1" a="1"/>
  <c r="F1428" i="1" s="1"/>
  <c r="F1429" i="1" a="1"/>
  <c r="F1429" i="1" s="1"/>
  <c r="F1430" i="1" a="1"/>
  <c r="F1430" i="1"/>
  <c r="F1431" i="1" a="1"/>
  <c r="F1431" i="1" s="1"/>
  <c r="F1432" i="1" a="1"/>
  <c r="F1432" i="1" s="1"/>
  <c r="F1433" i="1" a="1"/>
  <c r="F1433" i="1"/>
  <c r="F1434" i="1" a="1"/>
  <c r="F1434" i="1" s="1"/>
  <c r="F1435" i="1" a="1"/>
  <c r="F1435" i="1"/>
  <c r="F1436" i="1" a="1"/>
  <c r="F1436" i="1" s="1"/>
  <c r="F1437" i="1" a="1"/>
  <c r="F1437" i="1"/>
  <c r="F1438" i="1" a="1"/>
  <c r="F1438" i="1" s="1"/>
  <c r="F1439" i="1" a="1"/>
  <c r="F1439" i="1"/>
  <c r="F1440" i="1" a="1"/>
  <c r="F1440" i="1" s="1"/>
  <c r="F1441" i="1" a="1"/>
  <c r="F1441" i="1" s="1"/>
  <c r="F1442" i="1" a="1"/>
  <c r="F1442" i="1"/>
  <c r="F1443" i="1" a="1"/>
  <c r="F1443" i="1" s="1"/>
  <c r="F1444" i="1" a="1"/>
  <c r="F1444" i="1" s="1"/>
  <c r="F1445" i="1" a="1"/>
  <c r="F1445" i="1" s="1"/>
  <c r="F1446" i="1" a="1"/>
  <c r="F1446" i="1"/>
  <c r="F1447" i="1" a="1"/>
  <c r="F1447" i="1" s="1"/>
  <c r="F1448" i="1" a="1"/>
  <c r="F1448" i="1" s="1"/>
  <c r="F1449" i="1" a="1"/>
  <c r="F1449" i="1"/>
  <c r="F1450" i="1" a="1"/>
  <c r="F1450" i="1" s="1"/>
  <c r="F1451" i="1" a="1"/>
  <c r="F1451" i="1"/>
  <c r="F1452" i="1" a="1"/>
  <c r="F1452" i="1" s="1"/>
  <c r="F1453" i="1" a="1"/>
  <c r="F1453" i="1"/>
  <c r="F1454" i="1" a="1"/>
  <c r="F1454" i="1" s="1"/>
  <c r="F1455" i="1" a="1"/>
  <c r="F1455" i="1"/>
  <c r="F1456" i="1" a="1"/>
  <c r="F1456" i="1" s="1"/>
  <c r="F1457" i="1" a="1"/>
  <c r="F1457" i="1" s="1"/>
  <c r="F1458" i="1" a="1"/>
  <c r="F1458" i="1"/>
  <c r="F1459" i="1" a="1"/>
  <c r="F1459" i="1" s="1"/>
  <c r="F1460" i="1" a="1"/>
  <c r="F1460" i="1" s="1"/>
  <c r="F1461" i="1" a="1"/>
  <c r="F1461" i="1" s="1"/>
  <c r="F1462" i="1" a="1"/>
  <c r="F1462" i="1"/>
  <c r="F1463" i="1" a="1"/>
  <c r="F1463" i="1" s="1"/>
  <c r="F1464" i="1" a="1"/>
  <c r="F1464" i="1" s="1"/>
  <c r="F1465" i="1" a="1"/>
  <c r="F1465" i="1"/>
  <c r="F1466" i="1" a="1"/>
  <c r="F1466" i="1" s="1"/>
  <c r="F1467" i="1" a="1"/>
  <c r="F1467" i="1"/>
  <c r="F1468" i="1" a="1"/>
  <c r="F1468" i="1" s="1"/>
  <c r="F1469" i="1" a="1"/>
  <c r="F1469" i="1"/>
  <c r="F1470" i="1" a="1"/>
  <c r="F1470" i="1" s="1"/>
  <c r="F1471" i="1" a="1"/>
  <c r="F1471" i="1"/>
  <c r="F1472" i="1" a="1"/>
  <c r="F1472" i="1" s="1"/>
  <c r="F1473" i="1" a="1"/>
  <c r="F1473" i="1" s="1"/>
  <c r="F1474" i="1" a="1"/>
  <c r="F1474" i="1"/>
  <c r="F1475" i="1" a="1"/>
  <c r="F1475" i="1" s="1"/>
  <c r="F1476" i="1" a="1"/>
  <c r="F1476" i="1" s="1"/>
  <c r="F1477" i="1" a="1"/>
  <c r="F1477" i="1" s="1"/>
  <c r="F1478" i="1" a="1"/>
  <c r="F1478" i="1"/>
  <c r="F1479" i="1" a="1"/>
  <c r="F1479" i="1" s="1"/>
  <c r="F1480" i="1" a="1"/>
  <c r="F1480" i="1" s="1"/>
  <c r="F1481" i="1" a="1"/>
  <c r="F1481" i="1"/>
  <c r="F1482" i="1" a="1"/>
  <c r="F1482" i="1" s="1"/>
  <c r="F1483" i="1" a="1"/>
  <c r="F1483" i="1"/>
  <c r="F1484" i="1" a="1"/>
  <c r="F1484" i="1" s="1"/>
  <c r="F1485" i="1" a="1"/>
  <c r="F1485" i="1"/>
  <c r="F1486" i="1" a="1"/>
  <c r="F1486" i="1" s="1"/>
  <c r="F1487" i="1" a="1"/>
  <c r="F1487" i="1"/>
  <c r="F1488" i="1" a="1"/>
  <c r="F1488" i="1" s="1"/>
  <c r="F1489" i="1" a="1"/>
  <c r="F1489" i="1" s="1"/>
  <c r="F1490" i="1" a="1"/>
  <c r="F1490" i="1"/>
  <c r="F1491" i="1" a="1"/>
  <c r="F1491" i="1" s="1"/>
  <c r="F1492" i="1" a="1"/>
  <c r="F1492" i="1" s="1"/>
  <c r="F1493" i="1" a="1"/>
  <c r="F1493" i="1" s="1"/>
  <c r="F1494" i="1" a="1"/>
  <c r="F1494" i="1"/>
  <c r="F1495" i="1" a="1"/>
  <c r="F1495" i="1" s="1"/>
  <c r="F1496" i="1" a="1"/>
  <c r="F1496" i="1" s="1"/>
  <c r="F1497" i="1" a="1"/>
  <c r="F1497" i="1"/>
  <c r="F1498" i="1" a="1"/>
  <c r="F1498" i="1" s="1"/>
  <c r="F1499" i="1" a="1"/>
  <c r="F1499" i="1"/>
  <c r="F1500" i="1" a="1"/>
  <c r="F1500" i="1" s="1"/>
  <c r="F1501" i="1" a="1"/>
  <c r="F1501" i="1"/>
  <c r="F1502" i="1" a="1"/>
  <c r="F1502" i="1" s="1"/>
  <c r="F1503" i="1" a="1"/>
  <c r="F1503" i="1"/>
  <c r="F1504" i="1" a="1"/>
  <c r="F1504" i="1" s="1"/>
  <c r="F1505" i="1" a="1"/>
  <c r="F1505" i="1" s="1"/>
  <c r="F1506" i="1" a="1"/>
  <c r="F1506" i="1"/>
  <c r="F1507" i="1" a="1"/>
  <c r="F1507" i="1" s="1"/>
  <c r="F1508" i="1" a="1"/>
  <c r="F1508" i="1" s="1"/>
  <c r="F1509" i="1" a="1"/>
  <c r="F1509" i="1" s="1"/>
  <c r="F1510" i="1" a="1"/>
  <c r="F1510" i="1"/>
  <c r="F1511" i="1" a="1"/>
  <c r="F1511" i="1" s="1"/>
  <c r="F1512" i="1" a="1"/>
  <c r="F1512" i="1" s="1"/>
  <c r="F1513" i="1" a="1"/>
  <c r="F1513" i="1"/>
  <c r="F1514" i="1" a="1"/>
  <c r="F1514" i="1" s="1"/>
  <c r="F1515" i="1" a="1"/>
  <c r="F1515" i="1"/>
  <c r="F1516" i="1" a="1"/>
  <c r="F1516" i="1" s="1"/>
  <c r="F1517" i="1" a="1"/>
  <c r="F1517" i="1"/>
  <c r="F1518" i="1" a="1"/>
  <c r="F1518" i="1" s="1"/>
  <c r="F1519" i="1" a="1"/>
  <c r="F1519" i="1"/>
  <c r="F1520" i="1" a="1"/>
  <c r="F1520" i="1" s="1"/>
  <c r="F1521" i="1" a="1"/>
  <c r="F1521" i="1" s="1"/>
  <c r="F1522" i="1" a="1"/>
  <c r="F1522" i="1"/>
  <c r="F1523" i="1" a="1"/>
  <c r="F1523" i="1" s="1"/>
  <c r="F1524" i="1" a="1"/>
  <c r="F1524" i="1" s="1"/>
  <c r="F1525" i="1" a="1"/>
  <c r="F1525" i="1" s="1"/>
  <c r="F1526" i="1" a="1"/>
  <c r="F1526" i="1"/>
  <c r="F1527" i="1" a="1"/>
  <c r="F1527" i="1" s="1"/>
  <c r="F1528" i="1" a="1"/>
  <c r="F1528" i="1" s="1"/>
  <c r="F1529" i="1" a="1"/>
  <c r="F1529" i="1"/>
  <c r="F1530" i="1" a="1"/>
  <c r="F1530" i="1" s="1"/>
  <c r="F1531" i="1" a="1"/>
  <c r="F1531" i="1"/>
  <c r="F1532" i="1" a="1"/>
  <c r="F1532" i="1" s="1"/>
  <c r="F1533" i="1" a="1"/>
  <c r="F1533" i="1"/>
  <c r="F1534" i="1" a="1"/>
  <c r="F1534" i="1" s="1"/>
  <c r="F1535" i="1" a="1"/>
  <c r="F1535" i="1"/>
  <c r="F1536" i="1" a="1"/>
  <c r="F1536" i="1" s="1"/>
  <c r="F1537" i="1" a="1"/>
  <c r="F1537" i="1" s="1"/>
  <c r="F1538" i="1" a="1"/>
  <c r="F1538" i="1"/>
  <c r="F1539" i="1" a="1"/>
  <c r="F1539" i="1" s="1"/>
  <c r="F1540" i="1" a="1"/>
  <c r="F1540" i="1" s="1"/>
  <c r="F1541" i="1" a="1"/>
  <c r="F1541" i="1" s="1"/>
  <c r="F1542" i="1" a="1"/>
  <c r="F1542" i="1"/>
  <c r="F1543" i="1" a="1"/>
  <c r="F1543" i="1" s="1"/>
  <c r="F1544" i="1" a="1"/>
  <c r="F1544" i="1" s="1"/>
  <c r="F1545" i="1" a="1"/>
  <c r="F1545" i="1"/>
  <c r="F1546" i="1" a="1"/>
  <c r="F1546" i="1" s="1"/>
  <c r="F1547" i="1" a="1"/>
  <c r="F1547" i="1"/>
  <c r="F1548" i="1" a="1"/>
  <c r="F1548" i="1" s="1"/>
  <c r="F1549" i="1" a="1"/>
  <c r="F1549" i="1"/>
  <c r="F1550" i="1" a="1"/>
  <c r="F1550" i="1" s="1"/>
  <c r="F1551" i="1" a="1"/>
  <c r="F1551" i="1"/>
  <c r="F1552" i="1" a="1"/>
  <c r="F1552" i="1" s="1"/>
  <c r="F1553" i="1" a="1"/>
  <c r="F1553" i="1" s="1"/>
  <c r="F1554" i="1" a="1"/>
  <c r="F1554" i="1"/>
  <c r="F1555" i="1" a="1"/>
  <c r="F1555" i="1" s="1"/>
  <c r="F1556" i="1" a="1"/>
  <c r="F1556" i="1" s="1"/>
  <c r="F1557" i="1" a="1"/>
  <c r="F1557" i="1" s="1"/>
  <c r="F1558" i="1" a="1"/>
  <c r="F1558" i="1"/>
  <c r="F1559" i="1" a="1"/>
  <c r="F1559" i="1" s="1"/>
  <c r="F1560" i="1" a="1"/>
  <c r="F1560" i="1" s="1"/>
  <c r="F1561" i="1" a="1"/>
  <c r="F1561" i="1"/>
  <c r="F1562" i="1" a="1"/>
  <c r="F1562" i="1" s="1"/>
  <c r="F1563" i="1" a="1"/>
  <c r="F1563" i="1"/>
  <c r="F1564" i="1" a="1"/>
  <c r="F1564" i="1" s="1"/>
  <c r="F1565" i="1" a="1"/>
  <c r="F1565" i="1"/>
  <c r="F1566" i="1" a="1"/>
  <c r="F1566" i="1" s="1"/>
  <c r="F1567" i="1" a="1"/>
  <c r="F1567" i="1"/>
  <c r="F1568" i="1" a="1"/>
  <c r="F1568" i="1" s="1"/>
  <c r="F1569" i="1" a="1"/>
  <c r="F1569" i="1" s="1"/>
  <c r="F1570" i="1" a="1"/>
  <c r="F1570" i="1"/>
  <c r="F1571" i="1" a="1"/>
  <c r="F1571" i="1" s="1"/>
  <c r="F1572" i="1" a="1"/>
  <c r="F1572" i="1" s="1"/>
  <c r="F1573" i="1" a="1"/>
  <c r="F1573" i="1" s="1"/>
  <c r="F1574" i="1" a="1"/>
  <c r="F1574" i="1"/>
  <c r="F1575" i="1" a="1"/>
  <c r="F1575" i="1" s="1"/>
  <c r="F1576" i="1" a="1"/>
  <c r="F1576" i="1" s="1"/>
  <c r="F1577" i="1" a="1"/>
  <c r="F1577" i="1"/>
  <c r="F1578" i="1" a="1"/>
  <c r="F1578" i="1" s="1"/>
  <c r="F1579" i="1" a="1"/>
  <c r="F1579" i="1"/>
  <c r="F1580" i="1" a="1"/>
  <c r="F1580" i="1" s="1"/>
  <c r="F1581" i="1" a="1"/>
  <c r="F1581" i="1"/>
  <c r="F1582" i="1" a="1"/>
  <c r="F1582" i="1" s="1"/>
  <c r="F1583" i="1" a="1"/>
  <c r="F1583" i="1"/>
  <c r="F1584" i="1" a="1"/>
  <c r="F1584" i="1" s="1"/>
  <c r="F1585" i="1" a="1"/>
  <c r="F1585" i="1" s="1"/>
  <c r="F1586" i="1" a="1"/>
  <c r="F1586" i="1"/>
  <c r="F1587" i="1" a="1"/>
  <c r="F1587" i="1" s="1"/>
  <c r="F1588" i="1" a="1"/>
  <c r="F1588" i="1" s="1"/>
  <c r="F1589" i="1" a="1"/>
  <c r="F1589" i="1" s="1"/>
  <c r="F1590" i="1" a="1"/>
  <c r="F1590" i="1"/>
  <c r="F1591" i="1" a="1"/>
  <c r="F1591" i="1" s="1"/>
  <c r="F1592" i="1" a="1"/>
  <c r="F1592" i="1" s="1"/>
  <c r="F1593" i="1" a="1"/>
  <c r="F1593" i="1"/>
  <c r="F1594" i="1" a="1"/>
  <c r="F1594" i="1" s="1"/>
  <c r="F1595" i="1" a="1"/>
  <c r="F1595" i="1"/>
  <c r="F1596" i="1" a="1"/>
  <c r="F1596" i="1" s="1"/>
  <c r="F1597" i="1" a="1"/>
  <c r="F1597" i="1"/>
  <c r="F1598" i="1" a="1"/>
  <c r="F1598" i="1" s="1"/>
  <c r="F1599" i="1" a="1"/>
  <c r="F1599" i="1"/>
  <c r="F1600" i="1" a="1"/>
  <c r="F1600" i="1" s="1"/>
  <c r="F1601" i="1" a="1"/>
  <c r="F1601" i="1" s="1"/>
  <c r="F1602" i="1" a="1"/>
  <c r="F1602" i="1"/>
  <c r="F1603" i="1" a="1"/>
  <c r="F1603" i="1" s="1"/>
  <c r="F1604" i="1" a="1"/>
  <c r="F1604" i="1" s="1"/>
  <c r="F1605" i="1" a="1"/>
  <c r="F1605" i="1" s="1"/>
  <c r="F1606" i="1" a="1"/>
  <c r="F1606" i="1"/>
  <c r="F1607" i="1" a="1"/>
  <c r="F1607" i="1" s="1"/>
  <c r="F1608" i="1" a="1"/>
  <c r="F1608" i="1" s="1"/>
  <c r="F1609" i="1" a="1"/>
  <c r="F1609" i="1"/>
  <c r="F1610" i="1" a="1"/>
  <c r="F1610" i="1" s="1"/>
  <c r="F1611" i="1" a="1"/>
  <c r="F1611" i="1"/>
  <c r="F1612" i="1" a="1"/>
  <c r="F1612" i="1" s="1"/>
  <c r="F1613" i="1" a="1"/>
  <c r="F1613" i="1"/>
  <c r="F1614" i="1" a="1"/>
  <c r="F1614" i="1" s="1"/>
  <c r="F1615" i="1" a="1"/>
  <c r="F1615" i="1"/>
  <c r="F1616" i="1" a="1"/>
  <c r="F1616" i="1" s="1"/>
  <c r="F1617" i="1" a="1"/>
  <c r="F1617" i="1" s="1"/>
  <c r="F1618" i="1" a="1"/>
  <c r="F1618" i="1"/>
  <c r="F1619" i="1" a="1"/>
  <c r="F1619" i="1" s="1"/>
  <c r="F1620" i="1" a="1"/>
  <c r="F1620" i="1" s="1"/>
  <c r="F1621" i="1" a="1"/>
  <c r="F1621" i="1" s="1"/>
  <c r="F1622" i="1" a="1"/>
  <c r="F1622" i="1"/>
  <c r="F1623" i="1" a="1"/>
  <c r="F1623" i="1" s="1"/>
  <c r="F1624" i="1" a="1"/>
  <c r="F1624" i="1" s="1"/>
  <c r="F1625" i="1" a="1"/>
  <c r="F1625" i="1"/>
  <c r="F1626" i="1" a="1"/>
  <c r="F1626" i="1" s="1"/>
  <c r="F1627" i="1" a="1"/>
  <c r="F1627" i="1"/>
  <c r="F1628" i="1" a="1"/>
  <c r="F1628" i="1" s="1"/>
  <c r="F1629" i="1" a="1"/>
  <c r="F1629" i="1"/>
  <c r="F1630" i="1" a="1"/>
  <c r="F1630" i="1" s="1"/>
  <c r="F1631" i="1" a="1"/>
  <c r="F1631" i="1"/>
  <c r="F1632" i="1" a="1"/>
  <c r="F1632" i="1" s="1"/>
  <c r="F1633" i="1" a="1"/>
  <c r="F1633" i="1" s="1"/>
  <c r="F1634" i="1" a="1"/>
  <c r="F1634" i="1"/>
  <c r="F1635" i="1" a="1"/>
  <c r="F1635" i="1" s="1"/>
  <c r="F1636" i="1" a="1"/>
  <c r="F1636" i="1" s="1"/>
  <c r="F1637" i="1" a="1"/>
  <c r="F1637" i="1" s="1"/>
  <c r="F1638" i="1" a="1"/>
  <c r="F1638" i="1"/>
  <c r="F1639" i="1" a="1"/>
  <c r="F1639" i="1" s="1"/>
  <c r="F1640" i="1" a="1"/>
  <c r="F1640" i="1" s="1"/>
  <c r="F1641" i="1" a="1"/>
  <c r="F1641" i="1"/>
  <c r="F1642" i="1" a="1"/>
  <c r="F1642" i="1" s="1"/>
  <c r="F1643" i="1" a="1"/>
  <c r="F1643" i="1"/>
  <c r="F1644" i="1" a="1"/>
  <c r="F1644" i="1" s="1"/>
  <c r="F1645" i="1" a="1"/>
  <c r="F1645" i="1"/>
  <c r="F1646" i="1" a="1"/>
  <c r="F1646" i="1" s="1"/>
  <c r="F1647" i="1" a="1"/>
  <c r="F1647" i="1"/>
  <c r="F1648" i="1" a="1"/>
  <c r="F1648" i="1" s="1"/>
  <c r="F1649" i="1" a="1"/>
  <c r="F1649" i="1" s="1"/>
  <c r="F1650" i="1" a="1"/>
  <c r="F1650" i="1"/>
  <c r="F1651" i="1" a="1"/>
  <c r="F1651" i="1" s="1"/>
  <c r="F1652" i="1" a="1"/>
  <c r="F1652" i="1" s="1"/>
  <c r="F1653" i="1" a="1"/>
  <c r="F1653" i="1" s="1"/>
  <c r="F1654" i="1" a="1"/>
  <c r="F1654" i="1"/>
  <c r="F1655" i="1" a="1"/>
  <c r="F1655" i="1" s="1"/>
  <c r="F1656" i="1" a="1"/>
  <c r="F1656" i="1" s="1"/>
  <c r="F1657" i="1" a="1"/>
  <c r="F1657" i="1"/>
  <c r="F1658" i="1" a="1"/>
  <c r="F1658" i="1" s="1"/>
  <c r="F1659" i="1" a="1"/>
  <c r="F1659" i="1"/>
  <c r="F1660" i="1" a="1"/>
  <c r="F1660" i="1" s="1"/>
  <c r="F1661" i="1" a="1"/>
  <c r="F1661" i="1"/>
  <c r="F1662" i="1" a="1"/>
  <c r="F1662" i="1" s="1"/>
  <c r="F1663" i="1" a="1"/>
  <c r="F1663" i="1"/>
  <c r="F1664" i="1" a="1"/>
  <c r="F1664" i="1" s="1"/>
  <c r="F1665" i="1" a="1"/>
  <c r="F1665" i="1" s="1"/>
  <c r="F1666" i="1" a="1"/>
  <c r="F1666" i="1"/>
  <c r="F1667" i="1" a="1"/>
  <c r="F1667" i="1" s="1"/>
  <c r="F1668" i="1" a="1"/>
  <c r="F1668" i="1" s="1"/>
  <c r="F1669" i="1" a="1"/>
  <c r="F1669" i="1" s="1"/>
  <c r="F1670" i="1" a="1"/>
  <c r="F1670" i="1"/>
  <c r="F1671" i="1" a="1"/>
  <c r="F1671" i="1" s="1"/>
  <c r="F1672" i="1" a="1"/>
  <c r="F1672" i="1" s="1"/>
  <c r="F1673" i="1" a="1"/>
  <c r="F1673" i="1"/>
  <c r="F1674" i="1" a="1"/>
  <c r="F1674" i="1" s="1"/>
  <c r="F1675" i="1" a="1"/>
  <c r="F1675" i="1"/>
  <c r="F1676" i="1" a="1"/>
  <c r="F1676" i="1" s="1"/>
  <c r="F1677" i="1" a="1"/>
  <c r="F1677" i="1"/>
  <c r="F1678" i="1" a="1"/>
  <c r="F1678" i="1" s="1"/>
  <c r="F1679" i="1" a="1"/>
  <c r="F1679" i="1"/>
  <c r="F1680" i="1" a="1"/>
  <c r="F1680" i="1" s="1"/>
  <c r="F1681" i="1" a="1"/>
  <c r="F1681" i="1" s="1"/>
  <c r="F1682" i="1" a="1"/>
  <c r="F1682" i="1"/>
  <c r="F1683" i="1" a="1"/>
  <c r="F1683" i="1" s="1"/>
  <c r="F1684" i="1" a="1"/>
  <c r="F1684" i="1" s="1"/>
  <c r="F1685" i="1" a="1"/>
  <c r="F1685" i="1" s="1"/>
  <c r="F1686" i="1" a="1"/>
  <c r="F1686" i="1"/>
  <c r="F1687" i="1" a="1"/>
  <c r="F1687" i="1" s="1"/>
  <c r="F1688" i="1" a="1"/>
  <c r="F1688" i="1" s="1"/>
  <c r="F1689" i="1" a="1"/>
  <c r="F1689" i="1"/>
  <c r="F1690" i="1" a="1"/>
  <c r="F1690" i="1" s="1"/>
  <c r="F1691" i="1" a="1"/>
  <c r="F1691" i="1"/>
  <c r="F1692" i="1" a="1"/>
  <c r="F1692" i="1" s="1"/>
  <c r="F1693" i="1" a="1"/>
  <c r="F1693" i="1"/>
  <c r="F1694" i="1" a="1"/>
  <c r="F1694" i="1" s="1"/>
  <c r="F1695" i="1" a="1"/>
  <c r="F1695" i="1"/>
  <c r="F1696" i="1" a="1"/>
  <c r="F1696" i="1" s="1"/>
  <c r="F1697" i="1" a="1"/>
  <c r="F1697" i="1" s="1"/>
  <c r="F1698" i="1" a="1"/>
  <c r="F1698" i="1"/>
  <c r="F1699" i="1" a="1"/>
  <c r="F1699" i="1" s="1"/>
  <c r="F1700" i="1" a="1"/>
  <c r="F1700" i="1" s="1"/>
  <c r="F1701" i="1" a="1"/>
  <c r="F1701" i="1" s="1"/>
  <c r="F1702" i="1" a="1"/>
  <c r="F1702" i="1"/>
  <c r="F1703" i="1" a="1"/>
  <c r="F1703" i="1" s="1"/>
  <c r="F1704" i="1" a="1"/>
  <c r="F1704" i="1" s="1"/>
  <c r="F1705" i="1" a="1"/>
  <c r="F1705" i="1"/>
  <c r="F1706" i="1" a="1"/>
  <c r="F1706" i="1" s="1"/>
  <c r="F1707" i="1" a="1"/>
  <c r="F1707" i="1"/>
  <c r="F1708" i="1" a="1"/>
  <c r="F1708" i="1" s="1"/>
  <c r="F1709" i="1" a="1"/>
  <c r="F1709" i="1"/>
  <c r="F1710" i="1" a="1"/>
  <c r="F1710" i="1" s="1"/>
  <c r="F1711" i="1" a="1"/>
  <c r="F1711" i="1"/>
  <c r="F1712" i="1" a="1"/>
  <c r="F1712" i="1" s="1"/>
  <c r="F1713" i="1" a="1"/>
  <c r="F1713" i="1" s="1"/>
  <c r="F1714" i="1" a="1"/>
  <c r="F1714" i="1"/>
  <c r="F1715" i="1" a="1"/>
  <c r="F1715" i="1" s="1"/>
  <c r="F1716" i="1" a="1"/>
  <c r="F1716" i="1" s="1"/>
  <c r="F1717" i="1" a="1"/>
  <c r="F1717" i="1" s="1"/>
  <c r="F1718" i="1" a="1"/>
  <c r="F1718" i="1"/>
  <c r="F1719" i="1" a="1"/>
  <c r="F1719" i="1" s="1"/>
  <c r="F1720" i="1" a="1"/>
  <c r="F1720" i="1" s="1"/>
  <c r="F1721" i="1" a="1"/>
  <c r="F1721" i="1"/>
  <c r="F1722" i="1" a="1"/>
  <c r="F1722" i="1" s="1"/>
  <c r="F1723" i="1" a="1"/>
  <c r="F1723" i="1"/>
  <c r="F1724" i="1" a="1"/>
  <c r="F1724" i="1" s="1"/>
  <c r="F1725" i="1" a="1"/>
  <c r="F1725" i="1"/>
  <c r="F1726" i="1" a="1"/>
  <c r="F1726" i="1" s="1"/>
  <c r="F1727" i="1" a="1"/>
  <c r="F1727" i="1"/>
  <c r="F1728" i="1" a="1"/>
  <c r="F1728" i="1" s="1"/>
  <c r="F1729" i="1" a="1"/>
  <c r="F1729" i="1" s="1"/>
  <c r="F1730" i="1" a="1"/>
  <c r="F1730" i="1" s="1"/>
  <c r="F1731" i="1" a="1"/>
  <c r="F1731" i="1" s="1"/>
  <c r="F1732" i="1" a="1"/>
  <c r="F1732" i="1" s="1"/>
  <c r="F1733" i="1" a="1"/>
  <c r="F1733" i="1"/>
  <c r="F1734" i="1" a="1"/>
  <c r="F1734" i="1"/>
  <c r="F1735" i="1" a="1"/>
  <c r="F1735" i="1" s="1"/>
  <c r="F1736" i="1" a="1"/>
  <c r="F1736" i="1" s="1"/>
  <c r="F1737" i="1" a="1"/>
  <c r="F1737" i="1"/>
  <c r="F1738" i="1" a="1"/>
  <c r="F1738" i="1" s="1"/>
  <c r="F1739" i="1" a="1"/>
  <c r="F1739" i="1" s="1"/>
  <c r="F1740" i="1" a="1"/>
  <c r="F1740" i="1" s="1"/>
  <c r="F1741" i="1" a="1"/>
  <c r="F1741" i="1"/>
  <c r="F1742" i="1" a="1"/>
  <c r="F1742" i="1" s="1"/>
  <c r="F1743" i="1" a="1"/>
  <c r="F1743" i="1"/>
  <c r="F1744" i="1" a="1"/>
  <c r="F1744" i="1" s="1"/>
  <c r="F1745" i="1" a="1"/>
  <c r="F1745" i="1" s="1"/>
  <c r="F1746" i="1" a="1"/>
  <c r="F1746" i="1" s="1"/>
  <c r="F1747" i="1" a="1"/>
  <c r="F1747" i="1" s="1"/>
  <c r="F1748" i="1" a="1"/>
  <c r="F1748" i="1"/>
  <c r="F1749" i="1" a="1"/>
  <c r="F1749" i="1"/>
  <c r="F1750" i="1" a="1"/>
  <c r="F1750" i="1"/>
  <c r="F1751" i="1" a="1"/>
  <c r="F1751" i="1" s="1"/>
  <c r="F1752" i="1" a="1"/>
  <c r="F1752" i="1" s="1"/>
  <c r="F1753" i="1" a="1"/>
  <c r="F1753" i="1" s="1"/>
  <c r="F1754" i="1" a="1"/>
  <c r="F1754" i="1" s="1"/>
  <c r="F1755" i="1" a="1"/>
  <c r="F1755" i="1" s="1"/>
  <c r="F1756" i="1" a="1"/>
  <c r="F1756" i="1" s="1"/>
  <c r="F1757" i="1" a="1"/>
  <c r="F1757" i="1"/>
  <c r="F1758" i="1" a="1"/>
  <c r="F1758" i="1"/>
  <c r="F1759" i="1" a="1"/>
  <c r="F1759" i="1" s="1"/>
  <c r="F1760" i="1" a="1"/>
  <c r="F1760" i="1" s="1"/>
  <c r="F1761" i="1" a="1"/>
  <c r="F1761" i="1" s="1"/>
  <c r="F1762" i="1" a="1"/>
  <c r="F1762" i="1" s="1"/>
  <c r="F1763" i="1" a="1"/>
  <c r="F1763" i="1" s="1"/>
  <c r="F1764" i="1" a="1"/>
  <c r="F1764" i="1"/>
  <c r="F1765" i="1" a="1"/>
  <c r="F1765" i="1" s="1"/>
  <c r="F1766" i="1" a="1"/>
  <c r="F1766" i="1"/>
  <c r="F1767" i="1" a="1"/>
  <c r="F1767" i="1" s="1"/>
  <c r="F1768" i="1" a="1"/>
  <c r="F1768" i="1" s="1"/>
  <c r="F1769" i="1" a="1"/>
  <c r="F1769" i="1" s="1"/>
  <c r="F1770" i="1" a="1"/>
  <c r="F1770" i="1"/>
  <c r="F1771" i="1" a="1"/>
  <c r="F1771" i="1" s="1"/>
  <c r="F1772" i="1" a="1"/>
  <c r="F1772" i="1"/>
  <c r="F1773" i="1" a="1"/>
  <c r="F1773" i="1"/>
  <c r="F1774" i="1" a="1"/>
  <c r="F1774" i="1" s="1"/>
  <c r="F1775" i="1" a="1"/>
  <c r="F1775" i="1" s="1"/>
  <c r="F1776" i="1" a="1"/>
  <c r="F1776" i="1" s="1"/>
  <c r="F1777" i="1" a="1"/>
  <c r="F1777" i="1" s="1"/>
  <c r="F1778" i="1" a="1"/>
  <c r="F1778" i="1" s="1"/>
  <c r="F1779" i="1" a="1"/>
  <c r="F1779" i="1" s="1"/>
  <c r="F1780" i="1" a="1"/>
  <c r="F1780" i="1"/>
  <c r="F1781" i="1" a="1"/>
  <c r="F1781" i="1"/>
  <c r="F1782" i="1" a="1"/>
  <c r="F1782" i="1"/>
  <c r="F1783" i="1" a="1"/>
  <c r="F1783" i="1" s="1"/>
  <c r="F1784" i="1" a="1"/>
  <c r="F1784" i="1"/>
  <c r="F1785" i="1" a="1"/>
  <c r="F1785" i="1" s="1"/>
  <c r="F1786" i="1" a="1"/>
  <c r="F1786" i="1" s="1"/>
  <c r="F1787" i="1" a="1"/>
  <c r="F1787" i="1" s="1"/>
  <c r="F1788" i="1" a="1"/>
  <c r="F1788" i="1" s="1"/>
  <c r="F1789" i="1" a="1"/>
  <c r="F1789" i="1"/>
  <c r="F1790" i="1" a="1"/>
  <c r="F1790" i="1"/>
  <c r="F1791" i="1" a="1"/>
  <c r="F1791" i="1" s="1"/>
  <c r="F1792" i="1" a="1"/>
  <c r="F1792" i="1" s="1"/>
  <c r="F1793" i="1" a="1"/>
  <c r="F1793" i="1"/>
  <c r="F1794" i="1" a="1"/>
  <c r="F1794" i="1" s="1"/>
  <c r="F1795" i="1" a="1"/>
  <c r="F1795" i="1" s="1"/>
  <c r="F1796" i="1" a="1"/>
  <c r="F1796" i="1"/>
  <c r="F1797" i="1" a="1"/>
  <c r="F1797" i="1" s="1"/>
  <c r="F1798" i="1" a="1"/>
  <c r="F1798" i="1"/>
  <c r="F1799" i="1" a="1"/>
  <c r="F1799" i="1" s="1"/>
  <c r="F1800" i="1" a="1"/>
  <c r="F1800" i="1" s="1"/>
  <c r="F1801" i="1" a="1"/>
  <c r="F1801" i="1" s="1"/>
  <c r="F1802" i="1" a="1"/>
  <c r="F1802" i="1"/>
  <c r="F1803" i="1" a="1"/>
  <c r="F1803" i="1" s="1"/>
  <c r="F1804" i="1" a="1"/>
  <c r="F1804" i="1"/>
  <c r="F1805" i="1" a="1"/>
  <c r="F1805" i="1"/>
  <c r="F1806" i="1" a="1"/>
  <c r="F1806" i="1" s="1"/>
  <c r="F1807" i="1" a="1"/>
  <c r="F1807" i="1" s="1"/>
  <c r="F1808" i="1" a="1"/>
  <c r="F1808" i="1" s="1"/>
  <c r="F1809" i="1" a="1"/>
  <c r="F1809" i="1" s="1"/>
  <c r="F1810" i="1" a="1"/>
  <c r="F1810" i="1" s="1"/>
  <c r="F1811" i="1" a="1"/>
  <c r="F1811" i="1" s="1"/>
  <c r="F1812" i="1" a="1"/>
  <c r="F1812" i="1"/>
  <c r="F1813" i="1" a="1"/>
  <c r="F1813" i="1"/>
  <c r="F1814" i="1" a="1"/>
  <c r="F1814" i="1"/>
  <c r="F1815" i="1" a="1"/>
  <c r="F1815" i="1" s="1"/>
  <c r="F1816" i="1" a="1"/>
  <c r="F1816" i="1"/>
  <c r="F1817" i="1" a="1"/>
  <c r="F1817" i="1" s="1"/>
  <c r="F1818" i="1" a="1"/>
  <c r="F1818" i="1" s="1"/>
  <c r="F1819" i="1" a="1"/>
  <c r="F1819" i="1" s="1"/>
  <c r="F1820" i="1" a="1"/>
  <c r="F1820" i="1" s="1"/>
  <c r="F1821" i="1" a="1"/>
  <c r="F1821" i="1"/>
  <c r="F1822" i="1" a="1"/>
  <c r="F1822" i="1"/>
  <c r="F1823" i="1" a="1"/>
  <c r="F1823" i="1" s="1"/>
  <c r="F1824" i="1" a="1"/>
  <c r="F1824" i="1" s="1"/>
  <c r="F1825" i="1" a="1"/>
  <c r="F1825" i="1"/>
  <c r="F1826" i="1" a="1"/>
  <c r="F1826" i="1" s="1"/>
  <c r="F1827" i="1" a="1"/>
  <c r="F1827" i="1" s="1"/>
  <c r="F1828" i="1" a="1"/>
  <c r="F1828" i="1"/>
  <c r="F1829" i="1" a="1"/>
  <c r="F1829" i="1" s="1"/>
  <c r="F1830" i="1" a="1"/>
  <c r="F1830" i="1"/>
  <c r="F1831" i="1" a="1"/>
  <c r="F1831" i="1" s="1"/>
  <c r="F1832" i="1" a="1"/>
  <c r="F1832" i="1" s="1"/>
  <c r="F1833" i="1" a="1"/>
  <c r="F1833" i="1" s="1"/>
  <c r="F1834" i="1" a="1"/>
  <c r="F1834" i="1"/>
  <c r="F1835" i="1" a="1"/>
  <c r="F1835" i="1" s="1"/>
  <c r="F1836" i="1" a="1"/>
  <c r="F1836" i="1"/>
  <c r="F1837" i="1" a="1"/>
  <c r="F1837" i="1"/>
  <c r="F1838" i="1" a="1"/>
  <c r="F1838" i="1" s="1"/>
  <c r="F1839" i="1" a="1"/>
  <c r="F1839" i="1" s="1"/>
  <c r="F1840" i="1" a="1"/>
  <c r="F1840" i="1" s="1"/>
  <c r="F1841" i="1" a="1"/>
  <c r="F1841" i="1" s="1"/>
  <c r="F1842" i="1" a="1"/>
  <c r="F1842" i="1" s="1"/>
  <c r="F1843" i="1" a="1"/>
  <c r="F1843" i="1" s="1"/>
  <c r="F1844" i="1" a="1"/>
  <c r="F1844" i="1"/>
  <c r="F1845" i="1" a="1"/>
  <c r="F1845" i="1"/>
  <c r="F1846" i="1" a="1"/>
  <c r="F1846" i="1"/>
  <c r="F1847" i="1" a="1"/>
  <c r="F1847" i="1" s="1"/>
  <c r="F1848" i="1" a="1"/>
  <c r="F1848" i="1" s="1"/>
  <c r="F1849" i="1" a="1"/>
  <c r="F1849" i="1" s="1"/>
  <c r="F1850" i="1" a="1"/>
  <c r="F1850" i="1" s="1"/>
  <c r="F1851" i="1" a="1"/>
  <c r="F1851" i="1" s="1"/>
  <c r="F1852" i="1" a="1"/>
  <c r="F1852" i="1" s="1"/>
  <c r="F1853" i="1" a="1"/>
  <c r="F1853" i="1"/>
  <c r="F1854" i="1" a="1"/>
  <c r="F1854" i="1"/>
  <c r="F1855" i="1" a="1"/>
  <c r="F1855" i="1" s="1"/>
  <c r="F1856" i="1" a="1"/>
  <c r="F1856" i="1" s="1"/>
  <c r="F1857" i="1" a="1"/>
  <c r="F1857" i="1" s="1"/>
  <c r="F1858" i="1" a="1"/>
  <c r="F1858" i="1" s="1"/>
  <c r="F1859" i="1" a="1"/>
  <c r="F1859" i="1" s="1"/>
  <c r="F1860" i="1" a="1"/>
  <c r="F1860" i="1"/>
  <c r="F1861" i="1" a="1"/>
  <c r="F1861" i="1" s="1"/>
  <c r="F1862" i="1" a="1"/>
  <c r="F1862" i="1"/>
  <c r="F1863" i="1" a="1"/>
  <c r="F1863" i="1" s="1"/>
  <c r="F1864" i="1" a="1"/>
  <c r="F1864" i="1" s="1"/>
  <c r="F1865" i="1" a="1"/>
  <c r="F1865" i="1" s="1"/>
  <c r="F1866" i="1" a="1"/>
  <c r="F1866" i="1"/>
  <c r="F1867" i="1" a="1"/>
  <c r="F1867" i="1" s="1"/>
  <c r="F1868" i="1" a="1"/>
  <c r="F1868" i="1" s="1"/>
  <c r="F1869" i="1" a="1"/>
  <c r="F1869" i="1"/>
  <c r="F1870" i="1" a="1"/>
  <c r="F1870" i="1"/>
  <c r="F1871" i="1" a="1"/>
  <c r="F1871" i="1" s="1"/>
  <c r="F1872" i="1" a="1"/>
  <c r="F1872" i="1"/>
  <c r="F1873" i="1" a="1"/>
  <c r="F1873" i="1" s="1"/>
  <c r="F1874" i="1" a="1"/>
  <c r="F1874" i="1" s="1"/>
  <c r="F1875" i="1" a="1"/>
  <c r="F1875" i="1"/>
  <c r="F1876" i="1" a="1"/>
  <c r="F1876" i="1" s="1"/>
  <c r="F1877" i="1" a="1"/>
  <c r="F1877" i="1" s="1"/>
  <c r="F1878" i="1" a="1"/>
  <c r="F1878" i="1"/>
  <c r="F1879" i="1" a="1"/>
  <c r="F1879" i="1" s="1"/>
  <c r="F1880" i="1" a="1"/>
  <c r="F1880" i="1" s="1"/>
  <c r="F1881" i="1" a="1"/>
  <c r="F1881" i="1" s="1"/>
  <c r="F1882" i="1" a="1"/>
  <c r="F1882" i="1" s="1"/>
  <c r="F1883" i="1" a="1"/>
  <c r="F1883" i="1" s="1"/>
  <c r="F1884" i="1" a="1"/>
  <c r="F1884" i="1"/>
  <c r="F1885" i="1" a="1"/>
  <c r="F1885" i="1" s="1"/>
  <c r="F1886" i="1" a="1"/>
  <c r="F1886" i="1" s="1"/>
  <c r="F1887" i="1" a="1"/>
  <c r="F1887" i="1"/>
  <c r="F1888" i="1" a="1"/>
  <c r="F1888" i="1" s="1"/>
  <c r="F1889" i="1" a="1"/>
  <c r="F1889" i="1" s="1"/>
  <c r="F1890" i="1" a="1"/>
  <c r="F1890" i="1" s="1"/>
  <c r="F1891" i="1" a="1"/>
  <c r="F1891" i="1" s="1"/>
  <c r="F1892" i="1" a="1"/>
  <c r="F1892" i="1" s="1"/>
  <c r="F1893" i="1" a="1"/>
  <c r="F1893" i="1" s="1"/>
  <c r="F1894" i="1" a="1"/>
  <c r="F1894" i="1" s="1"/>
  <c r="F1895" i="1" a="1"/>
  <c r="F1895" i="1" s="1"/>
  <c r="F1896" i="1" a="1"/>
  <c r="F1896" i="1"/>
  <c r="F1897" i="1" a="1"/>
  <c r="F1897" i="1" s="1"/>
  <c r="F1898" i="1" a="1"/>
  <c r="F1898" i="1"/>
  <c r="F1899" i="1" a="1"/>
  <c r="F1899" i="1" s="1"/>
  <c r="F1900" i="1" a="1"/>
  <c r="F1900" i="1" s="1"/>
  <c r="F1901" i="1" a="1"/>
  <c r="F1901" i="1" s="1"/>
  <c r="F1902" i="1" a="1"/>
  <c r="F1902" i="1" s="1"/>
  <c r="F1903" i="1" a="1"/>
  <c r="F1903" i="1" s="1"/>
  <c r="F1904" i="1" a="1"/>
  <c r="F1904" i="1" s="1"/>
  <c r="F1905" i="1" a="1"/>
  <c r="F1905" i="1" s="1"/>
  <c r="F1906" i="1" a="1"/>
  <c r="F1906" i="1" s="1"/>
  <c r="F1907" i="1" a="1"/>
  <c r="F1907" i="1"/>
  <c r="F1908" i="1" a="1"/>
  <c r="F1908" i="1" s="1"/>
  <c r="F1909" i="1" a="1"/>
  <c r="F1909" i="1" s="1"/>
  <c r="F1910" i="1" a="1"/>
  <c r="F1910" i="1"/>
  <c r="F1911" i="1" a="1"/>
  <c r="F1911" i="1" s="1"/>
  <c r="F1912" i="1" a="1"/>
  <c r="F1912" i="1" s="1"/>
  <c r="F1913" i="1" a="1"/>
  <c r="F1913" i="1" s="1"/>
  <c r="F1914" i="1" a="1"/>
  <c r="F1914" i="1" s="1"/>
  <c r="F1915" i="1" a="1"/>
  <c r="F1915" i="1" s="1"/>
  <c r="F1916" i="1" a="1"/>
  <c r="F1916" i="1"/>
  <c r="F1917" i="1" a="1"/>
  <c r="F1917" i="1" s="1"/>
  <c r="F1918" i="1" a="1"/>
  <c r="F1918" i="1" s="1"/>
  <c r="F1919" i="1" a="1"/>
  <c r="F1919" i="1"/>
  <c r="F1920" i="1" a="1"/>
  <c r="F1920" i="1" s="1"/>
  <c r="F1921" i="1" a="1"/>
  <c r="F1921" i="1" s="1"/>
  <c r="F1922" i="1" a="1"/>
  <c r="F1922" i="1" s="1"/>
  <c r="F1923" i="1" a="1"/>
  <c r="F1923" i="1" s="1"/>
  <c r="F1924" i="1" a="1"/>
  <c r="F1924" i="1" s="1"/>
  <c r="F1925" i="1" a="1"/>
  <c r="F1925" i="1" s="1"/>
  <c r="F1926" i="1" a="1"/>
  <c r="F1926" i="1" s="1"/>
  <c r="F1927" i="1" a="1"/>
  <c r="F1927" i="1" s="1"/>
  <c r="F1928" i="1" a="1"/>
  <c r="F1928" i="1"/>
  <c r="F1929" i="1" a="1"/>
  <c r="F1929" i="1" s="1"/>
  <c r="F1930" i="1" a="1"/>
  <c r="F1930" i="1"/>
  <c r="F1931" i="1" a="1"/>
  <c r="F1931" i="1" s="1"/>
  <c r="F1932" i="1" a="1"/>
  <c r="F1932" i="1" s="1"/>
  <c r="F1933" i="1" a="1"/>
  <c r="F1933" i="1" s="1"/>
  <c r="F1934" i="1" a="1"/>
  <c r="F1934" i="1" s="1"/>
  <c r="F1935" i="1" a="1"/>
  <c r="F1935" i="1" s="1"/>
  <c r="F1936" i="1" a="1"/>
  <c r="F1936" i="1" s="1"/>
  <c r="F1937" i="1" a="1"/>
  <c r="F1937" i="1" s="1"/>
  <c r="F1938" i="1" a="1"/>
  <c r="F1938" i="1" s="1"/>
  <c r="F1939" i="1" a="1"/>
  <c r="F1939" i="1"/>
  <c r="F1940" i="1" a="1"/>
  <c r="F1940" i="1"/>
  <c r="F1941" i="1" a="1"/>
  <c r="F1941" i="1" s="1"/>
  <c r="F1942" i="1" a="1"/>
  <c r="F1942" i="1"/>
  <c r="F1943" i="1" a="1"/>
  <c r="F1943" i="1" s="1"/>
  <c r="F1944" i="1" a="1"/>
  <c r="F1944" i="1" s="1"/>
  <c r="F1945" i="1" a="1"/>
  <c r="F1945" i="1" s="1"/>
  <c r="F1946" i="1" a="1"/>
  <c r="F1946" i="1" s="1"/>
  <c r="F1947" i="1" a="1"/>
  <c r="F1947" i="1" s="1"/>
  <c r="F1948" i="1" a="1"/>
  <c r="F1948" i="1"/>
  <c r="F1949" i="1" a="1"/>
  <c r="F1949" i="1" s="1"/>
  <c r="F1950" i="1" a="1"/>
  <c r="F1950" i="1" s="1"/>
  <c r="F1951" i="1" a="1"/>
  <c r="F1951" i="1"/>
  <c r="F1952" i="1" a="1"/>
  <c r="F1952" i="1" s="1"/>
  <c r="F1953" i="1" a="1"/>
  <c r="F1953" i="1" s="1"/>
  <c r="F1954" i="1" a="1"/>
  <c r="F1954" i="1"/>
  <c r="F1955" i="1" a="1"/>
  <c r="F1955" i="1" s="1"/>
  <c r="F1956" i="1" a="1"/>
  <c r="F1956" i="1" s="1"/>
  <c r="F1957" i="1" a="1"/>
  <c r="F1957" i="1" s="1"/>
  <c r="F1958" i="1" a="1"/>
  <c r="F1958" i="1" s="1"/>
  <c r="F1959" i="1" a="1"/>
  <c r="F1959" i="1" s="1"/>
  <c r="F1960" i="1" a="1"/>
  <c r="F1960" i="1"/>
  <c r="F1961" i="1" a="1"/>
  <c r="F1961" i="1" s="1"/>
  <c r="F1962" i="1" a="1"/>
  <c r="F1962" i="1"/>
  <c r="F1963" i="1" a="1"/>
  <c r="F1963" i="1"/>
  <c r="F1964" i="1" a="1"/>
  <c r="F1964" i="1" s="1"/>
  <c r="F1965" i="1" a="1"/>
  <c r="F1965" i="1" s="1"/>
  <c r="F1966" i="1" a="1"/>
  <c r="F1966" i="1" s="1"/>
  <c r="F1967" i="1" a="1"/>
  <c r="F1967" i="1" s="1"/>
  <c r="F1968" i="1" a="1"/>
  <c r="F1968" i="1" s="1"/>
  <c r="F1969" i="1" a="1"/>
  <c r="F1969" i="1" s="1"/>
  <c r="F1970" i="1" a="1"/>
  <c r="F1970" i="1" s="1"/>
  <c r="F1971" i="1" a="1"/>
  <c r="F1971" i="1"/>
  <c r="F1972" i="1" a="1"/>
  <c r="F1972" i="1"/>
  <c r="F1973" i="1" a="1"/>
  <c r="F1973" i="1" s="1"/>
  <c r="F1974" i="1" a="1"/>
  <c r="F1974" i="1"/>
  <c r="F1975" i="1" a="1"/>
  <c r="F1975" i="1" s="1"/>
  <c r="F1976" i="1" a="1"/>
  <c r="F1976" i="1" s="1"/>
  <c r="F1977" i="1" a="1"/>
  <c r="F1977" i="1" s="1"/>
  <c r="F1978" i="1" a="1"/>
  <c r="F1978" i="1" s="1"/>
  <c r="F1979" i="1" a="1"/>
  <c r="F1979" i="1" s="1"/>
  <c r="F1980" i="1" a="1"/>
  <c r="F1980" i="1"/>
  <c r="F1981" i="1" a="1"/>
  <c r="F1981" i="1" s="1"/>
  <c r="F1982" i="1" a="1"/>
  <c r="F1982" i="1" s="1"/>
  <c r="F1983" i="1" a="1"/>
  <c r="F1983" i="1"/>
  <c r="F1984" i="1" a="1"/>
  <c r="F1984" i="1" s="1"/>
  <c r="F1985" i="1" a="1"/>
  <c r="F1985" i="1" s="1"/>
  <c r="F1986" i="1" a="1"/>
  <c r="F1986" i="1"/>
  <c r="F1987" i="1" a="1"/>
  <c r="F1987" i="1" s="1"/>
  <c r="F1988" i="1" a="1"/>
  <c r="F1988" i="1" s="1"/>
  <c r="F1989" i="1" a="1"/>
  <c r="F1989" i="1" s="1"/>
  <c r="F1990" i="1" a="1"/>
  <c r="F1990" i="1" s="1"/>
  <c r="F1991" i="1" a="1"/>
  <c r="F1991" i="1" s="1"/>
  <c r="F1992" i="1" a="1"/>
  <c r="F1992" i="1"/>
  <c r="F1993" i="1" a="1"/>
  <c r="F1993" i="1" s="1"/>
  <c r="F1994" i="1" a="1"/>
  <c r="F1994" i="1"/>
  <c r="F1995" i="1" a="1"/>
  <c r="F1995" i="1"/>
  <c r="F1996" i="1" a="1"/>
  <c r="F1996" i="1" s="1"/>
  <c r="F1997" i="1" a="1"/>
  <c r="F1997" i="1" s="1"/>
  <c r="F1998" i="1" a="1"/>
  <c r="F1998" i="1" s="1"/>
  <c r="F1999" i="1" a="1"/>
  <c r="F1999" i="1" s="1"/>
  <c r="F2000" i="1" a="1"/>
  <c r="F2000" i="1" s="1"/>
  <c r="F2001" i="1" a="1"/>
  <c r="F2001" i="1" s="1"/>
  <c r="F2002" i="1" a="1"/>
  <c r="F2002" i="1" s="1"/>
  <c r="F2003" i="1" a="1"/>
  <c r="F2003" i="1"/>
  <c r="F2004" i="1" a="1"/>
  <c r="F2004" i="1"/>
  <c r="F2005" i="1" a="1"/>
  <c r="F2005" i="1" s="1"/>
  <c r="F2006" i="1" a="1"/>
  <c r="F2006" i="1"/>
  <c r="F2007" i="1" a="1"/>
  <c r="F2007" i="1" s="1"/>
  <c r="F2008" i="1" a="1"/>
  <c r="F2008" i="1" s="1"/>
  <c r="F2009" i="1" a="1"/>
  <c r="F2009" i="1" s="1"/>
  <c r="F2010" i="1" a="1"/>
  <c r="F2010" i="1" s="1"/>
  <c r="F2011" i="1" a="1"/>
  <c r="F2011" i="1" s="1"/>
  <c r="F2012" i="1" a="1"/>
  <c r="F2012" i="1"/>
  <c r="F2013" i="1" a="1"/>
  <c r="F2013" i="1" s="1"/>
  <c r="F2014" i="1" a="1"/>
  <c r="F2014" i="1" s="1"/>
  <c r="F2015" i="1" a="1"/>
  <c r="F2015" i="1"/>
  <c r="F2016" i="1" a="1"/>
  <c r="F2016" i="1" s="1"/>
  <c r="F2017" i="1" a="1"/>
  <c r="F2017" i="1" s="1"/>
  <c r="F2018" i="1" a="1"/>
  <c r="F2018" i="1"/>
  <c r="F2019" i="1" a="1"/>
  <c r="F2019" i="1" s="1"/>
  <c r="F2020" i="1" a="1"/>
  <c r="F2020" i="1" s="1"/>
  <c r="F2021" i="1" a="1"/>
  <c r="F2021" i="1" s="1"/>
  <c r="F2022" i="1" a="1"/>
  <c r="F2022" i="1" s="1"/>
  <c r="F2023" i="1" a="1"/>
  <c r="F2023" i="1" s="1"/>
  <c r="F2024" i="1" a="1"/>
  <c r="F2024" i="1"/>
  <c r="F2025" i="1" a="1"/>
  <c r="F2025" i="1" s="1"/>
  <c r="F2026" i="1" a="1"/>
  <c r="F2026" i="1"/>
  <c r="F2027" i="1" a="1"/>
  <c r="F2027" i="1"/>
  <c r="F2028" i="1" a="1"/>
  <c r="F2028" i="1" s="1"/>
  <c r="F2029" i="1" a="1"/>
  <c r="F2029" i="1" s="1"/>
  <c r="F2030" i="1" a="1"/>
  <c r="F2030" i="1" s="1"/>
  <c r="F2031" i="1" a="1"/>
  <c r="F2031" i="1" s="1"/>
  <c r="F2032" i="1" a="1"/>
  <c r="F2032" i="1" s="1"/>
  <c r="F2033" i="1" a="1"/>
  <c r="F2033" i="1" s="1"/>
  <c r="F2034" i="1" a="1"/>
  <c r="F2034" i="1" s="1"/>
  <c r="F2035" i="1" a="1"/>
  <c r="F2035" i="1"/>
  <c r="F2036" i="1" a="1"/>
  <c r="F2036" i="1"/>
  <c r="F2037" i="1" a="1"/>
  <c r="F2037" i="1" s="1"/>
  <c r="F2038" i="1" a="1"/>
  <c r="F2038" i="1" s="1"/>
  <c r="F2039" i="1" a="1"/>
  <c r="F2039" i="1" s="1"/>
  <c r="F2040" i="1" a="1"/>
  <c r="F2040" i="1" s="1"/>
  <c r="F2041" i="1" a="1"/>
  <c r="F2041" i="1" s="1"/>
  <c r="F2042" i="1" a="1"/>
  <c r="F2042" i="1" s="1"/>
  <c r="F2043" i="1" a="1"/>
  <c r="F2043" i="1" s="1"/>
  <c r="F2044" i="1" a="1"/>
  <c r="F2044" i="1"/>
  <c r="F2045" i="1" a="1"/>
  <c r="F2045" i="1" s="1"/>
  <c r="F2046" i="1" a="1"/>
  <c r="F2046" i="1" s="1"/>
  <c r="F2047" i="1" a="1"/>
  <c r="F2047" i="1" s="1"/>
  <c r="F2048" i="1" a="1"/>
  <c r="F2048" i="1" s="1"/>
  <c r="F2049" i="1" a="1"/>
  <c r="F2049" i="1" s="1"/>
  <c r="F2050" i="1" a="1"/>
  <c r="F2050" i="1"/>
  <c r="F2051" i="1" a="1"/>
  <c r="F2051" i="1" s="1"/>
  <c r="F2052" i="1" a="1"/>
  <c r="F2052" i="1" s="1"/>
  <c r="F2053" i="1" a="1"/>
  <c r="F2053" i="1" s="1"/>
  <c r="F2054" i="1" a="1"/>
  <c r="F2054" i="1" s="1"/>
  <c r="F2055" i="1" a="1"/>
  <c r="F2055" i="1" s="1"/>
  <c r="F2056" i="1" a="1"/>
  <c r="F2056" i="1" s="1"/>
  <c r="F2057" i="1" a="1"/>
  <c r="F2057" i="1" s="1"/>
  <c r="F2058" i="1" a="1"/>
  <c r="F2058" i="1"/>
  <c r="F2059" i="1" a="1"/>
  <c r="F2059" i="1"/>
  <c r="F2060" i="1" a="1"/>
  <c r="F2060" i="1" s="1"/>
  <c r="F2061" i="1" a="1"/>
  <c r="F2061" i="1" s="1"/>
  <c r="F2062" i="1" a="1"/>
  <c r="F2062" i="1" s="1"/>
  <c r="F2063" i="1" a="1"/>
  <c r="F2063" i="1" s="1"/>
  <c r="F2064" i="1" a="1"/>
  <c r="F2064" i="1" s="1"/>
  <c r="F2065" i="1" a="1"/>
  <c r="F2065" i="1" s="1"/>
  <c r="F2066" i="1" a="1"/>
  <c r="F2066" i="1" s="1"/>
  <c r="F2067" i="1" a="1"/>
  <c r="F2067" i="1"/>
  <c r="F2068" i="1" a="1"/>
  <c r="F2068" i="1"/>
  <c r="F2069" i="1" a="1"/>
  <c r="F2069" i="1" s="1"/>
  <c r="F2070" i="1" a="1"/>
  <c r="F2070" i="1" s="1"/>
  <c r="F2071" i="1" a="1"/>
  <c r="F2071" i="1" s="1"/>
  <c r="F2072" i="1" a="1"/>
  <c r="F2072" i="1" s="1"/>
  <c r="F2073" i="1" a="1"/>
  <c r="F2073" i="1" s="1"/>
  <c r="F2074" i="1" a="1"/>
  <c r="F2074" i="1" s="1"/>
  <c r="F2075" i="1" a="1"/>
  <c r="F2075" i="1" s="1"/>
  <c r="F2076" i="1" a="1"/>
  <c r="F2076" i="1"/>
  <c r="F2077" i="1" a="1"/>
  <c r="F2077" i="1" s="1"/>
  <c r="F2078" i="1" a="1"/>
  <c r="F2078" i="1" s="1"/>
  <c r="F2079" i="1" a="1"/>
  <c r="F2079" i="1" s="1"/>
  <c r="F2080" i="1" a="1"/>
  <c r="F2080" i="1" s="1"/>
  <c r="F2081" i="1" a="1"/>
  <c r="F2081" i="1" s="1"/>
  <c r="F2082" i="1" a="1"/>
  <c r="F2082" i="1"/>
  <c r="F2083" i="1" a="1"/>
  <c r="F2083" i="1" s="1"/>
  <c r="F2084" i="1" a="1"/>
  <c r="F2084" i="1" s="1"/>
  <c r="F2085" i="1" a="1"/>
  <c r="F2085" i="1" s="1"/>
  <c r="F2086" i="1" a="1"/>
  <c r="F2086" i="1" s="1"/>
  <c r="F2087" i="1" a="1"/>
  <c r="F2087" i="1" s="1"/>
  <c r="F2088" i="1" a="1"/>
  <c r="F2088" i="1" s="1"/>
  <c r="F2089" i="1" a="1"/>
  <c r="F2089" i="1" s="1"/>
  <c r="F2090" i="1" a="1"/>
  <c r="F2090" i="1"/>
  <c r="F2091" i="1" a="1"/>
  <c r="F2091" i="1"/>
  <c r="F2092" i="1" a="1"/>
  <c r="F2092" i="1" s="1"/>
  <c r="F2093" i="1" a="1"/>
  <c r="F2093" i="1" s="1"/>
  <c r="F2094" i="1" a="1"/>
  <c r="F2094" i="1" s="1"/>
  <c r="F2095" i="1" a="1"/>
  <c r="F2095" i="1" s="1"/>
  <c r="F2096" i="1" a="1"/>
  <c r="F2096" i="1" s="1"/>
  <c r="F2097" i="1" a="1"/>
  <c r="F2097" i="1" s="1"/>
  <c r="F2098" i="1" a="1"/>
  <c r="F2098" i="1" s="1"/>
  <c r="F2099" i="1" a="1"/>
  <c r="F2099" i="1"/>
  <c r="F2100" i="1" a="1"/>
  <c r="F2100" i="1"/>
  <c r="F2101" i="1" a="1"/>
  <c r="F2101" i="1" s="1"/>
  <c r="F2102" i="1" a="1"/>
  <c r="F2102" i="1" s="1"/>
  <c r="F2103" i="1" a="1"/>
  <c r="F2103" i="1" s="1"/>
  <c r="F2104" i="1" a="1"/>
  <c r="F2104" i="1" s="1"/>
  <c r="F2105" i="1" a="1"/>
  <c r="F2105" i="1" s="1"/>
  <c r="F2106" i="1" a="1"/>
  <c r="F2106" i="1" s="1"/>
  <c r="F2107" i="1" a="1"/>
  <c r="F2107" i="1" s="1"/>
  <c r="F2108" i="1" a="1"/>
  <c r="F2108" i="1"/>
  <c r="F2109" i="1" a="1"/>
  <c r="F2109" i="1" s="1"/>
  <c r="F2110" i="1" a="1"/>
  <c r="F2110" i="1" s="1"/>
  <c r="F2111" i="1" a="1"/>
  <c r="F2111" i="1" s="1"/>
  <c r="F2112" i="1" a="1"/>
  <c r="F2112" i="1" s="1"/>
  <c r="F2113" i="1" a="1"/>
  <c r="F2113" i="1" s="1"/>
  <c r="F2114" i="1" a="1"/>
  <c r="F2114" i="1"/>
  <c r="F2115" i="1" a="1"/>
  <c r="F2115" i="1" s="1"/>
  <c r="F2116" i="1" a="1"/>
  <c r="F2116" i="1" s="1"/>
  <c r="F2117" i="1" a="1"/>
  <c r="F2117" i="1" s="1"/>
  <c r="F2118" i="1" a="1"/>
  <c r="F2118" i="1" s="1"/>
  <c r="F2119" i="1" a="1"/>
  <c r="F2119" i="1" s="1"/>
  <c r="F2120" i="1" a="1"/>
  <c r="F2120" i="1" s="1"/>
  <c r="F2121" i="1" a="1"/>
  <c r="F2121" i="1" s="1"/>
  <c r="F2122" i="1" a="1"/>
  <c r="F2122" i="1"/>
  <c r="F2123" i="1" a="1"/>
  <c r="F2123" i="1"/>
  <c r="F2124" i="1" a="1"/>
  <c r="F2124" i="1" s="1"/>
  <c r="F2125" i="1" a="1"/>
  <c r="F2125" i="1" s="1"/>
  <c r="F2126" i="1" a="1"/>
  <c r="F2126" i="1" s="1"/>
  <c r="F2127" i="1" a="1"/>
  <c r="F2127" i="1" s="1"/>
  <c r="F2128" i="1" a="1"/>
  <c r="F2128" i="1" s="1"/>
  <c r="F2129" i="1" a="1"/>
  <c r="F2129" i="1" s="1"/>
  <c r="F2130" i="1" a="1"/>
  <c r="F2130" i="1" s="1"/>
  <c r="F2131" i="1" a="1"/>
  <c r="F2131" i="1"/>
  <c r="F2132" i="1" a="1"/>
  <c r="F2132" i="1"/>
  <c r="F2133" i="1" a="1"/>
  <c r="F2133" i="1" s="1"/>
  <c r="F2134" i="1" a="1"/>
  <c r="F2134" i="1" s="1"/>
  <c r="F2135" i="1" a="1"/>
  <c r="F2135" i="1" s="1"/>
  <c r="F2136" i="1" a="1"/>
  <c r="F2136" i="1" s="1"/>
  <c r="F2137" i="1" a="1"/>
  <c r="F2137" i="1" s="1"/>
  <c r="F2138" i="1" a="1"/>
  <c r="F2138" i="1" s="1"/>
  <c r="F2139" i="1" a="1"/>
  <c r="F2139" i="1" s="1"/>
  <c r="F2140" i="1" a="1"/>
  <c r="F2140" i="1"/>
  <c r="F2141" i="1" a="1"/>
  <c r="F2141" i="1" s="1"/>
  <c r="F2142" i="1" a="1"/>
  <c r="F2142" i="1" s="1"/>
  <c r="F2143" i="1" a="1"/>
  <c r="F2143" i="1" s="1"/>
  <c r="F2144" i="1" a="1"/>
  <c r="F2144" i="1" s="1"/>
  <c r="F2145" i="1" a="1"/>
  <c r="F2145" i="1" s="1"/>
  <c r="F2146" i="1" a="1"/>
  <c r="F2146" i="1"/>
  <c r="F2147" i="1" a="1"/>
  <c r="F2147" i="1" s="1"/>
  <c r="F2148" i="1" a="1"/>
  <c r="F2148" i="1" s="1"/>
  <c r="F2149" i="1" a="1"/>
  <c r="F2149" i="1" s="1"/>
  <c r="F2150" i="1" a="1"/>
  <c r="F2150" i="1" s="1"/>
  <c r="F2151" i="1" a="1"/>
  <c r="F2151" i="1"/>
  <c r="F2152" i="1" a="1"/>
  <c r="F2152" i="1" s="1"/>
  <c r="F2153" i="1" a="1"/>
  <c r="F2153" i="1" s="1"/>
  <c r="F2154" i="1" a="1"/>
  <c r="F2154" i="1"/>
  <c r="F2155" i="1" a="1"/>
  <c r="F2155" i="1"/>
  <c r="F2156" i="1" a="1"/>
  <c r="F2156" i="1" s="1"/>
  <c r="F2157" i="1" a="1"/>
  <c r="F2157" i="1" s="1"/>
  <c r="F2158" i="1" a="1"/>
  <c r="F2158" i="1" s="1"/>
  <c r="F2159" i="1" a="1"/>
  <c r="F2159" i="1" s="1"/>
  <c r="F2160" i="1" a="1"/>
  <c r="F2160" i="1" s="1"/>
  <c r="F2161" i="1" a="1"/>
  <c r="F2161" i="1" s="1"/>
  <c r="F2162" i="1" a="1"/>
  <c r="F2162" i="1" s="1"/>
  <c r="F2163" i="1" a="1"/>
  <c r="F2163" i="1" s="1"/>
  <c r="F2164" i="1" a="1"/>
  <c r="F2164" i="1" s="1"/>
  <c r="F2165" i="1" a="1"/>
  <c r="F2165" i="1" s="1"/>
  <c r="F2166" i="1" a="1"/>
  <c r="F2166" i="1"/>
  <c r="F2167" i="1" a="1"/>
  <c r="F2167" i="1" s="1"/>
  <c r="F2168" i="1" a="1"/>
  <c r="F2168" i="1" s="1"/>
  <c r="F2169" i="1" a="1"/>
  <c r="F2169" i="1" s="1"/>
  <c r="F2170" i="1" a="1"/>
  <c r="F2170" i="1" s="1"/>
  <c r="F2171" i="1" a="1"/>
  <c r="F2171" i="1"/>
  <c r="F2172" i="1" a="1"/>
  <c r="F2172" i="1" s="1"/>
  <c r="F2173" i="1" a="1"/>
  <c r="F2173" i="1" s="1"/>
  <c r="F2174" i="1" a="1"/>
  <c r="F2174" i="1" s="1"/>
  <c r="F2175" i="1" a="1"/>
  <c r="F2175" i="1" s="1"/>
  <c r="F2176" i="1" a="1"/>
  <c r="F2176" i="1" s="1"/>
  <c r="F2177" i="1" a="1"/>
  <c r="F2177" i="1" s="1"/>
  <c r="F2178" i="1" a="1"/>
  <c r="F2178" i="1" s="1"/>
  <c r="F2179" i="1" a="1"/>
  <c r="F2179" i="1" s="1"/>
  <c r="F2180" i="1" a="1"/>
  <c r="F2180" i="1" s="1"/>
  <c r="F2181" i="1" a="1"/>
  <c r="F2181" i="1" s="1"/>
  <c r="F2182" i="1" a="1"/>
  <c r="F2182" i="1" s="1"/>
  <c r="F2183" i="1" a="1"/>
  <c r="F2183" i="1" s="1"/>
  <c r="F2184" i="1" a="1"/>
  <c r="F2184" i="1" s="1"/>
  <c r="F2185" i="1" a="1"/>
  <c r="F2185" i="1" s="1"/>
  <c r="F2186" i="1" a="1"/>
  <c r="F2186" i="1" s="1"/>
  <c r="F2187" i="1" a="1"/>
  <c r="F2187" i="1" s="1"/>
  <c r="F2188" i="1" a="1"/>
  <c r="F2188" i="1" s="1"/>
  <c r="F2189" i="1" a="1"/>
  <c r="F2189" i="1" s="1"/>
  <c r="F2190" i="1" a="1"/>
  <c r="F2190" i="1" s="1"/>
  <c r="F2191" i="1" a="1"/>
  <c r="F2191" i="1" s="1"/>
  <c r="F2192" i="1" a="1"/>
  <c r="F2192" i="1" s="1"/>
  <c r="F2193" i="1" a="1"/>
  <c r="F2193" i="1" s="1"/>
  <c r="F2194" i="1" a="1"/>
  <c r="F2194" i="1" s="1"/>
  <c r="F2195" i="1" a="1"/>
  <c r="F2195" i="1" s="1"/>
  <c r="F2196" i="1" a="1"/>
  <c r="F2196" i="1" s="1"/>
  <c r="F2197" i="1" a="1"/>
  <c r="F2197" i="1" s="1"/>
  <c r="F2198" i="1" a="1"/>
  <c r="F2198" i="1" s="1"/>
  <c r="F2199" i="1" a="1"/>
  <c r="F2199" i="1" s="1"/>
  <c r="F2200" i="1" a="1"/>
  <c r="F2200" i="1" s="1"/>
  <c r="F2201" i="1" a="1"/>
  <c r="F2201" i="1" s="1"/>
  <c r="F2202" i="1" a="1"/>
  <c r="F2202" i="1" s="1"/>
  <c r="F2203" i="1" a="1"/>
  <c r="F2203" i="1" s="1"/>
  <c r="F2204" i="1" a="1"/>
  <c r="F2204" i="1" s="1"/>
  <c r="F2205" i="1" a="1"/>
  <c r="F2205" i="1" s="1"/>
  <c r="F2206" i="1" a="1"/>
  <c r="F2206" i="1" s="1"/>
  <c r="F2207" i="1" a="1"/>
  <c r="F2207" i="1" s="1"/>
  <c r="F2208" i="1" a="1"/>
  <c r="F2208" i="1" s="1"/>
  <c r="F2209" i="1" a="1"/>
  <c r="F2209" i="1" s="1"/>
  <c r="F2210" i="1" a="1"/>
  <c r="F2210" i="1" s="1"/>
  <c r="F2211" i="1" a="1"/>
  <c r="F2211" i="1" s="1"/>
  <c r="F2212" i="1" a="1"/>
  <c r="F2212" i="1" s="1"/>
  <c r="F2213" i="1" a="1"/>
  <c r="F2213" i="1" s="1"/>
  <c r="F2214" i="1" a="1"/>
  <c r="F2214" i="1" s="1"/>
  <c r="F2215" i="1" a="1"/>
  <c r="F2215" i="1" s="1"/>
  <c r="F2216" i="1" a="1"/>
  <c r="F2216" i="1" s="1"/>
  <c r="F2217" i="1" a="1"/>
  <c r="F2217" i="1" s="1"/>
  <c r="F2218" i="1" a="1"/>
  <c r="F2218" i="1" s="1"/>
  <c r="F2219" i="1" a="1"/>
  <c r="F2219" i="1" s="1"/>
  <c r="F2220" i="1" a="1"/>
  <c r="F2220" i="1" s="1"/>
  <c r="F2221" i="1" a="1"/>
  <c r="F2221" i="1" s="1"/>
  <c r="F2222" i="1" a="1"/>
  <c r="F2222" i="1" s="1"/>
  <c r="F2223" i="1" a="1"/>
  <c r="F2223" i="1" s="1"/>
  <c r="F2224" i="1" a="1"/>
  <c r="F2224" i="1" s="1"/>
  <c r="F2225" i="1" a="1"/>
  <c r="F2225" i="1" s="1"/>
  <c r="F2226" i="1" a="1"/>
  <c r="F2226" i="1" s="1"/>
  <c r="F2227" i="1" a="1"/>
  <c r="F2227" i="1" s="1"/>
  <c r="F2228" i="1" a="1"/>
  <c r="F2228" i="1" s="1"/>
  <c r="F2229" i="1" a="1"/>
  <c r="F2229" i="1" s="1"/>
  <c r="F2230" i="1" a="1"/>
  <c r="F2230" i="1" s="1"/>
  <c r="F2231" i="1" a="1"/>
  <c r="F2231" i="1" s="1"/>
  <c r="F2232" i="1" a="1"/>
  <c r="F2232" i="1" s="1"/>
  <c r="F2233" i="1" a="1"/>
  <c r="F2233" i="1" s="1"/>
  <c r="F2234" i="1" a="1"/>
  <c r="F2234" i="1" s="1"/>
  <c r="F2235" i="1" a="1"/>
  <c r="F2235" i="1" s="1"/>
  <c r="F2236" i="1" a="1"/>
  <c r="F2236" i="1" s="1"/>
  <c r="F2237" i="1" a="1"/>
  <c r="F2237" i="1" s="1"/>
  <c r="F2238" i="1" a="1"/>
  <c r="F2238" i="1" s="1"/>
  <c r="F2239" i="1" a="1"/>
  <c r="F2239" i="1" s="1"/>
  <c r="F2240" i="1" a="1"/>
  <c r="F2240" i="1" s="1"/>
  <c r="F2241" i="1" a="1"/>
  <c r="F2241" i="1" s="1"/>
  <c r="F2242" i="1" a="1"/>
  <c r="F2242" i="1" s="1"/>
  <c r="F2243" i="1" a="1"/>
  <c r="F2243" i="1" s="1"/>
  <c r="F2244" i="1" a="1"/>
  <c r="F2244" i="1" s="1"/>
  <c r="F2245" i="1" a="1"/>
  <c r="F2245" i="1" s="1"/>
  <c r="F2246" i="1" a="1"/>
  <c r="F2246" i="1" s="1"/>
  <c r="F2247" i="1" a="1"/>
  <c r="F2247" i="1" s="1"/>
  <c r="F2248" i="1" a="1"/>
  <c r="F2248" i="1" s="1"/>
  <c r="F2249" i="1" a="1"/>
  <c r="F2249" i="1" s="1"/>
  <c r="F2250" i="1" a="1"/>
  <c r="F2250" i="1" s="1"/>
  <c r="F2251" i="1" a="1"/>
  <c r="F2251" i="1" s="1"/>
  <c r="F2252" i="1" a="1"/>
  <c r="F2252" i="1" s="1"/>
  <c r="F2253" i="1" a="1"/>
  <c r="F2253" i="1" s="1"/>
  <c r="F2254" i="1" a="1"/>
  <c r="F2254" i="1" s="1"/>
  <c r="F2255" i="1" a="1"/>
  <c r="F2255" i="1" s="1"/>
  <c r="F2256" i="1" a="1"/>
  <c r="F2256" i="1" s="1"/>
  <c r="F2257" i="1" a="1"/>
  <c r="F2257" i="1" s="1"/>
  <c r="F2258" i="1" a="1"/>
  <c r="F2258" i="1" s="1"/>
  <c r="F2259" i="1" a="1"/>
  <c r="F2259" i="1" s="1"/>
  <c r="F2260" i="1" a="1"/>
  <c r="F2260" i="1" s="1"/>
  <c r="F2261" i="1" a="1"/>
  <c r="F2261" i="1" s="1"/>
  <c r="F2262" i="1" a="1"/>
  <c r="F2262" i="1" s="1"/>
  <c r="F2263" i="1" a="1"/>
  <c r="F2263" i="1" s="1"/>
  <c r="F2264" i="1" a="1"/>
  <c r="F2264" i="1" s="1"/>
  <c r="F2265" i="1" a="1"/>
  <c r="F2265" i="1" s="1"/>
  <c r="F2266" i="1" a="1"/>
  <c r="F2266" i="1" s="1"/>
  <c r="F2267" i="1" a="1"/>
  <c r="F2267" i="1" s="1"/>
  <c r="F2268" i="1" a="1"/>
  <c r="F2268" i="1" s="1"/>
  <c r="F2269" i="1" a="1"/>
  <c r="F2269" i="1" s="1"/>
  <c r="F2270" i="1" a="1"/>
  <c r="F2270" i="1" s="1"/>
  <c r="F2271" i="1" a="1"/>
  <c r="F2271" i="1" s="1"/>
  <c r="F2272" i="1" a="1"/>
  <c r="F2272" i="1" s="1"/>
  <c r="F2273" i="1" a="1"/>
  <c r="F2273" i="1" s="1"/>
  <c r="F2274" i="1" a="1"/>
  <c r="F2274" i="1" s="1"/>
  <c r="F2275" i="1" a="1"/>
  <c r="F2275" i="1" s="1"/>
  <c r="F2276" i="1" a="1"/>
  <c r="F2276" i="1" s="1"/>
  <c r="F2277" i="1" a="1"/>
  <c r="F2277" i="1" s="1"/>
  <c r="F2278" i="1" a="1"/>
  <c r="F2278" i="1" s="1"/>
  <c r="F2279" i="1" a="1"/>
  <c r="F2279" i="1" s="1"/>
  <c r="F2280" i="1" a="1"/>
  <c r="F2280" i="1" s="1"/>
  <c r="F2281" i="1" a="1"/>
  <c r="F2281" i="1" s="1"/>
  <c r="F2282" i="1" a="1"/>
  <c r="F2282" i="1" s="1"/>
  <c r="F2283" i="1" a="1"/>
  <c r="F2283" i="1" s="1"/>
  <c r="F2284" i="1" a="1"/>
  <c r="F2284" i="1" s="1"/>
  <c r="F2285" i="1" a="1"/>
  <c r="F2285" i="1" s="1"/>
  <c r="F2286" i="1" a="1"/>
  <c r="F2286" i="1" s="1"/>
  <c r="F2287" i="1" a="1"/>
  <c r="F2287" i="1" s="1"/>
  <c r="F2288" i="1" a="1"/>
  <c r="F2288" i="1" s="1"/>
  <c r="F2289" i="1" a="1"/>
  <c r="F2289" i="1" s="1"/>
  <c r="F2290" i="1" a="1"/>
  <c r="F2290" i="1" s="1"/>
  <c r="F2291" i="1" a="1"/>
  <c r="F2291" i="1" s="1"/>
  <c r="F2292" i="1" a="1"/>
  <c r="F2292" i="1" s="1"/>
  <c r="F2293" i="1" a="1"/>
  <c r="F2293" i="1" s="1"/>
  <c r="F2294" i="1" a="1"/>
  <c r="F2294" i="1" s="1"/>
  <c r="F2295" i="1" a="1"/>
  <c r="F2295" i="1" s="1"/>
  <c r="F2296" i="1" a="1"/>
  <c r="F2296" i="1" s="1"/>
  <c r="F2297" i="1" a="1"/>
  <c r="F2297" i="1" s="1"/>
  <c r="F2298" i="1" a="1"/>
  <c r="F2298" i="1" s="1"/>
  <c r="F2299" i="1" a="1"/>
  <c r="F2299" i="1" s="1"/>
  <c r="F2300" i="1" a="1"/>
  <c r="F2300" i="1" s="1"/>
  <c r="F2301" i="1" a="1"/>
  <c r="F2301" i="1" s="1"/>
  <c r="F2302" i="1" a="1"/>
  <c r="F2302" i="1" s="1"/>
  <c r="F2303" i="1" a="1"/>
  <c r="F2303" i="1" s="1"/>
  <c r="F2304" i="1" a="1"/>
  <c r="F2304" i="1" s="1"/>
  <c r="F2305" i="1" a="1"/>
  <c r="F2305" i="1" s="1"/>
  <c r="F2306" i="1" a="1"/>
  <c r="F2306" i="1" s="1"/>
  <c r="F2307" i="1" a="1"/>
  <c r="F2307" i="1" s="1"/>
  <c r="F2308" i="1" a="1"/>
  <c r="F2308" i="1" s="1"/>
  <c r="F2309" i="1" a="1"/>
  <c r="F2309" i="1" s="1"/>
  <c r="F2310" i="1" a="1"/>
  <c r="F2310" i="1" s="1"/>
  <c r="F2311" i="1" a="1"/>
  <c r="F2311" i="1" s="1"/>
  <c r="F2312" i="1" a="1"/>
  <c r="F2312" i="1" s="1"/>
  <c r="F2313" i="1" a="1"/>
  <c r="F2313" i="1" s="1"/>
  <c r="F2314" i="1" a="1"/>
  <c r="F2314" i="1" s="1"/>
  <c r="F2315" i="1" a="1"/>
  <c r="F2315" i="1" s="1"/>
  <c r="F2316" i="1" a="1"/>
  <c r="F2316" i="1" s="1"/>
  <c r="F2317" i="1" a="1"/>
  <c r="F2317" i="1" s="1"/>
  <c r="F2318" i="1" a="1"/>
  <c r="F2318" i="1" s="1"/>
  <c r="F2319" i="1" a="1"/>
  <c r="F2319" i="1" s="1"/>
  <c r="F2320" i="1" a="1"/>
  <c r="F2320" i="1" s="1"/>
  <c r="F2321" i="1" a="1"/>
  <c r="F2321" i="1" s="1"/>
  <c r="F2322" i="1" a="1"/>
  <c r="F2322" i="1" s="1"/>
  <c r="F2323" i="1" a="1"/>
  <c r="F2323" i="1" s="1"/>
  <c r="F2324" i="1" a="1"/>
  <c r="F2324" i="1" s="1"/>
  <c r="F2325" i="1" a="1"/>
  <c r="F2325" i="1" s="1"/>
  <c r="F2326" i="1" a="1"/>
  <c r="F2326" i="1" s="1"/>
  <c r="F2327" i="1" a="1"/>
  <c r="F2327" i="1" s="1"/>
  <c r="F2328" i="1" a="1"/>
  <c r="F2328" i="1" s="1"/>
  <c r="F2329" i="1" a="1"/>
  <c r="F2329" i="1" s="1"/>
  <c r="F2330" i="1" a="1"/>
  <c r="F2330" i="1" s="1"/>
  <c r="F2331" i="1" a="1"/>
  <c r="F2331" i="1" s="1"/>
  <c r="F2332" i="1" a="1"/>
  <c r="F2332" i="1" s="1"/>
  <c r="F2333" i="1" a="1"/>
  <c r="F2333" i="1" s="1"/>
  <c r="F2334" i="1" a="1"/>
  <c r="F2334" i="1" s="1"/>
  <c r="F2335" i="1" a="1"/>
  <c r="F2335" i="1" s="1"/>
  <c r="F2336" i="1" a="1"/>
  <c r="F2336" i="1" s="1"/>
  <c r="F2337" i="1" a="1"/>
  <c r="F2337" i="1" s="1"/>
  <c r="F2338" i="1" a="1"/>
  <c r="F2338" i="1" s="1"/>
  <c r="F2339" i="1" a="1"/>
  <c r="F2339" i="1" s="1"/>
  <c r="F2340" i="1" a="1"/>
  <c r="F2340" i="1" s="1"/>
  <c r="F2341" i="1" a="1"/>
  <c r="F2341" i="1" s="1"/>
  <c r="F2342" i="1" a="1"/>
  <c r="F2342" i="1" s="1"/>
  <c r="F2343" i="1" a="1"/>
  <c r="F2343" i="1" s="1"/>
  <c r="F2344" i="1" a="1"/>
  <c r="F2344" i="1" s="1"/>
  <c r="F2345" i="1" a="1"/>
  <c r="F2345" i="1" s="1"/>
  <c r="F2346" i="1" a="1"/>
  <c r="F2346" i="1" s="1"/>
  <c r="F2347" i="1" a="1"/>
  <c r="F2347" i="1" s="1"/>
  <c r="F2348" i="1" a="1"/>
  <c r="F2348" i="1" s="1"/>
  <c r="F2349" i="1" a="1"/>
  <c r="F2349" i="1" s="1"/>
  <c r="F2350" i="1" a="1"/>
  <c r="F2350" i="1" s="1"/>
  <c r="F2351" i="1" a="1"/>
  <c r="F2351" i="1" s="1"/>
  <c r="F2352" i="1" a="1"/>
  <c r="F2352" i="1" s="1"/>
  <c r="F2353" i="1" a="1"/>
  <c r="F2353" i="1" s="1"/>
  <c r="F2354" i="1" a="1"/>
  <c r="F2354" i="1" s="1"/>
  <c r="F2355" i="1" a="1"/>
  <c r="F2355" i="1" s="1"/>
  <c r="F2356" i="1" a="1"/>
  <c r="F2356" i="1" s="1"/>
  <c r="F2357" i="1" a="1"/>
  <c r="F2357" i="1" s="1"/>
  <c r="F2358" i="1" a="1"/>
  <c r="F2358" i="1" s="1"/>
  <c r="F2359" i="1" a="1"/>
  <c r="F2359" i="1" s="1"/>
  <c r="F2360" i="1" a="1"/>
  <c r="F2360" i="1" s="1"/>
  <c r="F2361" i="1" a="1"/>
  <c r="F2361" i="1" s="1"/>
  <c r="F2362" i="1" a="1"/>
  <c r="F2362" i="1" s="1"/>
  <c r="F2363" i="1" a="1"/>
  <c r="F2363" i="1" s="1"/>
  <c r="F2364" i="1" a="1"/>
  <c r="F2364" i="1" s="1"/>
  <c r="F2365" i="1" a="1"/>
  <c r="F2365" i="1" s="1"/>
  <c r="F2366" i="1" a="1"/>
  <c r="F2366" i="1" s="1"/>
  <c r="F2367" i="1" a="1"/>
  <c r="F2367" i="1" s="1"/>
  <c r="F2368" i="1" a="1"/>
  <c r="F2368" i="1" s="1"/>
  <c r="F2369" i="1" a="1"/>
  <c r="F2369" i="1" s="1"/>
  <c r="F2370" i="1" a="1"/>
  <c r="F2370" i="1" s="1"/>
  <c r="F2371" i="1" a="1"/>
  <c r="F2371" i="1" s="1"/>
  <c r="F2372" i="1" a="1"/>
  <c r="F2372" i="1" s="1"/>
  <c r="F2373" i="1" a="1"/>
  <c r="F2373" i="1" s="1"/>
  <c r="F2374" i="1" a="1"/>
  <c r="F2374" i="1" s="1"/>
  <c r="F2375" i="1" a="1"/>
  <c r="F2375" i="1" s="1"/>
  <c r="F2376" i="1" a="1"/>
  <c r="F2376" i="1" s="1"/>
  <c r="F2377" i="1" a="1"/>
  <c r="F2377" i="1" s="1"/>
  <c r="F2378" i="1" a="1"/>
  <c r="F2378" i="1" s="1"/>
  <c r="F2379" i="1" a="1"/>
  <c r="F2379" i="1" s="1"/>
  <c r="F2380" i="1" a="1"/>
  <c r="F2380" i="1" s="1"/>
  <c r="F2381" i="1" a="1"/>
  <c r="F2381" i="1" s="1"/>
  <c r="F2382" i="1" a="1"/>
  <c r="F2382" i="1" s="1"/>
  <c r="F2383" i="1" a="1"/>
  <c r="F2383" i="1" s="1"/>
  <c r="F2384" i="1" a="1"/>
  <c r="F2384" i="1" s="1"/>
  <c r="F2385" i="1" a="1"/>
  <c r="F2385" i="1" s="1"/>
  <c r="F2386" i="1" a="1"/>
  <c r="F2386" i="1" s="1"/>
  <c r="F2387" i="1" a="1"/>
  <c r="F2387" i="1" s="1"/>
  <c r="F2388" i="1" a="1"/>
  <c r="F2388" i="1" s="1"/>
  <c r="F2389" i="1" a="1"/>
  <c r="F2389" i="1" s="1"/>
  <c r="F2390" i="1" a="1"/>
  <c r="F2390" i="1" s="1"/>
  <c r="F2391" i="1" a="1"/>
  <c r="F2391" i="1" s="1"/>
  <c r="F2392" i="1" a="1"/>
  <c r="F2392" i="1" s="1"/>
  <c r="F2393" i="1" a="1"/>
  <c r="F2393" i="1" s="1"/>
  <c r="F2394" i="1" a="1"/>
  <c r="F2394" i="1" s="1"/>
  <c r="F2395" i="1" a="1"/>
  <c r="F2395" i="1" s="1"/>
  <c r="F2396" i="1" a="1"/>
  <c r="F2396" i="1" s="1"/>
  <c r="F2397" i="1" a="1"/>
  <c r="F2397" i="1" s="1"/>
  <c r="F2398" i="1" a="1"/>
  <c r="F2398" i="1" s="1"/>
  <c r="F2399" i="1" a="1"/>
  <c r="F2399" i="1" s="1"/>
  <c r="F2400" i="1" a="1"/>
  <c r="F2400" i="1" s="1"/>
  <c r="F2401" i="1" a="1"/>
  <c r="F2401" i="1" s="1"/>
  <c r="F2402" i="1" a="1"/>
  <c r="F2402" i="1" s="1"/>
  <c r="F2403" i="1" a="1"/>
  <c r="F2403" i="1" s="1"/>
  <c r="F2404" i="1" a="1"/>
  <c r="F2404" i="1" s="1"/>
  <c r="F2405" i="1" a="1"/>
  <c r="F2405" i="1" s="1"/>
  <c r="F2406" i="1" a="1"/>
  <c r="F2406" i="1" s="1"/>
  <c r="F2407" i="1" a="1"/>
  <c r="F2407" i="1" s="1"/>
  <c r="F2408" i="1" a="1"/>
  <c r="F2408" i="1" s="1"/>
  <c r="F2409" i="1" a="1"/>
  <c r="F2409" i="1" s="1"/>
  <c r="F2410" i="1" a="1"/>
  <c r="F2410" i="1" s="1"/>
  <c r="F2411" i="1" a="1"/>
  <c r="F2411" i="1" s="1"/>
  <c r="F2412" i="1" a="1"/>
  <c r="F2412" i="1" s="1"/>
  <c r="F2413" i="1" a="1"/>
  <c r="F2413" i="1" s="1"/>
  <c r="F2414" i="1" a="1"/>
  <c r="F2414" i="1" s="1"/>
  <c r="F2415" i="1" a="1"/>
  <c r="F2415" i="1" s="1"/>
  <c r="F2416" i="1" a="1"/>
  <c r="F2416" i="1" s="1"/>
  <c r="F2417" i="1" a="1"/>
  <c r="F2417" i="1" s="1"/>
  <c r="F2418" i="1" a="1"/>
  <c r="F2418" i="1" s="1"/>
  <c r="F2419" i="1" a="1"/>
  <c r="F2419" i="1" s="1"/>
  <c r="F2420" i="1" a="1"/>
  <c r="F2420" i="1" s="1"/>
  <c r="F2421" i="1" a="1"/>
  <c r="F2421" i="1" s="1"/>
  <c r="F2422" i="1" a="1"/>
  <c r="F2422" i="1" s="1"/>
  <c r="F2423" i="1" a="1"/>
  <c r="F2423" i="1" s="1"/>
  <c r="F2424" i="1" a="1"/>
  <c r="F2424" i="1" s="1"/>
  <c r="F2425" i="1" a="1"/>
  <c r="F2425" i="1" s="1"/>
  <c r="F2426" i="1" a="1"/>
  <c r="F2426" i="1" s="1"/>
  <c r="F2427" i="1" a="1"/>
  <c r="F2427" i="1" s="1"/>
  <c r="F2428" i="1" a="1"/>
  <c r="F2428" i="1" s="1"/>
  <c r="F2429" i="1" a="1"/>
  <c r="F2429" i="1" s="1"/>
  <c r="F2430" i="1" a="1"/>
  <c r="F2430" i="1" s="1"/>
  <c r="F2431" i="1" a="1"/>
  <c r="F2431" i="1" s="1"/>
  <c r="F2432" i="1" a="1"/>
  <c r="F2432" i="1" s="1"/>
  <c r="F2433" i="1" a="1"/>
  <c r="F2433" i="1" s="1"/>
  <c r="F2434" i="1" a="1"/>
  <c r="F2434" i="1" s="1"/>
  <c r="F2435" i="1" a="1"/>
  <c r="F2435" i="1" s="1"/>
  <c r="F2436" i="1" a="1"/>
  <c r="F2436" i="1" s="1"/>
  <c r="F2437" i="1" a="1"/>
  <c r="F2437" i="1" s="1"/>
  <c r="F2438" i="1" a="1"/>
  <c r="F2438" i="1" s="1"/>
  <c r="F2439" i="1" a="1"/>
  <c r="F2439" i="1" s="1"/>
  <c r="F2440" i="1" a="1"/>
  <c r="F2440" i="1" s="1"/>
  <c r="F2441" i="1" a="1"/>
  <c r="F2441" i="1" s="1"/>
  <c r="F2442" i="1" a="1"/>
  <c r="F2442" i="1" s="1"/>
  <c r="F2443" i="1" a="1"/>
  <c r="F2443" i="1" s="1"/>
  <c r="F2444" i="1" a="1"/>
  <c r="F2444" i="1" s="1"/>
  <c r="F2445" i="1" a="1"/>
  <c r="F2445" i="1" s="1"/>
  <c r="F2446" i="1" a="1"/>
  <c r="F2446" i="1" s="1"/>
  <c r="F2447" i="1" a="1"/>
  <c r="F2447" i="1" s="1"/>
  <c r="F2448" i="1" a="1"/>
  <c r="F2448" i="1" s="1"/>
  <c r="F2449" i="1" a="1"/>
  <c r="F2449" i="1" s="1"/>
  <c r="F2450" i="1" a="1"/>
  <c r="F2450" i="1" s="1"/>
  <c r="F2451" i="1" a="1"/>
  <c r="F2451" i="1" s="1"/>
  <c r="F2452" i="1" a="1"/>
  <c r="F2452" i="1" s="1"/>
  <c r="F2453" i="1" a="1"/>
  <c r="F2453" i="1" s="1"/>
  <c r="F2454" i="1" a="1"/>
  <c r="F2454" i="1" s="1"/>
  <c r="F2455" i="1" a="1"/>
  <c r="F2455" i="1" s="1"/>
  <c r="F2456" i="1" a="1"/>
  <c r="F2456" i="1" s="1"/>
  <c r="F2457" i="1" a="1"/>
  <c r="F2457" i="1" s="1"/>
  <c r="F2458" i="1" a="1"/>
  <c r="F2458" i="1" s="1"/>
  <c r="F2459" i="1" a="1"/>
  <c r="F2459" i="1" s="1"/>
  <c r="F2460" i="1" a="1"/>
  <c r="F2460" i="1" s="1"/>
  <c r="F2461" i="1" a="1"/>
  <c r="F2461" i="1" s="1"/>
  <c r="F2462" i="1" a="1"/>
  <c r="F2462" i="1" s="1"/>
  <c r="F2463" i="1" a="1"/>
  <c r="F2463" i="1" s="1"/>
  <c r="F2464" i="1" a="1"/>
  <c r="F2464" i="1" s="1"/>
  <c r="F2465" i="1" a="1"/>
  <c r="F2465" i="1" s="1"/>
  <c r="F2466" i="1" a="1"/>
  <c r="F2466" i="1" s="1"/>
  <c r="F2467" i="1" a="1"/>
  <c r="F2467" i="1" s="1"/>
  <c r="F2468" i="1" a="1"/>
  <c r="F2468" i="1" s="1"/>
  <c r="F2469" i="1" a="1"/>
  <c r="F2469" i="1" s="1"/>
  <c r="F2470" i="1" a="1"/>
  <c r="F2470" i="1" s="1"/>
  <c r="F2471" i="1" a="1"/>
  <c r="F2471" i="1" s="1"/>
  <c r="F2472" i="1" a="1"/>
  <c r="F2472" i="1" s="1"/>
  <c r="F2473" i="1" a="1"/>
  <c r="F2473" i="1" s="1"/>
  <c r="F2474" i="1" a="1"/>
  <c r="F2474" i="1" s="1"/>
  <c r="F2475" i="1" a="1"/>
  <c r="F2475" i="1" s="1"/>
  <c r="F2476" i="1" a="1"/>
  <c r="F2476" i="1" s="1"/>
  <c r="F2477" i="1" a="1"/>
  <c r="F2477" i="1" s="1"/>
  <c r="F2478" i="1" a="1"/>
  <c r="F2478" i="1" s="1"/>
  <c r="F2479" i="1" a="1"/>
  <c r="F2479" i="1" s="1"/>
  <c r="F2480" i="1" a="1"/>
  <c r="F2480" i="1" s="1"/>
  <c r="F2481" i="1" a="1"/>
  <c r="F2481" i="1" s="1"/>
  <c r="F2482" i="1" a="1"/>
  <c r="F2482" i="1" s="1"/>
  <c r="F2483" i="1" a="1"/>
  <c r="F2483" i="1" s="1"/>
  <c r="F2484" i="1" a="1"/>
  <c r="F2484" i="1" s="1"/>
  <c r="F2485" i="1" a="1"/>
  <c r="F2485" i="1" s="1"/>
  <c r="F2486" i="1" a="1"/>
  <c r="F2486" i="1" s="1"/>
  <c r="F2487" i="1" a="1"/>
  <c r="F2487" i="1" s="1"/>
  <c r="F2488" i="1" a="1"/>
  <c r="F2488" i="1" s="1"/>
  <c r="F2489" i="1" a="1"/>
  <c r="F2489" i="1" s="1"/>
  <c r="F2490" i="1" a="1"/>
  <c r="F2490" i="1" s="1"/>
  <c r="F2491" i="1" a="1"/>
  <c r="F2491" i="1" s="1"/>
  <c r="F2492" i="1" a="1"/>
  <c r="F2492" i="1" s="1"/>
  <c r="F2493" i="1" a="1"/>
  <c r="F2493" i="1" s="1"/>
  <c r="F2494" i="1" a="1"/>
  <c r="F2494" i="1" s="1"/>
  <c r="F2495" i="1" a="1"/>
  <c r="F2495" i="1" s="1"/>
  <c r="F2496" i="1" a="1"/>
  <c r="F2496" i="1" s="1"/>
  <c r="F2497" i="1" a="1"/>
  <c r="F2497" i="1" s="1"/>
  <c r="F2498" i="1" a="1"/>
  <c r="F2498" i="1"/>
  <c r="F2499" i="1" a="1"/>
  <c r="F2499" i="1"/>
  <c r="F2500" i="1" a="1"/>
  <c r="F2500" i="1"/>
  <c r="F2501" i="1" a="1"/>
  <c r="F2501" i="1" s="1"/>
  <c r="F2502" i="1" a="1"/>
  <c r="F2502" i="1" s="1"/>
  <c r="F2503" i="1" a="1"/>
  <c r="F2503" i="1" s="1"/>
  <c r="F2504" i="1" a="1"/>
  <c r="F2504" i="1" s="1"/>
  <c r="F2505" i="1" a="1"/>
  <c r="F2505" i="1" s="1"/>
  <c r="F2506" i="1" a="1"/>
  <c r="F2506" i="1"/>
  <c r="F2507" i="1" a="1"/>
  <c r="F2507" i="1"/>
  <c r="F2508" i="1" a="1"/>
  <c r="F2508" i="1"/>
  <c r="F2509" i="1" a="1"/>
  <c r="F2509" i="1" s="1"/>
  <c r="F2510" i="1" a="1"/>
  <c r="F2510" i="1" s="1"/>
  <c r="F2511" i="1" a="1"/>
  <c r="F2511" i="1" s="1"/>
  <c r="F2512" i="1" a="1"/>
  <c r="F2512" i="1" s="1"/>
  <c r="F2513" i="1" a="1"/>
  <c r="F2513" i="1" s="1"/>
  <c r="F2514" i="1" a="1"/>
  <c r="F2514" i="1"/>
  <c r="F2515" i="1" a="1"/>
  <c r="F2515" i="1"/>
  <c r="F2516" i="1" a="1"/>
  <c r="F2516" i="1"/>
  <c r="F2517" i="1" a="1"/>
  <c r="F2517" i="1" s="1"/>
  <c r="F2518" i="1" a="1"/>
  <c r="F2518" i="1" s="1"/>
  <c r="F2519" i="1" a="1"/>
  <c r="F2519" i="1" s="1"/>
  <c r="F2520" i="1" a="1"/>
  <c r="F2520" i="1" s="1"/>
  <c r="F2521" i="1" a="1"/>
  <c r="F2521" i="1" s="1"/>
  <c r="F2522" i="1" a="1"/>
  <c r="F2522" i="1"/>
  <c r="F2523" i="1" a="1"/>
  <c r="F2523" i="1"/>
  <c r="F2524" i="1" a="1"/>
  <c r="F2524" i="1"/>
  <c r="F2525" i="1" a="1"/>
  <c r="F2525" i="1" s="1"/>
  <c r="F2526" i="1" a="1"/>
  <c r="F2526" i="1" s="1"/>
  <c r="F2527" i="1" a="1"/>
  <c r="F2527" i="1" s="1"/>
  <c r="F2528" i="1" a="1"/>
  <c r="F2528" i="1" s="1"/>
  <c r="F2529" i="1" a="1"/>
  <c r="F2529" i="1" s="1"/>
  <c r="F2530" i="1" a="1"/>
  <c r="F2530" i="1"/>
  <c r="F2531" i="1" a="1"/>
  <c r="F2531" i="1"/>
  <c r="F2532" i="1" a="1"/>
  <c r="F2532" i="1"/>
  <c r="F2533" i="1" a="1"/>
  <c r="F2533" i="1" s="1"/>
  <c r="F2534" i="1" a="1"/>
  <c r="F2534" i="1" s="1"/>
  <c r="F2535" i="1" a="1"/>
  <c r="F2535" i="1" s="1"/>
  <c r="F2536" i="1" a="1"/>
  <c r="F2536" i="1" s="1"/>
  <c r="F2537" i="1" a="1"/>
  <c r="F2537" i="1" s="1"/>
  <c r="F2538" i="1" a="1"/>
  <c r="F2538" i="1"/>
  <c r="F2539" i="1" a="1"/>
  <c r="F2539" i="1"/>
  <c r="F2540" i="1" a="1"/>
  <c r="F2540" i="1"/>
  <c r="F2541" i="1" a="1"/>
  <c r="F2541" i="1" s="1"/>
  <c r="F2542" i="1" a="1"/>
  <c r="F2542" i="1" s="1"/>
  <c r="F2543" i="1" a="1"/>
  <c r="F2543" i="1" s="1"/>
  <c r="F2544" i="1" a="1"/>
  <c r="F2544" i="1" s="1"/>
  <c r="F2545" i="1" a="1"/>
  <c r="F2545" i="1" s="1"/>
  <c r="F2546" i="1" a="1"/>
  <c r="F2546" i="1"/>
  <c r="F2547" i="1" a="1"/>
  <c r="F2547" i="1"/>
  <c r="F2548" i="1" a="1"/>
  <c r="F2548" i="1"/>
  <c r="F2549" i="1" a="1"/>
  <c r="F2549" i="1" s="1"/>
  <c r="F2550" i="1" a="1"/>
  <c r="F2550" i="1" s="1"/>
  <c r="F2551" i="1" a="1"/>
  <c r="F2551" i="1" s="1"/>
  <c r="F2552" i="1" a="1"/>
  <c r="F2552" i="1" s="1"/>
  <c r="F2553" i="1" a="1"/>
  <c r="F2553" i="1" s="1"/>
  <c r="F2554" i="1" a="1"/>
  <c r="F2554" i="1"/>
  <c r="F2555" i="1" a="1"/>
  <c r="F2555" i="1"/>
  <c r="F2556" i="1" a="1"/>
  <c r="F2556" i="1"/>
  <c r="F2557" i="1" a="1"/>
  <c r="F2557" i="1" s="1"/>
  <c r="F2558" i="1" a="1"/>
  <c r="F2558" i="1" s="1"/>
  <c r="F2559" i="1" a="1"/>
  <c r="F2559" i="1" s="1"/>
  <c r="F2560" i="1" a="1"/>
  <c r="F2560" i="1" s="1"/>
  <c r="F2561" i="1" a="1"/>
  <c r="F2561" i="1" s="1"/>
  <c r="F2562" i="1" a="1"/>
  <c r="F2562" i="1"/>
  <c r="F2563" i="1" a="1"/>
  <c r="F2563" i="1"/>
  <c r="F2564" i="1" a="1"/>
  <c r="F2564" i="1"/>
  <c r="F2565" i="1" a="1"/>
  <c r="F2565" i="1" s="1"/>
  <c r="F2566" i="1" a="1"/>
  <c r="F2566" i="1" s="1"/>
  <c r="F2567" i="1" a="1"/>
  <c r="F2567" i="1" s="1"/>
  <c r="F2568" i="1" a="1"/>
  <c r="F2568" i="1" s="1"/>
  <c r="F2569" i="1" a="1"/>
  <c r="F2569" i="1" s="1"/>
  <c r="F2570" i="1" a="1"/>
  <c r="F2570" i="1"/>
  <c r="F2571" i="1" a="1"/>
  <c r="F2571" i="1"/>
  <c r="F2572" i="1" a="1"/>
  <c r="F2572" i="1"/>
  <c r="F2573" i="1" a="1"/>
  <c r="F2573" i="1" s="1"/>
  <c r="F2574" i="1" a="1"/>
  <c r="F2574" i="1" s="1"/>
  <c r="F2575" i="1" a="1"/>
  <c r="F2575" i="1" s="1"/>
  <c r="F2576" i="1" a="1"/>
  <c r="F2576" i="1" s="1"/>
  <c r="F2577" i="1" a="1"/>
  <c r="F2577" i="1" s="1"/>
  <c r="F2578" i="1" a="1"/>
  <c r="F2578" i="1"/>
  <c r="F2579" i="1" a="1"/>
  <c r="F2579" i="1"/>
  <c r="F2580" i="1" a="1"/>
  <c r="F2580" i="1"/>
  <c r="F2581" i="1" a="1"/>
  <c r="F2581" i="1" s="1"/>
  <c r="F2582" i="1" a="1"/>
  <c r="F2582" i="1" s="1"/>
  <c r="F2583" i="1" a="1"/>
  <c r="F2583" i="1" s="1"/>
  <c r="F2584" i="1" a="1"/>
  <c r="F2584" i="1" s="1"/>
  <c r="F2585" i="1" a="1"/>
  <c r="F2585" i="1" s="1"/>
  <c r="F2586" i="1" a="1"/>
  <c r="F2586" i="1"/>
  <c r="F2587" i="1" a="1"/>
  <c r="F2587" i="1"/>
  <c r="F2588" i="1" a="1"/>
  <c r="F2588" i="1"/>
  <c r="F2589" i="1" a="1"/>
  <c r="F2589" i="1" s="1"/>
  <c r="F2590" i="1" a="1"/>
  <c r="F2590" i="1" s="1"/>
  <c r="F2591" i="1" a="1"/>
  <c r="F2591" i="1" s="1"/>
  <c r="F2592" i="1" a="1"/>
  <c r="F2592" i="1" s="1"/>
  <c r="F2593" i="1" a="1"/>
  <c r="F2593" i="1" s="1"/>
  <c r="F2594" i="1" a="1"/>
  <c r="F2594" i="1"/>
  <c r="F2595" i="1" a="1"/>
  <c r="F2595" i="1"/>
  <c r="F2596" i="1" a="1"/>
  <c r="F2596" i="1"/>
  <c r="F2597" i="1" a="1"/>
  <c r="F2597" i="1" s="1"/>
  <c r="F2598" i="1" a="1"/>
  <c r="F2598" i="1" s="1"/>
  <c r="F2599" i="1" a="1"/>
  <c r="F2599" i="1" s="1"/>
  <c r="F2600" i="1" a="1"/>
  <c r="F2600" i="1" s="1"/>
  <c r="F2601" i="1" a="1"/>
  <c r="F2601" i="1" s="1"/>
  <c r="F2602" i="1" a="1"/>
  <c r="F2602" i="1"/>
  <c r="F2603" i="1" a="1"/>
  <c r="F2603" i="1"/>
  <c r="F2604" i="1" a="1"/>
  <c r="F2604" i="1"/>
  <c r="F2605" i="1" a="1"/>
  <c r="F2605" i="1" s="1"/>
  <c r="F2606" i="1" a="1"/>
  <c r="F2606" i="1" s="1"/>
  <c r="F2607" i="1" a="1"/>
  <c r="F2607" i="1" s="1"/>
  <c r="F2608" i="1" a="1"/>
  <c r="F2608" i="1" s="1"/>
  <c r="F2609" i="1" a="1"/>
  <c r="F2609" i="1" s="1"/>
  <c r="F2610" i="1" a="1"/>
  <c r="F2610" i="1"/>
  <c r="F2611" i="1" a="1"/>
  <c r="F2611" i="1"/>
  <c r="F2612" i="1" a="1"/>
  <c r="F2612" i="1"/>
  <c r="F2613" i="1" a="1"/>
  <c r="F2613" i="1" s="1"/>
  <c r="F2614" i="1" a="1"/>
  <c r="F2614" i="1" s="1"/>
  <c r="F2615" i="1" a="1"/>
  <c r="F2615" i="1" s="1"/>
  <c r="F2616" i="1" a="1"/>
  <c r="F2616" i="1" s="1"/>
  <c r="F2617" i="1" a="1"/>
  <c r="F2617" i="1" s="1"/>
  <c r="F2618" i="1" a="1"/>
  <c r="F2618" i="1"/>
  <c r="F2619" i="1" a="1"/>
  <c r="F2619" i="1"/>
  <c r="F2620" i="1" a="1"/>
  <c r="F2620" i="1"/>
  <c r="F2621" i="1" a="1"/>
  <c r="F2621" i="1" s="1"/>
  <c r="F2622" i="1" a="1"/>
  <c r="F2622" i="1" s="1"/>
  <c r="F2623" i="1" a="1"/>
  <c r="F2623" i="1" s="1"/>
  <c r="F2624" i="1" a="1"/>
  <c r="F2624" i="1" s="1"/>
  <c r="F2625" i="1" a="1"/>
  <c r="F2625" i="1" s="1"/>
  <c r="F2626" i="1" a="1"/>
  <c r="F2626" i="1"/>
  <c r="F2627" i="1" a="1"/>
  <c r="F2627" i="1"/>
  <c r="F2628" i="1" a="1"/>
  <c r="F2628" i="1"/>
  <c r="F2629" i="1" a="1"/>
  <c r="F2629" i="1" s="1"/>
  <c r="F2630" i="1" a="1"/>
  <c r="F2630" i="1" s="1"/>
  <c r="F2631" i="1" a="1"/>
  <c r="F2631" i="1" s="1"/>
  <c r="F2632" i="1" a="1"/>
  <c r="F2632" i="1" s="1"/>
  <c r="F2633" i="1" a="1"/>
  <c r="F2633" i="1" s="1"/>
  <c r="F2634" i="1" a="1"/>
  <c r="F2634" i="1"/>
  <c r="F2635" i="1" a="1"/>
  <c r="F2635" i="1"/>
  <c r="F2636" i="1" a="1"/>
  <c r="F2636" i="1"/>
  <c r="F2637" i="1" a="1"/>
  <c r="F2637" i="1" s="1"/>
  <c r="F2638" i="1" a="1"/>
  <c r="F2638" i="1" s="1"/>
  <c r="F2639" i="1" a="1"/>
  <c r="F2639" i="1" s="1"/>
  <c r="F2640" i="1" a="1"/>
  <c r="F2640" i="1" s="1"/>
  <c r="F2641" i="1" a="1"/>
  <c r="F2641" i="1" s="1"/>
  <c r="F2642" i="1" a="1"/>
  <c r="F2642" i="1"/>
  <c r="F2643" i="1" a="1"/>
  <c r="F2643" i="1"/>
  <c r="F2644" i="1" a="1"/>
  <c r="F2644" i="1"/>
  <c r="F2645" i="1" a="1"/>
  <c r="F2645" i="1" s="1"/>
  <c r="F2646" i="1" a="1"/>
  <c r="F2646" i="1" s="1"/>
  <c r="F2647" i="1" a="1"/>
  <c r="F2647" i="1" s="1"/>
  <c r="F2648" i="1" a="1"/>
  <c r="F2648" i="1" s="1"/>
  <c r="F2649" i="1" a="1"/>
  <c r="F2649" i="1" s="1"/>
  <c r="F2650" i="1" a="1"/>
  <c r="F2650" i="1"/>
  <c r="F2651" i="1" a="1"/>
  <c r="F2651" i="1"/>
  <c r="F2652" i="1" a="1"/>
  <c r="F2652" i="1"/>
  <c r="F2653" i="1" a="1"/>
  <c r="F2653" i="1" s="1"/>
  <c r="F2654" i="1" a="1"/>
  <c r="F2654" i="1" s="1"/>
  <c r="F2655" i="1" a="1"/>
  <c r="F2655" i="1" s="1"/>
  <c r="F2656" i="1" a="1"/>
  <c r="F2656" i="1" s="1"/>
  <c r="F2657" i="1" a="1"/>
  <c r="F2657" i="1" s="1"/>
  <c r="F2658" i="1" a="1"/>
  <c r="F2658" i="1"/>
  <c r="F2659" i="1" a="1"/>
  <c r="F2659" i="1"/>
  <c r="F2660" i="1" a="1"/>
  <c r="F2660" i="1"/>
  <c r="F2661" i="1" a="1"/>
  <c r="F2661" i="1" s="1"/>
  <c r="F2662" i="1" a="1"/>
  <c r="F2662" i="1" s="1"/>
  <c r="F2663" i="1" a="1"/>
  <c r="F2663" i="1" s="1"/>
  <c r="F2664" i="1" a="1"/>
  <c r="F2664" i="1" s="1"/>
  <c r="F2665" i="1" a="1"/>
  <c r="F2665" i="1" s="1"/>
  <c r="F2666" i="1" a="1"/>
  <c r="F2666" i="1"/>
  <c r="F2667" i="1" a="1"/>
  <c r="F2667" i="1"/>
  <c r="F2668" i="1" a="1"/>
  <c r="F2668" i="1"/>
  <c r="F2669" i="1" a="1"/>
  <c r="F2669" i="1" s="1"/>
  <c r="F2670" i="1" a="1"/>
  <c r="F2670" i="1" s="1"/>
  <c r="F2671" i="1" a="1"/>
  <c r="F2671" i="1" s="1"/>
  <c r="F2672" i="1" a="1"/>
  <c r="F2672" i="1" s="1"/>
  <c r="F2673" i="1" a="1"/>
  <c r="F2673" i="1" s="1"/>
  <c r="F2674" i="1" a="1"/>
  <c r="F2674" i="1"/>
  <c r="F2675" i="1" a="1"/>
  <c r="F2675" i="1"/>
  <c r="F2676" i="1" a="1"/>
  <c r="F2676" i="1"/>
  <c r="F2677" i="1" a="1"/>
  <c r="F2677" i="1" s="1"/>
  <c r="F2678" i="1" a="1"/>
  <c r="F2678" i="1" s="1"/>
  <c r="F2679" i="1" a="1"/>
  <c r="F2679" i="1" s="1"/>
  <c r="F2680" i="1" a="1"/>
  <c r="F2680" i="1" s="1"/>
  <c r="F2681" i="1" a="1"/>
  <c r="F2681" i="1" s="1"/>
  <c r="F2682" i="1" a="1"/>
  <c r="F2682" i="1"/>
  <c r="F2683" i="1" a="1"/>
  <c r="F2683" i="1"/>
  <c r="F2684" i="1" a="1"/>
  <c r="F2684" i="1"/>
  <c r="F2685" i="1" a="1"/>
  <c r="F2685" i="1" s="1"/>
  <c r="F2686" i="1" a="1"/>
  <c r="F2686" i="1" s="1"/>
  <c r="F2687" i="1" a="1"/>
  <c r="F2687" i="1" s="1"/>
  <c r="F2688" i="1" a="1"/>
  <c r="F2688" i="1" s="1"/>
  <c r="F2689" i="1" a="1"/>
  <c r="F2689" i="1" s="1"/>
  <c r="F2690" i="1" a="1"/>
  <c r="F2690" i="1"/>
  <c r="F2691" i="1" a="1"/>
  <c r="F2691" i="1"/>
  <c r="F2692" i="1" a="1"/>
  <c r="F2692" i="1"/>
  <c r="F2693" i="1" a="1"/>
  <c r="F2693" i="1" s="1"/>
  <c r="F2694" i="1" a="1"/>
  <c r="F2694" i="1" s="1"/>
  <c r="F2695" i="1" a="1"/>
  <c r="F2695" i="1" s="1"/>
  <c r="F2696" i="1" a="1"/>
  <c r="F2696" i="1" s="1"/>
  <c r="F2697" i="1" a="1"/>
  <c r="F2697" i="1" s="1"/>
  <c r="F2698" i="1" a="1"/>
  <c r="F2698" i="1"/>
  <c r="F2699" i="1" a="1"/>
  <c r="F2699" i="1"/>
  <c r="F2700" i="1" a="1"/>
  <c r="F2700" i="1"/>
  <c r="F2701" i="1" a="1"/>
  <c r="F2701" i="1" s="1"/>
  <c r="F2702" i="1" a="1"/>
  <c r="F2702" i="1" s="1"/>
  <c r="F2703" i="1" a="1"/>
  <c r="F2703" i="1" s="1"/>
  <c r="F2704" i="1" a="1"/>
  <c r="F2704" i="1" s="1"/>
  <c r="F2705" i="1" a="1"/>
  <c r="F2705" i="1" s="1"/>
  <c r="F2706" i="1" a="1"/>
  <c r="F2706" i="1"/>
  <c r="F2707" i="1" a="1"/>
  <c r="F2707" i="1"/>
  <c r="F2708" i="1" a="1"/>
  <c r="F2708" i="1"/>
  <c r="F2709" i="1" a="1"/>
  <c r="F2709" i="1" s="1"/>
  <c r="F2710" i="1" a="1"/>
  <c r="F2710" i="1" s="1"/>
  <c r="F2711" i="1" a="1"/>
  <c r="F2711" i="1" s="1"/>
  <c r="F2712" i="1" a="1"/>
  <c r="F2712" i="1" s="1"/>
  <c r="F2713" i="1" a="1"/>
  <c r="F2713" i="1" s="1"/>
  <c r="F2714" i="1" a="1"/>
  <c r="F2714" i="1"/>
  <c r="F2715" i="1" a="1"/>
  <c r="F2715" i="1"/>
  <c r="F2716" i="1" a="1"/>
  <c r="F2716" i="1"/>
  <c r="F2717" i="1" a="1"/>
  <c r="F2717" i="1" s="1"/>
  <c r="F2718" i="1" a="1"/>
  <c r="F2718" i="1" s="1"/>
  <c r="F2719" i="1" a="1"/>
  <c r="F2719" i="1" s="1"/>
  <c r="F2720" i="1" a="1"/>
  <c r="F2720" i="1" s="1"/>
  <c r="F2721" i="1" a="1"/>
  <c r="F2721" i="1" s="1"/>
  <c r="F2722" i="1" a="1"/>
  <c r="F2722" i="1"/>
  <c r="F2723" i="1" a="1"/>
  <c r="F2723" i="1"/>
  <c r="F2724" i="1" a="1"/>
  <c r="F2724" i="1"/>
  <c r="F2725" i="1" a="1"/>
  <c r="F2725" i="1" s="1"/>
  <c r="F2726" i="1" a="1"/>
  <c r="F2726" i="1" s="1"/>
  <c r="F2727" i="1" a="1"/>
  <c r="F2727" i="1" s="1"/>
  <c r="F2728" i="1" a="1"/>
  <c r="F2728" i="1" s="1"/>
  <c r="F2729" i="1" a="1"/>
  <c r="F2729" i="1" s="1"/>
  <c r="F2730" i="1" a="1"/>
  <c r="F2730" i="1"/>
  <c r="F2731" i="1" a="1"/>
  <c r="F2731" i="1"/>
  <c r="F2732" i="1" a="1"/>
  <c r="F2732" i="1"/>
  <c r="F2733" i="1" a="1"/>
  <c r="F2733" i="1" s="1"/>
  <c r="F2734" i="1" a="1"/>
  <c r="F2734" i="1" s="1"/>
  <c r="F2735" i="1" a="1"/>
  <c r="F2735" i="1" s="1"/>
  <c r="F2736" i="1" a="1"/>
  <c r="F2736" i="1" s="1"/>
  <c r="F2737" i="1" a="1"/>
  <c r="F2737" i="1" s="1"/>
  <c r="F2738" i="1" a="1"/>
  <c r="F2738" i="1"/>
  <c r="F2739" i="1" a="1"/>
  <c r="F2739" i="1"/>
  <c r="F2740" i="1" a="1"/>
  <c r="F2740" i="1"/>
  <c r="F2741" i="1" a="1"/>
  <c r="F2741" i="1" s="1"/>
  <c r="F2742" i="1" a="1"/>
  <c r="F2742" i="1" s="1"/>
  <c r="F2743" i="1" a="1"/>
  <c r="F2743" i="1" s="1"/>
  <c r="F2744" i="1" a="1"/>
  <c r="F2744" i="1" s="1"/>
  <c r="F2745" i="1" a="1"/>
  <c r="F2745" i="1" s="1"/>
  <c r="F2746" i="1" a="1"/>
  <c r="F2746" i="1"/>
  <c r="F2747" i="1" a="1"/>
  <c r="F2747" i="1"/>
  <c r="F2748" i="1" a="1"/>
  <c r="F2748" i="1"/>
  <c r="F2749" i="1" a="1"/>
  <c r="F2749" i="1" s="1"/>
  <c r="F2750" i="1" a="1"/>
  <c r="F2750" i="1" s="1"/>
  <c r="F2751" i="1" a="1"/>
  <c r="F2751" i="1" s="1"/>
  <c r="F2752" i="1" a="1"/>
  <c r="F2752" i="1" s="1"/>
  <c r="F2753" i="1" a="1"/>
  <c r="F2753" i="1" s="1"/>
  <c r="F2754" i="1" a="1"/>
  <c r="F2754" i="1"/>
  <c r="F2755" i="1" a="1"/>
  <c r="F2755" i="1"/>
  <c r="F2756" i="1" a="1"/>
  <c r="F2756" i="1"/>
  <c r="F2757" i="1" a="1"/>
  <c r="F2757" i="1" s="1"/>
  <c r="F2758" i="1" a="1"/>
  <c r="F2758" i="1" s="1"/>
  <c r="F2759" i="1" a="1"/>
  <c r="F2759" i="1" s="1"/>
  <c r="F2760" i="1" a="1"/>
  <c r="F2760" i="1" s="1"/>
  <c r="F2761" i="1" a="1"/>
  <c r="F2761" i="1" s="1"/>
  <c r="F2762" i="1" a="1"/>
  <c r="F2762" i="1"/>
  <c r="F2763" i="1" a="1"/>
  <c r="F2763" i="1"/>
  <c r="F2764" i="1" a="1"/>
  <c r="F2764" i="1"/>
  <c r="F2765" i="1" a="1"/>
  <c r="F2765" i="1" s="1"/>
  <c r="F2766" i="1" a="1"/>
  <c r="F2766" i="1" s="1"/>
  <c r="F2767" i="1" a="1"/>
  <c r="F2767" i="1" s="1"/>
  <c r="F2768" i="1" a="1"/>
  <c r="F2768" i="1" s="1"/>
  <c r="F2769" i="1" a="1"/>
  <c r="F2769" i="1" s="1"/>
  <c r="F2770" i="1" a="1"/>
  <c r="F2770" i="1"/>
  <c r="F2771" i="1" a="1"/>
  <c r="F2771" i="1"/>
  <c r="F2772" i="1" a="1"/>
  <c r="F2772" i="1"/>
  <c r="F2773" i="1" a="1"/>
  <c r="F2773" i="1" s="1"/>
  <c r="F2774" i="1" a="1"/>
  <c r="F2774" i="1" s="1"/>
  <c r="F2775" i="1" a="1"/>
  <c r="F2775" i="1" s="1"/>
  <c r="F2776" i="1" a="1"/>
  <c r="F2776" i="1" s="1"/>
  <c r="F2777" i="1" a="1"/>
  <c r="F2777" i="1" s="1"/>
  <c r="F2778" i="1" a="1"/>
  <c r="F2778" i="1"/>
  <c r="F2779" i="1" a="1"/>
  <c r="F2779" i="1"/>
  <c r="F2780" i="1" a="1"/>
  <c r="F2780" i="1"/>
  <c r="F2781" i="1" a="1"/>
  <c r="F2781" i="1" s="1"/>
  <c r="F2782" i="1" a="1"/>
  <c r="F2782" i="1" s="1"/>
  <c r="F2783" i="1" a="1"/>
  <c r="F2783" i="1" s="1"/>
  <c r="F2784" i="1" a="1"/>
  <c r="F2784" i="1" s="1"/>
  <c r="F2785" i="1" a="1"/>
  <c r="F2785" i="1" s="1"/>
  <c r="F2786" i="1" a="1"/>
  <c r="F2786" i="1"/>
  <c r="F2787" i="1" a="1"/>
  <c r="F2787" i="1"/>
  <c r="F2788" i="1" a="1"/>
  <c r="F2788" i="1"/>
  <c r="F2789" i="1" a="1"/>
  <c r="F2789" i="1" s="1"/>
  <c r="F2790" i="1" a="1"/>
  <c r="F2790" i="1" s="1"/>
  <c r="F2791" i="1" a="1"/>
  <c r="F2791" i="1" s="1"/>
  <c r="F2792" i="1" a="1"/>
  <c r="F2792" i="1" s="1"/>
  <c r="F2793" i="1" a="1"/>
  <c r="F2793" i="1" s="1"/>
  <c r="F2794" i="1" a="1"/>
  <c r="F2794" i="1"/>
  <c r="F2795" i="1" a="1"/>
  <c r="F2795" i="1"/>
  <c r="F2796" i="1" a="1"/>
  <c r="F2796" i="1"/>
  <c r="F2797" i="1" a="1"/>
  <c r="F2797" i="1" s="1"/>
  <c r="F2798" i="1" a="1"/>
  <c r="F2798" i="1" s="1"/>
  <c r="F2799" i="1" a="1"/>
  <c r="F2799" i="1" s="1"/>
  <c r="F2800" i="1" a="1"/>
  <c r="F2800" i="1" s="1"/>
  <c r="F2801" i="1" a="1"/>
  <c r="F2801" i="1" s="1"/>
  <c r="F2802" i="1" a="1"/>
  <c r="F2802" i="1"/>
  <c r="F2803" i="1" a="1"/>
  <c r="F2803" i="1"/>
  <c r="F2804" i="1" a="1"/>
  <c r="F2804" i="1"/>
  <c r="F2805" i="1" a="1"/>
  <c r="F2805" i="1" s="1"/>
  <c r="F2806" i="1" a="1"/>
  <c r="F2806" i="1" s="1"/>
  <c r="F2807" i="1" a="1"/>
  <c r="F2807" i="1" s="1"/>
  <c r="F2808" i="1" a="1"/>
  <c r="F2808" i="1" s="1"/>
  <c r="F2809" i="1" a="1"/>
  <c r="F2809" i="1" s="1"/>
  <c r="F2810" i="1" a="1"/>
  <c r="F2810" i="1"/>
  <c r="F2811" i="1" a="1"/>
  <c r="F2811" i="1"/>
  <c r="F2812" i="1" a="1"/>
  <c r="F2812" i="1"/>
  <c r="F2813" i="1" a="1"/>
  <c r="F2813" i="1" s="1"/>
  <c r="F2814" i="1" a="1"/>
  <c r="F2814" i="1" s="1"/>
  <c r="F2815" i="1" a="1"/>
  <c r="F2815" i="1" s="1"/>
  <c r="F2816" i="1" a="1"/>
  <c r="F2816" i="1" s="1"/>
  <c r="F2817" i="1" a="1"/>
  <c r="F2817" i="1" s="1"/>
  <c r="F2818" i="1" a="1"/>
  <c r="F2818" i="1"/>
  <c r="F2819" i="1" a="1"/>
  <c r="F2819" i="1"/>
  <c r="F2820" i="1" a="1"/>
  <c r="F2820" i="1"/>
  <c r="F2821" i="1" a="1"/>
  <c r="F2821" i="1" s="1"/>
  <c r="F2822" i="1" a="1"/>
  <c r="F2822" i="1" s="1"/>
  <c r="F2823" i="1" a="1"/>
  <c r="F2823" i="1" s="1"/>
  <c r="F2824" i="1" a="1"/>
  <c r="F2824" i="1" s="1"/>
  <c r="F2825" i="1" a="1"/>
  <c r="F2825" i="1" s="1"/>
  <c r="F2826" i="1" a="1"/>
  <c r="F2826" i="1"/>
  <c r="F2827" i="1" a="1"/>
  <c r="F2827" i="1"/>
  <c r="F2828" i="1" a="1"/>
  <c r="F2828" i="1"/>
  <c r="F2829" i="1" a="1"/>
  <c r="F2829" i="1" s="1"/>
  <c r="F2830" i="1" a="1"/>
  <c r="F2830" i="1" s="1"/>
  <c r="F2831" i="1" a="1"/>
  <c r="F2831" i="1" s="1"/>
  <c r="F2832" i="1" a="1"/>
  <c r="F2832" i="1" s="1"/>
  <c r="F2833" i="1" a="1"/>
  <c r="F2833" i="1" s="1"/>
  <c r="F2834" i="1" a="1"/>
  <c r="F2834" i="1"/>
  <c r="F2835" i="1" a="1"/>
  <c r="F2835" i="1"/>
  <c r="F2836" i="1" a="1"/>
  <c r="F2836" i="1"/>
  <c r="F2837" i="1" a="1"/>
  <c r="F2837" i="1" s="1"/>
  <c r="F2838" i="1" a="1"/>
  <c r="F2838" i="1" s="1"/>
  <c r="F2839" i="1" a="1"/>
  <c r="F2839" i="1" s="1"/>
  <c r="F2840" i="1" a="1"/>
  <c r="F2840" i="1" s="1"/>
  <c r="F2841" i="1" a="1"/>
  <c r="F2841" i="1" s="1"/>
  <c r="F2842" i="1" a="1"/>
  <c r="F2842" i="1"/>
  <c r="F2843" i="1" a="1"/>
  <c r="F2843" i="1"/>
  <c r="F2844" i="1" a="1"/>
  <c r="F2844" i="1"/>
  <c r="F2845" i="1" a="1"/>
  <c r="F2845" i="1" s="1"/>
  <c r="F2846" i="1" a="1"/>
  <c r="F2846" i="1" s="1"/>
  <c r="F2847" i="1" a="1"/>
  <c r="F2847" i="1" s="1"/>
  <c r="F2848" i="1" a="1"/>
  <c r="F2848" i="1" s="1"/>
  <c r="F2849" i="1" a="1"/>
  <c r="F2849" i="1" s="1"/>
  <c r="F2850" i="1" a="1"/>
  <c r="F2850" i="1"/>
  <c r="F2851" i="1" a="1"/>
  <c r="F2851" i="1"/>
  <c r="F2852" i="1" a="1"/>
  <c r="F2852" i="1"/>
  <c r="F2853" i="1" a="1"/>
  <c r="F2853" i="1" s="1"/>
  <c r="F2854" i="1" a="1"/>
  <c r="F2854" i="1" s="1"/>
  <c r="F2855" i="1" a="1"/>
  <c r="F2855" i="1" s="1"/>
  <c r="F2856" i="1" a="1"/>
  <c r="F2856" i="1" s="1"/>
  <c r="F2857" i="1" a="1"/>
  <c r="F2857" i="1" s="1"/>
  <c r="F2858" i="1" a="1"/>
  <c r="F2858" i="1"/>
  <c r="F2859" i="1" a="1"/>
  <c r="F2859" i="1"/>
  <c r="F2860" i="1" a="1"/>
  <c r="F2860" i="1"/>
  <c r="F2861" i="1" a="1"/>
  <c r="F2861" i="1" s="1"/>
  <c r="F2862" i="1" a="1"/>
  <c r="F2862" i="1" s="1"/>
  <c r="F2863" i="1" a="1"/>
  <c r="F2863" i="1" s="1"/>
  <c r="F2864" i="1" a="1"/>
  <c r="F2864" i="1" s="1"/>
  <c r="F2865" i="1" a="1"/>
  <c r="F2865" i="1" s="1"/>
  <c r="F2866" i="1" a="1"/>
  <c r="F2866" i="1"/>
  <c r="F2867" i="1" a="1"/>
  <c r="F2867" i="1"/>
  <c r="F2868" i="1" a="1"/>
  <c r="F2868" i="1"/>
  <c r="F2869" i="1" a="1"/>
  <c r="F2869" i="1" s="1"/>
  <c r="F2870" i="1" a="1"/>
  <c r="F2870" i="1" s="1"/>
  <c r="F2871" i="1" a="1"/>
  <c r="F2871" i="1" s="1"/>
  <c r="F2872" i="1" a="1"/>
  <c r="F2872" i="1" s="1"/>
  <c r="F2873" i="1" a="1"/>
  <c r="F2873" i="1" s="1"/>
  <c r="F2874" i="1" a="1"/>
  <c r="F2874" i="1"/>
  <c r="F2875" i="1" a="1"/>
  <c r="F2875" i="1"/>
  <c r="F2876" i="1" a="1"/>
  <c r="F2876" i="1"/>
  <c r="F2877" i="1" a="1"/>
  <c r="F2877" i="1" s="1"/>
  <c r="F2878" i="1" a="1"/>
  <c r="F2878" i="1" s="1"/>
  <c r="F2879" i="1" a="1"/>
  <c r="F2879" i="1" s="1"/>
  <c r="F2880" i="1" a="1"/>
  <c r="F2880" i="1" s="1"/>
  <c r="F2881" i="1" a="1"/>
  <c r="F2881" i="1" s="1"/>
  <c r="F2882" i="1" a="1"/>
  <c r="F2882" i="1"/>
  <c r="F2883" i="1" a="1"/>
  <c r="F2883" i="1"/>
  <c r="F2884" i="1" a="1"/>
  <c r="F2884" i="1"/>
  <c r="F2885" i="1" a="1"/>
  <c r="F2885" i="1" s="1"/>
  <c r="F2886" i="1" a="1"/>
  <c r="F2886" i="1" s="1"/>
  <c r="F2887" i="1" a="1"/>
  <c r="F2887" i="1" s="1"/>
  <c r="F2888" i="1" a="1"/>
  <c r="F2888" i="1" s="1"/>
  <c r="F2889" i="1" a="1"/>
  <c r="F2889" i="1" s="1"/>
  <c r="F2890" i="1" a="1"/>
  <c r="F2890" i="1"/>
  <c r="F2891" i="1" a="1"/>
  <c r="F2891" i="1"/>
  <c r="F2892" i="1" a="1"/>
  <c r="F2892" i="1"/>
  <c r="F2893" i="1" a="1"/>
  <c r="F2893" i="1" s="1"/>
  <c r="F2894" i="1" a="1"/>
  <c r="F2894" i="1" s="1"/>
  <c r="F2895" i="1" a="1"/>
  <c r="F2895" i="1" s="1"/>
  <c r="F2896" i="1" a="1"/>
  <c r="F2896" i="1" s="1"/>
  <c r="F2897" i="1" a="1"/>
  <c r="F2897" i="1" s="1"/>
  <c r="F2898" i="1" a="1"/>
  <c r="F2898" i="1"/>
  <c r="F2899" i="1" a="1"/>
  <c r="F2899" i="1"/>
  <c r="F2900" i="1" a="1"/>
  <c r="F2900" i="1"/>
  <c r="F2901" i="1" a="1"/>
  <c r="F2901" i="1" s="1"/>
  <c r="F2902" i="1" a="1"/>
  <c r="F2902" i="1" s="1"/>
  <c r="F2903" i="1" a="1"/>
  <c r="F2903" i="1" s="1"/>
  <c r="F2904" i="1" a="1"/>
  <c r="F2904" i="1" s="1"/>
  <c r="F2905" i="1" a="1"/>
  <c r="F2905" i="1" s="1"/>
  <c r="F2906" i="1" a="1"/>
  <c r="F2906" i="1"/>
  <c r="F2907" i="1" a="1"/>
  <c r="F2907" i="1"/>
  <c r="F2908" i="1" a="1"/>
  <c r="F2908" i="1"/>
  <c r="F2909" i="1" a="1"/>
  <c r="F2909" i="1" s="1"/>
  <c r="F2910" i="1" a="1"/>
  <c r="F2910" i="1" s="1"/>
  <c r="F2911" i="1" a="1"/>
  <c r="F2911" i="1" s="1"/>
  <c r="F2912" i="1" a="1"/>
  <c r="F2912" i="1" s="1"/>
  <c r="F2913" i="1" a="1"/>
  <c r="F2913" i="1" s="1"/>
  <c r="F2914" i="1" a="1"/>
  <c r="F2914" i="1"/>
  <c r="F2915" i="1" a="1"/>
  <c r="F2915" i="1"/>
  <c r="F2916" i="1" a="1"/>
  <c r="F2916" i="1"/>
  <c r="F2917" i="1" a="1"/>
  <c r="F2917" i="1" s="1"/>
  <c r="F2918" i="1" a="1"/>
  <c r="F2918" i="1" s="1"/>
  <c r="F2919" i="1" a="1"/>
  <c r="F2919" i="1" s="1"/>
  <c r="F2920" i="1" a="1"/>
  <c r="F2920" i="1" s="1"/>
  <c r="F2921" i="1" a="1"/>
  <c r="F2921" i="1" s="1"/>
  <c r="F2922" i="1" a="1"/>
  <c r="F2922" i="1"/>
  <c r="F2923" i="1" a="1"/>
  <c r="F2923" i="1"/>
  <c r="F2924" i="1" a="1"/>
  <c r="F2924" i="1"/>
  <c r="F2925" i="1" a="1"/>
  <c r="F2925" i="1" s="1"/>
  <c r="F2926" i="1" a="1"/>
  <c r="F2926" i="1" s="1"/>
  <c r="F2927" i="1" a="1"/>
  <c r="F2927" i="1" s="1"/>
  <c r="F2928" i="1" a="1"/>
  <c r="F2928" i="1" s="1"/>
  <c r="F2929" i="1" a="1"/>
  <c r="F2929" i="1" s="1"/>
  <c r="F2930" i="1" a="1"/>
  <c r="F2930" i="1"/>
  <c r="F2931" i="1" a="1"/>
  <c r="F2931" i="1"/>
  <c r="F2932" i="1" a="1"/>
  <c r="F2932" i="1"/>
  <c r="F2933" i="1" a="1"/>
  <c r="F2933" i="1" s="1"/>
  <c r="F2934" i="1" a="1"/>
  <c r="F2934" i="1" s="1"/>
  <c r="F2935" i="1" a="1"/>
  <c r="F2935" i="1"/>
  <c r="F2936" i="1" a="1"/>
  <c r="F2936" i="1" s="1"/>
  <c r="F2937" i="1" a="1"/>
  <c r="F2937" i="1" s="1"/>
  <c r="F2938" i="1" a="1"/>
  <c r="F2938" i="1"/>
  <c r="F2939" i="1" a="1"/>
  <c r="F2939" i="1"/>
  <c r="F2940" i="1" a="1"/>
  <c r="F2940" i="1"/>
  <c r="F2941" i="1" a="1"/>
  <c r="F2941" i="1" s="1"/>
  <c r="F2942" i="1" a="1"/>
  <c r="F2942" i="1" s="1"/>
  <c r="F2943" i="1" a="1"/>
  <c r="F2943" i="1" s="1"/>
  <c r="F2944" i="1" a="1"/>
  <c r="F2944" i="1"/>
  <c r="F2945" i="1" a="1"/>
  <c r="F2945" i="1" s="1"/>
  <c r="F2946" i="1" a="1"/>
  <c r="F2946" i="1"/>
  <c r="F2947" i="1" a="1"/>
  <c r="F2947" i="1"/>
  <c r="F2948" i="1" a="1"/>
  <c r="F2948" i="1"/>
  <c r="F2949" i="1" a="1"/>
  <c r="F2949" i="1" s="1"/>
  <c r="F2950" i="1" a="1"/>
  <c r="F2950" i="1" s="1"/>
  <c r="F2951" i="1" a="1"/>
  <c r="F2951" i="1" s="1"/>
  <c r="F2952" i="1" a="1"/>
  <c r="F2952" i="1" s="1"/>
  <c r="F2953" i="1" a="1"/>
  <c r="F2953" i="1" s="1"/>
  <c r="F2954" i="1" a="1"/>
  <c r="F2954" i="1"/>
  <c r="F2955" i="1" a="1"/>
  <c r="F2955" i="1"/>
  <c r="F2956" i="1" a="1"/>
  <c r="F2956" i="1"/>
  <c r="F2957" i="1" a="1"/>
  <c r="F2957" i="1" s="1"/>
  <c r="F2958" i="1" a="1"/>
  <c r="F2958" i="1"/>
  <c r="F2959" i="1" a="1"/>
  <c r="F2959" i="1" s="1"/>
  <c r="F2960" i="1" a="1"/>
  <c r="F2960" i="1" s="1"/>
  <c r="F2961" i="1" a="1"/>
  <c r="F2961" i="1" s="1"/>
  <c r="F2962" i="1" a="1"/>
  <c r="F2962" i="1" s="1"/>
  <c r="F2963" i="1" a="1"/>
  <c r="F2963" i="1"/>
  <c r="F2964" i="1" a="1"/>
  <c r="F2964" i="1"/>
  <c r="F2965" i="1" a="1"/>
  <c r="F2965" i="1" s="1"/>
  <c r="F2966" i="1" a="1"/>
  <c r="F2966" i="1" s="1"/>
  <c r="F2967" i="1" a="1"/>
  <c r="F2967" i="1"/>
  <c r="F2968" i="1" a="1"/>
  <c r="F2968" i="1" s="1"/>
  <c r="F2969" i="1" a="1"/>
  <c r="F2969" i="1" s="1"/>
  <c r="F2970" i="1" a="1"/>
  <c r="F2970" i="1"/>
  <c r="F2971" i="1" a="1"/>
  <c r="F2971" i="1" s="1"/>
  <c r="F2972" i="1" a="1"/>
  <c r="F2972" i="1"/>
  <c r="F2973" i="1" a="1"/>
  <c r="F2973" i="1" s="1"/>
  <c r="F2974" i="1" a="1"/>
  <c r="F2974" i="1" s="1"/>
  <c r="F2975" i="1" a="1"/>
  <c r="F2975" i="1" s="1"/>
  <c r="F2976" i="1" a="1"/>
  <c r="F2976" i="1"/>
  <c r="F2977" i="1" a="1"/>
  <c r="F2977" i="1" s="1"/>
  <c r="F2978" i="1" a="1"/>
  <c r="F2978" i="1"/>
  <c r="F2979" i="1" a="1"/>
  <c r="F2979" i="1"/>
  <c r="F2980" i="1" a="1"/>
  <c r="F2980" i="1" s="1"/>
  <c r="F2981" i="1" a="1"/>
  <c r="F2981" i="1" s="1"/>
  <c r="F2982" i="1" a="1"/>
  <c r="F2982" i="1" s="1"/>
  <c r="F2983" i="1" a="1"/>
  <c r="F2983" i="1" s="1"/>
  <c r="F2984" i="1" a="1"/>
  <c r="F2984" i="1" s="1"/>
  <c r="F2985" i="1" a="1"/>
  <c r="F2985" i="1" s="1"/>
  <c r="F2986" i="1" a="1"/>
  <c r="F2986" i="1"/>
  <c r="F2987" i="1" a="1"/>
  <c r="F2987" i="1"/>
  <c r="F2988" i="1" a="1"/>
  <c r="F2988" i="1"/>
  <c r="F2989" i="1" a="1"/>
  <c r="F2989" i="1" s="1"/>
  <c r="F2990" i="1" a="1"/>
  <c r="F2990" i="1"/>
  <c r="F2991" i="1" a="1"/>
  <c r="F2991" i="1" s="1"/>
  <c r="F2992" i="1" a="1"/>
  <c r="F2992" i="1" s="1"/>
  <c r="F2993" i="1" a="1"/>
  <c r="F2993" i="1" s="1"/>
  <c r="F2994" i="1" a="1"/>
  <c r="F2994" i="1" s="1"/>
  <c r="F2995" i="1" a="1"/>
  <c r="F2995" i="1"/>
  <c r="F2996" i="1" a="1"/>
  <c r="F2996" i="1"/>
  <c r="F2997" i="1" a="1"/>
  <c r="F2997" i="1" s="1"/>
  <c r="F2998" i="1" a="1"/>
  <c r="F2998" i="1" s="1"/>
  <c r="F2999" i="1" a="1"/>
  <c r="F2999" i="1"/>
  <c r="F3000" i="1" a="1"/>
  <c r="F3000" i="1" s="1"/>
  <c r="F3001" i="1" a="1"/>
  <c r="F3001" i="1" s="1"/>
  <c r="F3002" i="1" a="1"/>
  <c r="F3002" i="1"/>
  <c r="F3003" i="1" a="1"/>
  <c r="F3003" i="1" s="1"/>
  <c r="F3004" i="1" a="1"/>
  <c r="F3004" i="1"/>
  <c r="F3005" i="1" a="1"/>
  <c r="F3005" i="1" s="1"/>
  <c r="F3006" i="1" a="1"/>
  <c r="F3006" i="1" s="1"/>
  <c r="F3007" i="1" a="1"/>
  <c r="F3007" i="1" s="1"/>
  <c r="F3008" i="1" a="1"/>
  <c r="F3008" i="1"/>
  <c r="F3009" i="1" a="1"/>
  <c r="F3009" i="1" s="1"/>
  <c r="F3010" i="1" a="1"/>
  <c r="F3010" i="1"/>
  <c r="F3011" i="1" a="1"/>
  <c r="F3011" i="1"/>
  <c r="F3012" i="1" a="1"/>
  <c r="F3012" i="1" s="1"/>
  <c r="F3013" i="1" a="1"/>
  <c r="F3013" i="1" s="1"/>
  <c r="F3014" i="1" a="1"/>
  <c r="F3014" i="1" s="1"/>
  <c r="F3015" i="1" a="1"/>
  <c r="F3015" i="1" s="1"/>
  <c r="F3016" i="1" a="1"/>
  <c r="F3016" i="1" s="1"/>
  <c r="F3017" i="1" a="1"/>
  <c r="F3017" i="1" s="1"/>
  <c r="F3018" i="1" a="1"/>
  <c r="F3018" i="1"/>
  <c r="F3019" i="1" a="1"/>
  <c r="F3019" i="1"/>
  <c r="F3020" i="1" a="1"/>
  <c r="F3020" i="1"/>
  <c r="F3021" i="1" a="1"/>
  <c r="F3021" i="1" s="1"/>
  <c r="F3022" i="1" a="1"/>
  <c r="F3022" i="1"/>
  <c r="F3023" i="1" a="1"/>
  <c r="F3023" i="1" s="1"/>
  <c r="F3024" i="1" a="1"/>
  <c r="F3024" i="1" s="1"/>
  <c r="F3025" i="1" a="1"/>
  <c r="F3025" i="1" s="1"/>
  <c r="F3026" i="1" a="1"/>
  <c r="F3026" i="1" s="1"/>
  <c r="F3027" i="1" a="1"/>
  <c r="F3027" i="1"/>
  <c r="F3028" i="1" a="1"/>
  <c r="F3028" i="1"/>
  <c r="F3029" i="1" a="1"/>
  <c r="F3029" i="1" s="1"/>
  <c r="F3030" i="1" a="1"/>
  <c r="F3030" i="1" s="1"/>
  <c r="F3031" i="1" a="1"/>
  <c r="F3031" i="1"/>
  <c r="F3032" i="1" a="1"/>
  <c r="F3032" i="1" s="1"/>
  <c r="F3033" i="1" a="1"/>
  <c r="F3033" i="1" s="1"/>
  <c r="F3034" i="1" a="1"/>
  <c r="F3034" i="1"/>
  <c r="F3035" i="1" a="1"/>
  <c r="F3035" i="1" s="1"/>
  <c r="F3036" i="1" a="1"/>
  <c r="F3036" i="1"/>
  <c r="F3037" i="1" a="1"/>
  <c r="F3037" i="1" s="1"/>
  <c r="F3038" i="1" a="1"/>
  <c r="F3038" i="1" s="1"/>
  <c r="F3039" i="1" a="1"/>
  <c r="F3039" i="1" s="1"/>
  <c r="F3040" i="1" a="1"/>
  <c r="F3040" i="1"/>
  <c r="F3041" i="1" a="1"/>
  <c r="F3041" i="1" s="1"/>
  <c r="F3042" i="1" a="1"/>
  <c r="F3042" i="1"/>
  <c r="F3043" i="1" a="1"/>
  <c r="F3043" i="1"/>
  <c r="F3044" i="1" a="1"/>
  <c r="F3044" i="1" s="1"/>
  <c r="F3045" i="1" a="1"/>
  <c r="F3045" i="1" s="1"/>
  <c r="F3046" i="1" a="1"/>
  <c r="F3046" i="1" s="1"/>
  <c r="F3047" i="1" a="1"/>
  <c r="F3047" i="1" s="1"/>
  <c r="F3048" i="1" a="1"/>
  <c r="F3048" i="1" s="1"/>
  <c r="F3049" i="1" a="1"/>
  <c r="F3049" i="1" s="1"/>
  <c r="F3050" i="1" a="1"/>
  <c r="F3050" i="1"/>
  <c r="F3051" i="1" a="1"/>
  <c r="F3051" i="1"/>
  <c r="F3052" i="1" a="1"/>
  <c r="F3052" i="1"/>
  <c r="F3053" i="1" a="1"/>
  <c r="F3053" i="1" s="1"/>
  <c r="F3054" i="1" a="1"/>
  <c r="F3054" i="1"/>
  <c r="F3055" i="1" a="1"/>
  <c r="F3055" i="1" s="1"/>
  <c r="F3056" i="1" a="1"/>
  <c r="F3056" i="1" s="1"/>
  <c r="F3057" i="1" a="1"/>
  <c r="F3057" i="1" s="1"/>
  <c r="F3058" i="1" a="1"/>
  <c r="F3058" i="1" s="1"/>
  <c r="F3059" i="1" a="1"/>
  <c r="F3059" i="1"/>
  <c r="F3060" i="1" a="1"/>
  <c r="F3060" i="1"/>
  <c r="F3061" i="1" a="1"/>
  <c r="F3061" i="1" s="1"/>
  <c r="F3062" i="1" a="1"/>
  <c r="F3062" i="1" s="1"/>
  <c r="F3063" i="1" a="1"/>
  <c r="F3063" i="1"/>
  <c r="F3064" i="1" a="1"/>
  <c r="F3064" i="1" s="1"/>
  <c r="F3065" i="1" a="1"/>
  <c r="F3065" i="1" s="1"/>
  <c r="F3066" i="1" a="1"/>
  <c r="F3066" i="1"/>
  <c r="F3067" i="1" a="1"/>
  <c r="F3067" i="1" s="1"/>
  <c r="F3068" i="1" a="1"/>
  <c r="F3068" i="1"/>
  <c r="F3069" i="1" a="1"/>
  <c r="F3069" i="1" s="1"/>
  <c r="F3070" i="1" a="1"/>
  <c r="F3070" i="1" s="1"/>
  <c r="F3071" i="1" a="1"/>
  <c r="F3071" i="1" s="1"/>
  <c r="F3072" i="1" a="1"/>
  <c r="F3072" i="1"/>
  <c r="F3073" i="1" a="1"/>
  <c r="F3073" i="1" s="1"/>
  <c r="F3074" i="1" a="1"/>
  <c r="F3074" i="1"/>
  <c r="F3075" i="1" a="1"/>
  <c r="F3075" i="1"/>
  <c r="F3076" i="1" a="1"/>
  <c r="F3076" i="1" s="1"/>
  <c r="F3077" i="1" a="1"/>
  <c r="F3077" i="1" s="1"/>
  <c r="F3078" i="1" a="1"/>
  <c r="F3078" i="1" s="1"/>
  <c r="F3079" i="1" a="1"/>
  <c r="F3079" i="1" s="1"/>
  <c r="F3080" i="1" a="1"/>
  <c r="F3080" i="1" s="1"/>
  <c r="F3081" i="1" a="1"/>
  <c r="F3081" i="1" s="1"/>
  <c r="F3082" i="1" a="1"/>
  <c r="F3082" i="1"/>
  <c r="F3083" i="1" a="1"/>
  <c r="F3083" i="1"/>
  <c r="F3084" i="1" a="1"/>
  <c r="F3084" i="1"/>
  <c r="F3085" i="1" a="1"/>
  <c r="F3085" i="1" s="1"/>
  <c r="F3086" i="1" a="1"/>
  <c r="F3086" i="1"/>
  <c r="F3087" i="1" a="1"/>
  <c r="F3087" i="1" s="1"/>
  <c r="F3088" i="1" a="1"/>
  <c r="F3088" i="1" s="1"/>
  <c r="F3089" i="1" a="1"/>
  <c r="F3089" i="1" s="1"/>
  <c r="F3090" i="1" a="1"/>
  <c r="F3090" i="1" s="1"/>
  <c r="F3091" i="1" a="1"/>
  <c r="F3091" i="1"/>
  <c r="F3092" i="1" a="1"/>
  <c r="F3092" i="1"/>
  <c r="F3093" i="1" a="1"/>
  <c r="F3093" i="1" s="1"/>
  <c r="F3094" i="1" a="1"/>
  <c r="F3094" i="1" s="1"/>
  <c r="F3095" i="1" a="1"/>
  <c r="F3095" i="1"/>
  <c r="F3096" i="1" a="1"/>
  <c r="F3096" i="1" s="1"/>
  <c r="F3097" i="1" a="1"/>
  <c r="F3097" i="1" s="1"/>
  <c r="F3098" i="1" a="1"/>
  <c r="F3098" i="1"/>
  <c r="F3099" i="1" a="1"/>
  <c r="F3099" i="1" s="1"/>
  <c r="F3100" i="1" a="1"/>
  <c r="F3100" i="1"/>
  <c r="F3101" i="1" a="1"/>
  <c r="F3101" i="1" s="1"/>
  <c r="F3102" i="1" a="1"/>
  <c r="F3102" i="1" s="1"/>
  <c r="F3103" i="1" a="1"/>
  <c r="F3103" i="1" s="1"/>
  <c r="F3104" i="1" a="1"/>
  <c r="F3104" i="1"/>
  <c r="F3105" i="1" a="1"/>
  <c r="F3105" i="1" s="1"/>
  <c r="F3106" i="1" a="1"/>
  <c r="F3106" i="1"/>
  <c r="F3107" i="1" a="1"/>
  <c r="F3107" i="1"/>
  <c r="F3108" i="1" a="1"/>
  <c r="F3108" i="1" s="1"/>
  <c r="F3109" i="1" a="1"/>
  <c r="F3109" i="1" s="1"/>
  <c r="F3110" i="1" a="1"/>
  <c r="F3110" i="1" s="1"/>
  <c r="F3111" i="1" a="1"/>
  <c r="F3111" i="1" s="1"/>
  <c r="F3112" i="1" a="1"/>
  <c r="F3112" i="1" s="1"/>
  <c r="F3113" i="1" a="1"/>
  <c r="F3113" i="1" s="1"/>
  <c r="F3114" i="1" a="1"/>
  <c r="F3114" i="1"/>
  <c r="F3115" i="1" a="1"/>
  <c r="F3115" i="1"/>
  <c r="F3116" i="1" a="1"/>
  <c r="F3116" i="1"/>
  <c r="F3117" i="1" a="1"/>
  <c r="F3117" i="1" s="1"/>
  <c r="F3118" i="1" a="1"/>
  <c r="F3118" i="1"/>
  <c r="F3119" i="1" a="1"/>
  <c r="F3119" i="1" s="1"/>
  <c r="F3120" i="1" a="1"/>
  <c r="F3120" i="1" s="1"/>
  <c r="F3121" i="1" a="1"/>
  <c r="F3121" i="1" s="1"/>
  <c r="F3122" i="1" a="1"/>
  <c r="F3122" i="1" s="1"/>
  <c r="F3123" i="1" a="1"/>
  <c r="F3123" i="1"/>
  <c r="F3124" i="1" a="1"/>
  <c r="F3124" i="1"/>
  <c r="F3125" i="1" a="1"/>
  <c r="F3125" i="1" s="1"/>
  <c r="F3126" i="1" a="1"/>
  <c r="F3126" i="1" s="1"/>
  <c r="F3127" i="1" a="1"/>
  <c r="F3127" i="1"/>
  <c r="F3128" i="1" a="1"/>
  <c r="F3128" i="1" s="1"/>
  <c r="F3129" i="1" a="1"/>
  <c r="F3129" i="1" s="1"/>
  <c r="F3130" i="1" a="1"/>
  <c r="F3130" i="1"/>
  <c r="F3131" i="1" a="1"/>
  <c r="F3131" i="1" s="1"/>
  <c r="F3132" i="1" a="1"/>
  <c r="F3132" i="1"/>
  <c r="F3133" i="1" a="1"/>
  <c r="F3133" i="1" s="1"/>
  <c r="F3134" i="1" a="1"/>
  <c r="F3134" i="1" s="1"/>
  <c r="F3135" i="1" a="1"/>
  <c r="F3135" i="1" s="1"/>
  <c r="F3136" i="1" a="1"/>
  <c r="F3136" i="1"/>
  <c r="F3137" i="1" a="1"/>
  <c r="F3137" i="1" s="1"/>
  <c r="F3138" i="1" a="1"/>
  <c r="F3138" i="1"/>
  <c r="F3139" i="1" a="1"/>
  <c r="F3139" i="1"/>
  <c r="F3140" i="1" a="1"/>
  <c r="F3140" i="1" s="1"/>
  <c r="F3141" i="1" a="1"/>
  <c r="F3141" i="1" s="1"/>
  <c r="F3142" i="1" a="1"/>
  <c r="F3142" i="1" s="1"/>
  <c r="F3143" i="1" a="1"/>
  <c r="F3143" i="1" s="1"/>
  <c r="F3144" i="1" a="1"/>
  <c r="F3144" i="1" s="1"/>
  <c r="F3145" i="1" a="1"/>
  <c r="F3145" i="1" s="1"/>
  <c r="F3146" i="1" a="1"/>
  <c r="F3146" i="1"/>
  <c r="F3147" i="1" a="1"/>
  <c r="F3147" i="1"/>
  <c r="F3148" i="1" a="1"/>
  <c r="F3148" i="1"/>
  <c r="F3149" i="1" a="1"/>
  <c r="F3149" i="1" s="1"/>
  <c r="F3150" i="1" a="1"/>
  <c r="F3150" i="1"/>
  <c r="F3151" i="1" a="1"/>
  <c r="F3151" i="1" s="1"/>
  <c r="F3152" i="1" a="1"/>
  <c r="F3152" i="1" s="1"/>
  <c r="F3153" i="1" a="1"/>
  <c r="F3153" i="1" s="1"/>
  <c r="F3154" i="1" a="1"/>
  <c r="F3154" i="1" s="1"/>
  <c r="F3155" i="1" a="1"/>
  <c r="F3155" i="1"/>
  <c r="F3156" i="1" a="1"/>
  <c r="F3156" i="1"/>
  <c r="F3157" i="1" a="1"/>
  <c r="F3157" i="1" s="1"/>
  <c r="F3158" i="1" a="1"/>
  <c r="F3158" i="1" s="1"/>
  <c r="F3159" i="1" a="1"/>
  <c r="F3159" i="1"/>
  <c r="F3160" i="1" a="1"/>
  <c r="F3160" i="1" s="1"/>
  <c r="F3161" i="1" a="1"/>
  <c r="F3161" i="1" s="1"/>
  <c r="F3162" i="1" a="1"/>
  <c r="F3162" i="1"/>
  <c r="F3163" i="1" a="1"/>
  <c r="F3163" i="1" s="1"/>
  <c r="F3164" i="1" a="1"/>
  <c r="F3164" i="1"/>
  <c r="F3165" i="1" a="1"/>
  <c r="F3165" i="1" s="1"/>
  <c r="F3166" i="1" a="1"/>
  <c r="F3166" i="1" s="1"/>
  <c r="F3167" i="1" a="1"/>
  <c r="F3167" i="1" s="1"/>
  <c r="F3168" i="1" a="1"/>
  <c r="F3168" i="1"/>
  <c r="F3169" i="1" a="1"/>
  <c r="F3169" i="1" s="1"/>
  <c r="F3170" i="1" a="1"/>
  <c r="F3170" i="1"/>
  <c r="F3171" i="1" a="1"/>
  <c r="F3171" i="1"/>
  <c r="F3172" i="1" a="1"/>
  <c r="F3172" i="1" s="1"/>
  <c r="F3173" i="1" a="1"/>
  <c r="F3173" i="1" s="1"/>
  <c r="F3174" i="1" a="1"/>
  <c r="F3174" i="1" s="1"/>
  <c r="F3175" i="1" a="1"/>
  <c r="F3175" i="1" s="1"/>
  <c r="F3176" i="1" a="1"/>
  <c r="F3176" i="1" s="1"/>
  <c r="F3177" i="1" a="1"/>
  <c r="F3177" i="1" s="1"/>
  <c r="F3178" i="1" a="1"/>
  <c r="F3178" i="1"/>
  <c r="F3179" i="1" a="1"/>
  <c r="F3179" i="1"/>
  <c r="F3180" i="1" a="1"/>
  <c r="F3180" i="1"/>
  <c r="F3181" i="1" a="1"/>
  <c r="F3181" i="1" s="1"/>
  <c r="F3182" i="1" a="1"/>
  <c r="F3182" i="1"/>
  <c r="F3183" i="1" a="1"/>
  <c r="F3183" i="1" s="1"/>
  <c r="F3184" i="1" a="1"/>
  <c r="F3184" i="1" s="1"/>
  <c r="F3185" i="1" a="1"/>
  <c r="F3185" i="1" s="1"/>
  <c r="F3186" i="1" a="1"/>
  <c r="F3186" i="1" s="1"/>
  <c r="F3187" i="1" a="1"/>
  <c r="F3187" i="1"/>
  <c r="F3188" i="1" a="1"/>
  <c r="F3188" i="1"/>
  <c r="F3189" i="1" a="1"/>
  <c r="F3189" i="1" s="1"/>
  <c r="F3190" i="1" a="1"/>
  <c r="F3190" i="1" s="1"/>
  <c r="F3191" i="1" a="1"/>
  <c r="F3191" i="1"/>
  <c r="F3192" i="1" a="1"/>
  <c r="F3192" i="1" s="1"/>
  <c r="F3193" i="1" a="1"/>
  <c r="F3193" i="1" s="1"/>
  <c r="F3194" i="1" a="1"/>
  <c r="F3194" i="1"/>
  <c r="F3195" i="1" a="1"/>
  <c r="F3195" i="1" s="1"/>
  <c r="F3196" i="1" a="1"/>
  <c r="F3196" i="1"/>
  <c r="F3197" i="1" a="1"/>
  <c r="F3197" i="1" s="1"/>
  <c r="F3198" i="1" a="1"/>
  <c r="F3198" i="1" s="1"/>
  <c r="F3199" i="1" a="1"/>
  <c r="F3199" i="1" s="1"/>
  <c r="F3200" i="1" a="1"/>
  <c r="F3200" i="1"/>
  <c r="F3201" i="1" a="1"/>
  <c r="F3201" i="1" s="1"/>
  <c r="F3202" i="1" a="1"/>
  <c r="F3202" i="1"/>
  <c r="F3203" i="1" a="1"/>
  <c r="F3203" i="1"/>
  <c r="F3204" i="1" a="1"/>
  <c r="F3204" i="1" s="1"/>
  <c r="F3205" i="1" a="1"/>
  <c r="F3205" i="1" s="1"/>
  <c r="F3206" i="1" a="1"/>
  <c r="F3206" i="1" s="1"/>
  <c r="F3207" i="1" a="1"/>
  <c r="F3207" i="1" s="1"/>
  <c r="F3208" i="1" a="1"/>
  <c r="F3208" i="1" s="1"/>
  <c r="F3209" i="1" a="1"/>
  <c r="F3209" i="1" s="1"/>
  <c r="F3210" i="1" a="1"/>
  <c r="F3210" i="1"/>
  <c r="F3211" i="1" a="1"/>
  <c r="F3211" i="1"/>
  <c r="F3212" i="1" a="1"/>
  <c r="F3212" i="1"/>
  <c r="F3213" i="1" a="1"/>
  <c r="F3213" i="1" s="1"/>
  <c r="F3214" i="1" a="1"/>
  <c r="F3214" i="1"/>
  <c r="F3215" i="1" a="1"/>
  <c r="F3215" i="1"/>
  <c r="F3216" i="1" a="1"/>
  <c r="F3216" i="1" s="1"/>
  <c r="F3217" i="1" a="1"/>
  <c r="F3217" i="1" s="1"/>
  <c r="F3218" i="1" a="1"/>
  <c r="F3218" i="1" s="1"/>
  <c r="F3219" i="1" a="1"/>
  <c r="F3219" i="1"/>
  <c r="F3220" i="1" a="1"/>
  <c r="F3220" i="1"/>
  <c r="F3221" i="1" a="1"/>
  <c r="F3221" i="1" s="1"/>
  <c r="F3222" i="1" a="1"/>
  <c r="F3222" i="1" s="1"/>
  <c r="F3223" i="1" a="1"/>
  <c r="F3223" i="1"/>
  <c r="F3224" i="1" a="1"/>
  <c r="F3224" i="1"/>
  <c r="F3225" i="1" a="1"/>
  <c r="F3225" i="1" s="1"/>
  <c r="F3226" i="1" a="1"/>
  <c r="F3226" i="1"/>
  <c r="F3227" i="1" a="1"/>
  <c r="F3227" i="1" s="1"/>
  <c r="F3228" i="1" a="1"/>
  <c r="F3228" i="1"/>
  <c r="F3229" i="1" a="1"/>
  <c r="F3229" i="1" s="1"/>
  <c r="F3230" i="1" a="1"/>
  <c r="F3230" i="1" s="1"/>
  <c r="F3231" i="1" a="1"/>
  <c r="F3231" i="1" s="1"/>
  <c r="F3232" i="1" a="1"/>
  <c r="F3232" i="1"/>
  <c r="F3233" i="1" a="1"/>
  <c r="F3233" i="1" s="1"/>
  <c r="F3234" i="1" a="1"/>
  <c r="F3234" i="1"/>
  <c r="F3235" i="1" a="1"/>
  <c r="F3235" i="1"/>
  <c r="F3236" i="1" a="1"/>
  <c r="F3236" i="1" s="1"/>
  <c r="F3237" i="1" a="1"/>
  <c r="F3237" i="1" s="1"/>
  <c r="F3238" i="1" a="1"/>
  <c r="F3238" i="1"/>
  <c r="F3239" i="1" a="1"/>
  <c r="F3239" i="1" s="1"/>
  <c r="F3240" i="1" a="1"/>
  <c r="F3240" i="1" s="1"/>
  <c r="F3241" i="1" a="1"/>
  <c r="F3241" i="1" s="1"/>
  <c r="F3242" i="1" a="1"/>
  <c r="F3242" i="1"/>
  <c r="F3243" i="1" a="1"/>
  <c r="F3243" i="1"/>
  <c r="F3244" i="1" a="1"/>
  <c r="F3244" i="1"/>
  <c r="F3245" i="1" a="1"/>
  <c r="F3245" i="1" s="1"/>
  <c r="F3246" i="1" a="1"/>
  <c r="F3246" i="1"/>
  <c r="F3247" i="1" a="1"/>
  <c r="F3247" i="1"/>
  <c r="F3248" i="1" a="1"/>
  <c r="F3248" i="1" s="1"/>
  <c r="F3249" i="1" a="1"/>
  <c r="F3249" i="1" s="1"/>
  <c r="F3250" i="1" a="1"/>
  <c r="F3250" i="1" s="1"/>
  <c r="F3251" i="1" a="1"/>
  <c r="F3251" i="1"/>
  <c r="F3252" i="1" a="1"/>
  <c r="F3252" i="1"/>
  <c r="F3253" i="1" a="1"/>
  <c r="F3253" i="1" s="1"/>
  <c r="F3254" i="1" a="1"/>
  <c r="F3254" i="1" s="1"/>
  <c r="F3255" i="1" a="1"/>
  <c r="F3255" i="1"/>
  <c r="F3256" i="1" a="1"/>
  <c r="F3256" i="1"/>
  <c r="F3257" i="1" a="1"/>
  <c r="F3257" i="1" s="1"/>
  <c r="F3258" i="1" a="1"/>
  <c r="F3258" i="1"/>
  <c r="F3259" i="1" a="1"/>
  <c r="F3259" i="1" s="1"/>
  <c r="F3260" i="1" a="1"/>
  <c r="F3260" i="1"/>
  <c r="F3261" i="1" a="1"/>
  <c r="F3261" i="1" s="1"/>
  <c r="F3262" i="1" a="1"/>
  <c r="F3262" i="1" s="1"/>
  <c r="F3263" i="1" a="1"/>
  <c r="F3263" i="1" s="1"/>
  <c r="F3264" i="1" a="1"/>
  <c r="F3264" i="1"/>
  <c r="F3265" i="1" a="1"/>
  <c r="F3265" i="1" s="1"/>
  <c r="F3266" i="1" a="1"/>
  <c r="F3266" i="1"/>
  <c r="F3267" i="1" a="1"/>
  <c r="F3267" i="1"/>
  <c r="F3268" i="1" a="1"/>
  <c r="F3268" i="1" s="1"/>
  <c r="F3269" i="1" a="1"/>
  <c r="F3269" i="1" s="1"/>
  <c r="F3270" i="1" a="1"/>
  <c r="F3270" i="1"/>
  <c r="F3271" i="1" a="1"/>
  <c r="F3271" i="1" s="1"/>
  <c r="F3272" i="1" a="1"/>
  <c r="F3272" i="1" s="1"/>
  <c r="F3273" i="1" a="1"/>
  <c r="F3273" i="1" s="1"/>
  <c r="F3274" i="1" a="1"/>
  <c r="F3274" i="1"/>
  <c r="F3275" i="1" a="1"/>
  <c r="F3275" i="1"/>
  <c r="F3276" i="1" a="1"/>
  <c r="F3276" i="1"/>
  <c r="F3277" i="1" a="1"/>
  <c r="F3277" i="1" s="1"/>
  <c r="F3278" i="1" a="1"/>
  <c r="F3278" i="1"/>
  <c r="F3279" i="1" a="1"/>
  <c r="F3279" i="1"/>
  <c r="F3280" i="1" a="1"/>
  <c r="F3280" i="1" s="1"/>
  <c r="F3281" i="1" a="1"/>
  <c r="F3281" i="1" s="1"/>
  <c r="F3282" i="1" a="1"/>
  <c r="F3282" i="1" s="1"/>
  <c r="F3283" i="1" a="1"/>
  <c r="F3283" i="1"/>
  <c r="F3284" i="1" a="1"/>
  <c r="F3284" i="1"/>
  <c r="F3285" i="1" a="1"/>
  <c r="F3285" i="1" s="1"/>
  <c r="F3286" i="1" a="1"/>
  <c r="F3286" i="1" s="1"/>
  <c r="F3287" i="1" a="1"/>
  <c r="F3287" i="1"/>
  <c r="F3288" i="1" a="1"/>
  <c r="F3288" i="1"/>
  <c r="F3289" i="1" a="1"/>
  <c r="F3289" i="1" s="1"/>
  <c r="F3290" i="1" a="1"/>
  <c r="F3290" i="1"/>
  <c r="F3291" i="1" a="1"/>
  <c r="F3291" i="1" s="1"/>
  <c r="F3292" i="1" a="1"/>
  <c r="F3292" i="1"/>
  <c r="F3293" i="1" a="1"/>
  <c r="F3293" i="1" s="1"/>
  <c r="F3294" i="1" a="1"/>
  <c r="F3294" i="1" s="1"/>
  <c r="F3295" i="1" a="1"/>
  <c r="F3295" i="1" s="1"/>
  <c r="F3296" i="1" a="1"/>
  <c r="F3296" i="1"/>
  <c r="F3297" i="1" a="1"/>
  <c r="F3297" i="1" s="1"/>
  <c r="F3298" i="1" a="1"/>
  <c r="F3298" i="1"/>
  <c r="F3299" i="1" a="1"/>
  <c r="F3299" i="1"/>
  <c r="F3300" i="1" a="1"/>
  <c r="F3300" i="1" s="1"/>
  <c r="F3301" i="1" a="1"/>
  <c r="F3301" i="1" s="1"/>
  <c r="F3302" i="1" a="1"/>
  <c r="F3302" i="1"/>
  <c r="F3303" i="1" a="1"/>
  <c r="F3303" i="1" s="1"/>
  <c r="F3304" i="1" a="1"/>
  <c r="F3304" i="1" s="1"/>
  <c r="F3305" i="1" a="1"/>
  <c r="F3305" i="1" s="1"/>
  <c r="F3306" i="1" a="1"/>
  <c r="F3306" i="1"/>
  <c r="F3307" i="1" a="1"/>
  <c r="F3307" i="1" s="1"/>
  <c r="F3308" i="1" a="1"/>
  <c r="F3308" i="1"/>
  <c r="F3309" i="1" a="1"/>
  <c r="F3309" i="1" s="1"/>
  <c r="F3310" i="1" a="1"/>
  <c r="F3310" i="1"/>
  <c r="F3311" i="1" a="1"/>
  <c r="F3311" i="1"/>
  <c r="F3312" i="1" a="1"/>
  <c r="F3312" i="1" s="1"/>
  <c r="F3313" i="1" a="1"/>
  <c r="F3313" i="1" s="1"/>
  <c r="F3314" i="1" a="1"/>
  <c r="F3314" i="1" s="1"/>
  <c r="F3315" i="1" a="1"/>
  <c r="F3315" i="1"/>
  <c r="F3316" i="1" a="1"/>
  <c r="F3316" i="1" s="1"/>
  <c r="F3317" i="1" a="1"/>
  <c r="F3317" i="1" s="1"/>
  <c r="F3318" i="1" a="1"/>
  <c r="F3318" i="1" s="1"/>
  <c r="F3319" i="1" a="1"/>
  <c r="F3319" i="1"/>
  <c r="F3320" i="1" a="1"/>
  <c r="F3320" i="1" s="1"/>
  <c r="F3321" i="1" a="1"/>
  <c r="F3321" i="1" s="1"/>
  <c r="F3322" i="1" a="1"/>
  <c r="F3322" i="1"/>
  <c r="F3323" i="1" a="1"/>
  <c r="F3323" i="1" s="1"/>
  <c r="F3324" i="1" a="1"/>
  <c r="F3324" i="1"/>
  <c r="F3325" i="1" a="1"/>
  <c r="F3325" i="1" s="1"/>
  <c r="F3326" i="1" a="1"/>
  <c r="F3326" i="1" s="1"/>
  <c r="F3327" i="1" a="1"/>
  <c r="F3327" i="1" s="1"/>
  <c r="F3328" i="1" a="1"/>
  <c r="F3328" i="1"/>
  <c r="F3329" i="1" a="1"/>
  <c r="F3329" i="1" s="1"/>
  <c r="F3330" i="1" a="1"/>
  <c r="F3330" i="1"/>
  <c r="F3331" i="1" a="1"/>
  <c r="F3331" i="1"/>
  <c r="F3332" i="1" a="1"/>
  <c r="F3332" i="1" s="1"/>
  <c r="F3333" i="1" a="1"/>
  <c r="F3333" i="1" s="1"/>
  <c r="F3334" i="1" a="1"/>
  <c r="F3334" i="1" s="1"/>
  <c r="F3335" i="1" a="1"/>
  <c r="F3335" i="1" s="1"/>
  <c r="F3336" i="1" a="1"/>
  <c r="F3336" i="1" s="1"/>
  <c r="F3337" i="1" a="1"/>
  <c r="F3337" i="1" s="1"/>
  <c r="F3338" i="1" a="1"/>
  <c r="F3338" i="1"/>
  <c r="F3339" i="1" a="1"/>
  <c r="F3339" i="1"/>
  <c r="F3340" i="1" a="1"/>
  <c r="F3340" i="1"/>
  <c r="F3341" i="1" a="1"/>
  <c r="F3341" i="1" s="1"/>
  <c r="F3342" i="1" a="1"/>
  <c r="F3342" i="1"/>
  <c r="F3343" i="1" a="1"/>
  <c r="F3343" i="1" s="1"/>
  <c r="F3344" i="1" a="1"/>
  <c r="F3344" i="1" s="1"/>
  <c r="F3345" i="1" a="1"/>
  <c r="F3345" i="1" s="1"/>
  <c r="F3346" i="1" a="1"/>
  <c r="F3346" i="1" s="1"/>
  <c r="F3347" i="1" a="1"/>
  <c r="F3347" i="1"/>
  <c r="F3348" i="1" a="1"/>
  <c r="F3348" i="1"/>
  <c r="F3349" i="1" a="1"/>
  <c r="F3349" i="1" s="1"/>
  <c r="F3350" i="1" a="1"/>
  <c r="F3350" i="1" s="1"/>
  <c r="F3351" i="1" a="1"/>
  <c r="F3351" i="1"/>
  <c r="F3352" i="1" a="1"/>
  <c r="F3352" i="1"/>
  <c r="F3353" i="1" a="1"/>
  <c r="F3353" i="1" s="1"/>
  <c r="F3354" i="1" a="1"/>
  <c r="F3354" i="1"/>
  <c r="F3355" i="1" a="1"/>
  <c r="F3355" i="1" s="1"/>
  <c r="F3356" i="1" a="1"/>
  <c r="F3356" i="1"/>
  <c r="F3357" i="1" a="1"/>
  <c r="F3357" i="1" s="1"/>
  <c r="F3358" i="1" a="1"/>
  <c r="F3358" i="1" s="1"/>
  <c r="F3359" i="1" a="1"/>
  <c r="F3359" i="1" s="1"/>
  <c r="F3360" i="1" a="1"/>
  <c r="F3360" i="1"/>
  <c r="F3361" i="1" a="1"/>
  <c r="F3361" i="1" s="1"/>
  <c r="F3362" i="1" a="1"/>
  <c r="F3362" i="1" s="1"/>
  <c r="F3363" i="1" a="1"/>
  <c r="F3363" i="1"/>
  <c r="F3364" i="1" a="1"/>
  <c r="F3364" i="1" s="1"/>
  <c r="F3365" i="1" a="1"/>
  <c r="F3365" i="1" s="1"/>
  <c r="F3366" i="1" a="1"/>
  <c r="F3366" i="1"/>
  <c r="F3367" i="1" a="1"/>
  <c r="F3367" i="1" s="1"/>
  <c r="F3368" i="1" a="1"/>
  <c r="F3368" i="1" s="1"/>
  <c r="F3369" i="1" a="1"/>
  <c r="F3369" i="1" s="1"/>
  <c r="F3370" i="1" a="1"/>
  <c r="F3370" i="1"/>
  <c r="F3371" i="1" a="1"/>
  <c r="F3371" i="1" s="1"/>
  <c r="F3372" i="1" a="1"/>
  <c r="F3372" i="1"/>
  <c r="F3373" i="1" a="1"/>
  <c r="F3373" i="1" s="1"/>
  <c r="F3374" i="1" a="1"/>
  <c r="F3374" i="1"/>
  <c r="F3375" i="1" a="1"/>
  <c r="F3375" i="1"/>
  <c r="F3376" i="1" a="1"/>
  <c r="F3376" i="1"/>
  <c r="F3377" i="1" a="1"/>
  <c r="F3377" i="1" s="1"/>
  <c r="F3378" i="1" a="1"/>
  <c r="F3378" i="1" s="1"/>
  <c r="F3379" i="1" a="1"/>
  <c r="F3379" i="1"/>
  <c r="F3380" i="1" a="1"/>
  <c r="F3380" i="1"/>
  <c r="F3381" i="1" a="1"/>
  <c r="F3381" i="1" s="1"/>
  <c r="F3382" i="1" a="1"/>
  <c r="F3382" i="1" s="1"/>
  <c r="F3383" i="1" a="1"/>
  <c r="F3383" i="1"/>
  <c r="F3384" i="1" a="1"/>
  <c r="F3384" i="1" s="1"/>
  <c r="F3385" i="1" a="1"/>
  <c r="F3385" i="1" s="1"/>
  <c r="F3386" i="1" a="1"/>
  <c r="F3386" i="1" s="1"/>
  <c r="F3387" i="1" a="1"/>
  <c r="F3387" i="1" s="1"/>
  <c r="F3388" i="1" a="1"/>
  <c r="F3388" i="1" s="1"/>
  <c r="F3389" i="1" a="1"/>
  <c r="F3389" i="1" s="1"/>
  <c r="F3390" i="1" a="1"/>
  <c r="F3390" i="1"/>
  <c r="F3391" i="1" a="1"/>
  <c r="F3391" i="1" s="1"/>
  <c r="F3392" i="1" a="1"/>
  <c r="F3392" i="1"/>
  <c r="F3393" i="1" a="1"/>
  <c r="F3393" i="1" s="1"/>
  <c r="F3394" i="1" a="1"/>
  <c r="F3394" i="1" s="1"/>
  <c r="F3395" i="1" a="1"/>
  <c r="F3395" i="1"/>
  <c r="F3396" i="1" a="1"/>
  <c r="F3396" i="1" s="1"/>
  <c r="F3397" i="1" a="1"/>
  <c r="F3397" i="1" s="1"/>
  <c r="F3398" i="1" a="1"/>
  <c r="F3398" i="1" s="1"/>
  <c r="F3399" i="1" a="1"/>
  <c r="F3399" i="1" s="1"/>
  <c r="F3400" i="1" a="1"/>
  <c r="F3400" i="1" s="1"/>
  <c r="F3401" i="1" a="1"/>
  <c r="F3401" i="1" s="1"/>
  <c r="F3402" i="1" a="1"/>
  <c r="F3402" i="1" s="1"/>
  <c r="F3403" i="1" a="1"/>
  <c r="F3403" i="1"/>
  <c r="F3404" i="1" a="1"/>
  <c r="F3404" i="1"/>
  <c r="F3405" i="1" a="1"/>
  <c r="F3405" i="1" s="1"/>
  <c r="F3406" i="1" a="1"/>
  <c r="F3406" i="1"/>
  <c r="F3407" i="1" a="1"/>
  <c r="F3407" i="1" s="1"/>
  <c r="F3408" i="1" a="1"/>
  <c r="F3408" i="1" s="1"/>
  <c r="F3409" i="1" a="1"/>
  <c r="F3409" i="1" s="1"/>
  <c r="F3410" i="1" a="1"/>
  <c r="F3410" i="1" s="1"/>
  <c r="F3411" i="1" a="1"/>
  <c r="F3411" i="1"/>
  <c r="F3412" i="1" a="1"/>
  <c r="F3412" i="1" s="1"/>
  <c r="F3413" i="1" a="1"/>
  <c r="F3413" i="1" s="1"/>
  <c r="F3414" i="1" a="1"/>
  <c r="F3414" i="1" s="1"/>
  <c r="F3415" i="1" a="1"/>
  <c r="F3415" i="1" s="1"/>
  <c r="F3416" i="1" a="1"/>
  <c r="F3416" i="1" s="1"/>
  <c r="F3417" i="1" a="1"/>
  <c r="F3417" i="1"/>
  <c r="F3418" i="1" a="1"/>
  <c r="F3418" i="1" s="1"/>
  <c r="F3419" i="1" a="1"/>
  <c r="F3419" i="1" s="1"/>
  <c r="F3420" i="1" a="1"/>
  <c r="F3420" i="1"/>
  <c r="F3421" i="1" a="1"/>
  <c r="F3421" i="1" s="1"/>
  <c r="F3422" i="1" a="1"/>
  <c r="F3422" i="1" s="1"/>
  <c r="F3423" i="1" a="1"/>
  <c r="F3423" i="1"/>
  <c r="F3424" i="1" a="1"/>
  <c r="F3424" i="1" s="1"/>
  <c r="F3425" i="1" a="1"/>
  <c r="F3425" i="1" s="1"/>
  <c r="F3426" i="1" a="1"/>
  <c r="F3426" i="1" s="1"/>
  <c r="F3427" i="1" a="1"/>
  <c r="F3427" i="1" s="1"/>
  <c r="F3428" i="1" a="1"/>
  <c r="F3428" i="1" s="1"/>
  <c r="F3429" i="1" a="1"/>
  <c r="F3429" i="1"/>
  <c r="F3430" i="1" a="1"/>
  <c r="F3430" i="1" s="1"/>
  <c r="F3431" i="1" a="1"/>
  <c r="F3431" i="1"/>
  <c r="F3432" i="1" a="1"/>
  <c r="F3432" i="1"/>
  <c r="F3433" i="1" a="1"/>
  <c r="F3433" i="1" s="1"/>
  <c r="F3434" i="1" a="1"/>
  <c r="F3434" i="1" s="1"/>
  <c r="F3435" i="1" a="1"/>
  <c r="F3435" i="1" s="1"/>
  <c r="F3436" i="1" a="1"/>
  <c r="F3436" i="1" s="1"/>
  <c r="F3437" i="1" a="1"/>
  <c r="F3437" i="1" s="1"/>
  <c r="F3438" i="1" a="1"/>
  <c r="F3438" i="1" s="1"/>
  <c r="F3439" i="1" a="1"/>
  <c r="F3439" i="1" s="1"/>
  <c r="F3440" i="1" a="1"/>
  <c r="F3440" i="1"/>
  <c r="F3441" i="1" a="1"/>
  <c r="F3441" i="1"/>
  <c r="F3442" i="1" a="1"/>
  <c r="F3442" i="1" s="1"/>
  <c r="F3443" i="1" a="1"/>
  <c r="F3443" i="1"/>
  <c r="F3444" i="1" a="1"/>
  <c r="F3444" i="1" s="1"/>
  <c r="F3445" i="1" a="1"/>
  <c r="F3445" i="1" s="1"/>
  <c r="F3446" i="1" a="1"/>
  <c r="F3446" i="1" s="1"/>
  <c r="F3447" i="1" a="1"/>
  <c r="F3447" i="1" s="1"/>
  <c r="F3448" i="1" a="1"/>
  <c r="F3448" i="1" s="1"/>
  <c r="F3449" i="1" a="1"/>
  <c r="F3449" i="1"/>
  <c r="F3450" i="1" a="1"/>
  <c r="F3450" i="1" s="1"/>
  <c r="F3451" i="1" a="1"/>
  <c r="F3451" i="1" s="1"/>
  <c r="F3452" i="1" a="1"/>
  <c r="F3452" i="1"/>
  <c r="F3453" i="1" a="1"/>
  <c r="F3453" i="1" s="1"/>
  <c r="F3454" i="1" a="1"/>
  <c r="F3454" i="1" s="1"/>
  <c r="F3455" i="1" a="1"/>
  <c r="F3455" i="1"/>
  <c r="F3456" i="1" a="1"/>
  <c r="F3456" i="1" s="1"/>
  <c r="F3457" i="1" a="1"/>
  <c r="F3457" i="1" s="1"/>
  <c r="F3458" i="1" a="1"/>
  <c r="F3458" i="1" s="1"/>
  <c r="F3459" i="1" a="1"/>
  <c r="F3459" i="1" s="1"/>
  <c r="F3460" i="1" a="1"/>
  <c r="F3460" i="1" s="1"/>
  <c r="F3461" i="1" a="1"/>
  <c r="F3461" i="1"/>
  <c r="F3462" i="1" a="1"/>
  <c r="F3462" i="1" s="1"/>
  <c r="F3463" i="1" a="1"/>
  <c r="F3463" i="1"/>
  <c r="F3464" i="1" a="1"/>
  <c r="F3464" i="1"/>
  <c r="F3465" i="1" a="1"/>
  <c r="F3465" i="1" s="1"/>
  <c r="F3466" i="1" a="1"/>
  <c r="F3466" i="1" s="1"/>
  <c r="F3467" i="1" a="1"/>
  <c r="F3467" i="1" s="1"/>
  <c r="F3468" i="1" a="1"/>
  <c r="F3468" i="1" s="1"/>
  <c r="F3469" i="1" a="1"/>
  <c r="F3469" i="1" s="1"/>
  <c r="F3470" i="1" a="1"/>
  <c r="F3470" i="1" s="1"/>
  <c r="F3471" i="1" a="1"/>
  <c r="F3471" i="1" s="1"/>
  <c r="F3472" i="1" a="1"/>
  <c r="F3472" i="1"/>
  <c r="F3473" i="1" a="1"/>
  <c r="F3473" i="1"/>
  <c r="F3474" i="1" a="1"/>
  <c r="F3474" i="1" s="1"/>
  <c r="F3475" i="1" a="1"/>
  <c r="F3475" i="1"/>
  <c r="F3476" i="1" a="1"/>
  <c r="F3476" i="1" s="1"/>
  <c r="F3477" i="1" a="1"/>
  <c r="F3477" i="1" s="1"/>
  <c r="F3478" i="1" a="1"/>
  <c r="F3478" i="1" s="1"/>
  <c r="F3479" i="1" a="1"/>
  <c r="F3479" i="1" s="1"/>
  <c r="F3480" i="1" a="1"/>
  <c r="F3480" i="1" s="1"/>
  <c r="F3481" i="1" a="1"/>
  <c r="F3481" i="1"/>
  <c r="F3482" i="1" a="1"/>
  <c r="F3482" i="1" s="1"/>
  <c r="F3483" i="1" a="1"/>
  <c r="F3483" i="1" s="1"/>
  <c r="F3484" i="1" a="1"/>
  <c r="F3484" i="1"/>
  <c r="F3485" i="1" a="1"/>
  <c r="F3485" i="1" s="1"/>
  <c r="F3486" i="1" a="1"/>
  <c r="F3486" i="1" s="1"/>
  <c r="F3487" i="1" a="1"/>
  <c r="F3487" i="1"/>
  <c r="F3488" i="1" a="1"/>
  <c r="F3488" i="1" s="1"/>
  <c r="F3489" i="1" a="1"/>
  <c r="F3489" i="1" s="1"/>
  <c r="F3490" i="1" a="1"/>
  <c r="F3490" i="1" s="1"/>
  <c r="F3491" i="1" a="1"/>
  <c r="F3491" i="1" s="1"/>
  <c r="F3492" i="1" a="1"/>
  <c r="F3492" i="1" s="1"/>
  <c r="F3493" i="1" a="1"/>
  <c r="F3493" i="1"/>
  <c r="F3494" i="1" a="1"/>
  <c r="F3494" i="1" s="1"/>
  <c r="F3495" i="1" a="1"/>
  <c r="F3495" i="1"/>
  <c r="F3496" i="1" a="1"/>
  <c r="F3496" i="1"/>
  <c r="F3497" i="1" a="1"/>
  <c r="F3497" i="1" s="1"/>
  <c r="F3498" i="1" a="1"/>
  <c r="F3498" i="1" s="1"/>
  <c r="F3499" i="1" a="1"/>
  <c r="F3499" i="1" s="1"/>
  <c r="F3500" i="1" a="1"/>
  <c r="F3500" i="1" s="1"/>
  <c r="F3501" i="1" a="1"/>
  <c r="F3501" i="1" s="1"/>
  <c r="F3502" i="1" a="1"/>
  <c r="F3502" i="1" s="1"/>
  <c r="F3503" i="1" a="1"/>
  <c r="F3503" i="1"/>
  <c r="F3504" i="1" a="1"/>
  <c r="F3504" i="1"/>
  <c r="F3505" i="1" a="1"/>
  <c r="F3505" i="1"/>
  <c r="F3506" i="1" a="1"/>
  <c r="F3506" i="1" s="1"/>
  <c r="F3507" i="1" a="1"/>
  <c r="F3507" i="1" s="1"/>
  <c r="F3508" i="1" a="1"/>
  <c r="F3508" i="1" s="1"/>
  <c r="F3509" i="1" a="1"/>
  <c r="F3509" i="1" s="1"/>
  <c r="F3510" i="1" a="1"/>
  <c r="F3510" i="1" s="1"/>
  <c r="F3511" i="1" a="1"/>
  <c r="F3511" i="1" s="1"/>
  <c r="F3512" i="1" a="1"/>
  <c r="F3512" i="1"/>
  <c r="F3513" i="1" a="1"/>
  <c r="F3513" i="1"/>
  <c r="F3514" i="1" a="1"/>
  <c r="F3514" i="1" s="1"/>
  <c r="F3515" i="1" a="1"/>
  <c r="F3515" i="1" s="1"/>
  <c r="F3516" i="1" a="1"/>
  <c r="F3516" i="1" s="1"/>
  <c r="F3517" i="1" a="1"/>
  <c r="F3517" i="1" s="1"/>
  <c r="F3518" i="1" a="1"/>
  <c r="F3518" i="1" s="1"/>
  <c r="F3519" i="1" a="1"/>
  <c r="F3519" i="1"/>
  <c r="F3520" i="1" a="1"/>
  <c r="F3520" i="1" s="1"/>
  <c r="F3521" i="1" a="1"/>
  <c r="F3521" i="1"/>
  <c r="F3522" i="1" a="1"/>
  <c r="F3522" i="1" s="1"/>
  <c r="F3523" i="1" a="1"/>
  <c r="F3523" i="1" s="1"/>
  <c r="F3524" i="1" a="1"/>
  <c r="F3524" i="1" s="1"/>
  <c r="F3525" i="1" a="1"/>
  <c r="F3525" i="1" s="1"/>
  <c r="F3526" i="1" a="1"/>
  <c r="F3526" i="1" s="1"/>
  <c r="F3527" i="1" a="1"/>
  <c r="F3527" i="1"/>
  <c r="F3528" i="1" a="1"/>
  <c r="F3528" i="1"/>
  <c r="F3529" i="1" a="1"/>
  <c r="F3529" i="1" s="1"/>
  <c r="F3530" i="1" a="1"/>
  <c r="F3530" i="1" s="1"/>
  <c r="F3531" i="1" a="1"/>
  <c r="F3531" i="1" s="1"/>
  <c r="F3532" i="1" a="1"/>
  <c r="F3532" i="1" s="1"/>
  <c r="F3533" i="1" a="1"/>
  <c r="F3533" i="1" s="1"/>
  <c r="F3534" i="1" a="1"/>
  <c r="F3534" i="1" s="1"/>
  <c r="F3535" i="1" a="1"/>
  <c r="F3535" i="1"/>
  <c r="F3536" i="1" a="1"/>
  <c r="F3536" i="1"/>
  <c r="F3537" i="1" a="1"/>
  <c r="F3537" i="1"/>
  <c r="F3538" i="1" a="1"/>
  <c r="F3538" i="1" s="1"/>
  <c r="F3539" i="1" a="1"/>
  <c r="F3539" i="1" s="1"/>
  <c r="F3540" i="1" a="1"/>
  <c r="F3540" i="1" s="1"/>
  <c r="F3541" i="1" a="1"/>
  <c r="F3541" i="1" s="1"/>
  <c r="F3542" i="1" a="1"/>
  <c r="F3542" i="1" s="1"/>
  <c r="F3543" i="1" a="1"/>
  <c r="F3543" i="1" s="1"/>
  <c r="F3544" i="1" a="1"/>
  <c r="F3544" i="1"/>
  <c r="F3545" i="1" a="1"/>
  <c r="F3545" i="1"/>
  <c r="F3546" i="1" a="1"/>
  <c r="F3546" i="1" s="1"/>
  <c r="F3547" i="1" a="1"/>
  <c r="F3547" i="1" s="1"/>
  <c r="F3548" i="1" a="1"/>
  <c r="F3548" i="1" s="1"/>
  <c r="F3549" i="1" a="1"/>
  <c r="F3549" i="1" s="1"/>
  <c r="F3550" i="1" a="1"/>
  <c r="F3550" i="1" s="1"/>
  <c r="F3551" i="1" a="1"/>
  <c r="F3551" i="1"/>
  <c r="F3552" i="1" a="1"/>
  <c r="F3552" i="1" s="1"/>
  <c r="F3553" i="1" a="1"/>
  <c r="F3553" i="1"/>
  <c r="F3554" i="1" a="1"/>
  <c r="F3554" i="1" s="1"/>
  <c r="F3555" i="1" a="1"/>
  <c r="F3555" i="1" s="1"/>
  <c r="F3556" i="1" a="1"/>
  <c r="F3556" i="1" s="1"/>
  <c r="F3557" i="1" a="1"/>
  <c r="F3557" i="1" s="1"/>
  <c r="F3558" i="1" a="1"/>
  <c r="F3558" i="1" s="1"/>
  <c r="F3559" i="1" a="1"/>
  <c r="F3559" i="1"/>
  <c r="F3560" i="1" a="1"/>
  <c r="F3560" i="1"/>
  <c r="F3561" i="1" a="1"/>
  <c r="F3561" i="1" s="1"/>
  <c r="F3562" i="1" a="1"/>
  <c r="F3562" i="1" s="1"/>
  <c r="F3563" i="1" a="1"/>
  <c r="F3563" i="1" s="1"/>
  <c r="F3564" i="1" a="1"/>
  <c r="F3564" i="1" s="1"/>
  <c r="F3565" i="1" a="1"/>
  <c r="F3565" i="1" s="1"/>
  <c r="F3566" i="1" a="1"/>
  <c r="F3566" i="1" s="1"/>
  <c r="F3567" i="1" a="1"/>
  <c r="F3567" i="1"/>
  <c r="F3568" i="1" a="1"/>
  <c r="F3568" i="1"/>
  <c r="F3569" i="1" a="1"/>
  <c r="F3569" i="1"/>
  <c r="F3570" i="1" a="1"/>
  <c r="F3570" i="1" s="1"/>
  <c r="F3571" i="1" a="1"/>
  <c r="F3571" i="1" s="1"/>
  <c r="F3572" i="1" a="1"/>
  <c r="F3572" i="1" s="1"/>
  <c r="F3573" i="1" a="1"/>
  <c r="F3573" i="1" s="1"/>
  <c r="F3574" i="1" a="1"/>
  <c r="F3574" i="1" s="1"/>
  <c r="F3575" i="1" a="1"/>
  <c r="F3575" i="1" s="1"/>
  <c r="F3576" i="1" a="1"/>
  <c r="F3576" i="1"/>
  <c r="F3577" i="1" a="1"/>
  <c r="F3577" i="1"/>
  <c r="F3578" i="1" a="1"/>
  <c r="F3578" i="1" s="1"/>
  <c r="F3579" i="1" a="1"/>
  <c r="F3579" i="1" s="1"/>
  <c r="F3580" i="1" a="1"/>
  <c r="F3580" i="1" s="1"/>
  <c r="F3581" i="1" a="1"/>
  <c r="F3581" i="1" s="1"/>
  <c r="F3582" i="1" a="1"/>
  <c r="F3582" i="1" s="1"/>
  <c r="F3583" i="1" a="1"/>
  <c r="F3583" i="1"/>
  <c r="F3584" i="1" a="1"/>
  <c r="F3584" i="1" s="1"/>
  <c r="F3585" i="1" a="1"/>
  <c r="F3585" i="1"/>
  <c r="F3586" i="1" a="1"/>
  <c r="F3586" i="1" s="1"/>
  <c r="F3587" i="1" a="1"/>
  <c r="F3587" i="1" s="1"/>
  <c r="F3588" i="1" a="1"/>
  <c r="F3588" i="1" s="1"/>
  <c r="F3589" i="1" a="1"/>
  <c r="F3589" i="1" s="1"/>
  <c r="F3590" i="1" a="1"/>
  <c r="F3590" i="1" s="1"/>
  <c r="F3591" i="1" a="1"/>
  <c r="F3591" i="1"/>
  <c r="F3592" i="1" a="1"/>
  <c r="F3592" i="1"/>
  <c r="F3593" i="1" a="1"/>
  <c r="F3593" i="1" s="1"/>
  <c r="F3594" i="1" a="1"/>
  <c r="F3594" i="1" s="1"/>
  <c r="F3595" i="1" a="1"/>
  <c r="F3595" i="1" s="1"/>
  <c r="F3596" i="1" a="1"/>
  <c r="F3596" i="1" s="1"/>
  <c r="F3597" i="1" a="1"/>
  <c r="F3597" i="1" s="1"/>
  <c r="F3598" i="1" a="1"/>
  <c r="F3598" i="1" s="1"/>
  <c r="F3599" i="1" a="1"/>
  <c r="F3599" i="1"/>
  <c r="F3600" i="1" a="1"/>
  <c r="F3600" i="1"/>
  <c r="F3601" i="1" a="1"/>
  <c r="F3601" i="1"/>
  <c r="F3602" i="1" a="1"/>
  <c r="F3602" i="1" s="1"/>
  <c r="F3603" i="1" a="1"/>
  <c r="F3603" i="1" s="1"/>
  <c r="F3604" i="1" a="1"/>
  <c r="F3604" i="1" s="1"/>
  <c r="F3605" i="1" a="1"/>
  <c r="F3605" i="1" s="1"/>
  <c r="F3606" i="1" a="1"/>
  <c r="F3606" i="1" s="1"/>
  <c r="F3607" i="1" a="1"/>
  <c r="F3607" i="1" s="1"/>
  <c r="F3608" i="1" a="1"/>
  <c r="F3608" i="1"/>
  <c r="F3609" i="1" a="1"/>
  <c r="F3609" i="1"/>
  <c r="F3610" i="1" a="1"/>
  <c r="F3610" i="1" s="1"/>
  <c r="F3611" i="1" a="1"/>
  <c r="F3611" i="1" s="1"/>
  <c r="F3612" i="1" a="1"/>
  <c r="F3612" i="1" s="1"/>
  <c r="F3613" i="1" a="1"/>
  <c r="F3613" i="1" s="1"/>
  <c r="F3614" i="1" a="1"/>
  <c r="F3614" i="1" s="1"/>
  <c r="F3615" i="1" a="1"/>
  <c r="F3615" i="1"/>
  <c r="F3616" i="1" a="1"/>
  <c r="F3616" i="1" s="1"/>
  <c r="F3617" i="1" a="1"/>
  <c r="F3617" i="1"/>
  <c r="F3618" i="1" a="1"/>
  <c r="F3618" i="1" s="1"/>
  <c r="F3619" i="1" a="1"/>
  <c r="F3619" i="1" s="1"/>
  <c r="F3620" i="1" a="1"/>
  <c r="F3620" i="1" s="1"/>
  <c r="F3621" i="1" a="1"/>
  <c r="F3621" i="1" s="1"/>
  <c r="F3622" i="1" a="1"/>
  <c r="F3622" i="1" s="1"/>
  <c r="F3623" i="1" a="1"/>
  <c r="F3623" i="1"/>
  <c r="F3624" i="1" a="1"/>
  <c r="F3624" i="1"/>
  <c r="F3625" i="1" a="1"/>
  <c r="F3625" i="1" s="1"/>
  <c r="F3626" i="1" a="1"/>
  <c r="F3626" i="1" s="1"/>
  <c r="F3627" i="1" a="1"/>
  <c r="F3627" i="1" s="1"/>
  <c r="F3628" i="1" a="1"/>
  <c r="F3628" i="1" s="1"/>
  <c r="F3629" i="1" a="1"/>
  <c r="F3629" i="1" s="1"/>
  <c r="F3630" i="1" a="1"/>
  <c r="F3630" i="1" s="1"/>
  <c r="F3631" i="1" a="1"/>
  <c r="F3631" i="1"/>
  <c r="F3632" i="1" a="1"/>
  <c r="F3632" i="1"/>
  <c r="F3633" i="1" a="1"/>
  <c r="F3633" i="1"/>
  <c r="F3634" i="1" a="1"/>
  <c r="F3634" i="1" s="1"/>
  <c r="F3635" i="1" a="1"/>
  <c r="F3635" i="1" s="1"/>
  <c r="F3636" i="1" a="1"/>
  <c r="F3636" i="1" s="1"/>
  <c r="F3637" i="1" a="1"/>
  <c r="F3637" i="1" s="1"/>
  <c r="F3638" i="1" a="1"/>
  <c r="F3638" i="1" s="1"/>
  <c r="F3639" i="1" a="1"/>
  <c r="F3639" i="1" s="1"/>
  <c r="F3640" i="1" a="1"/>
  <c r="F3640" i="1"/>
  <c r="F3641" i="1" a="1"/>
  <c r="F3641" i="1"/>
  <c r="F3642" i="1" a="1"/>
  <c r="F3642" i="1" s="1"/>
  <c r="F3643" i="1" a="1"/>
  <c r="F3643" i="1" s="1"/>
  <c r="F3644" i="1" a="1"/>
  <c r="F3644" i="1" s="1"/>
  <c r="F3645" i="1" a="1"/>
  <c r="F3645" i="1" s="1"/>
  <c r="F3646" i="1" a="1"/>
  <c r="F3646" i="1" s="1"/>
  <c r="F3647" i="1" a="1"/>
  <c r="F3647" i="1"/>
  <c r="F3648" i="1" a="1"/>
  <c r="F3648" i="1" s="1"/>
  <c r="F3649" i="1" a="1"/>
  <c r="F3649" i="1"/>
  <c r="F3650" i="1" a="1"/>
  <c r="F3650" i="1" s="1"/>
  <c r="F3651" i="1" a="1"/>
  <c r="F3651" i="1" s="1"/>
  <c r="F3652" i="1" a="1"/>
  <c r="F3652" i="1" s="1"/>
  <c r="F3653" i="1" a="1"/>
  <c r="F3653" i="1" s="1"/>
  <c r="F3654" i="1" a="1"/>
  <c r="F3654" i="1" s="1"/>
  <c r="F3655" i="1" a="1"/>
  <c r="F3655" i="1"/>
  <c r="F3656" i="1" a="1"/>
  <c r="F3656" i="1"/>
  <c r="F3657" i="1" a="1"/>
  <c r="F3657" i="1" s="1"/>
  <c r="F3658" i="1" a="1"/>
  <c r="F3658" i="1" s="1"/>
  <c r="F3659" i="1" a="1"/>
  <c r="F3659" i="1" s="1"/>
  <c r="F3660" i="1" a="1"/>
  <c r="F3660" i="1" s="1"/>
  <c r="F3661" i="1" a="1"/>
  <c r="F3661" i="1" s="1"/>
  <c r="F3662" i="1" a="1"/>
  <c r="F3662" i="1" s="1"/>
  <c r="F3663" i="1" a="1"/>
  <c r="F3663" i="1"/>
  <c r="F3664" i="1" a="1"/>
  <c r="F3664" i="1"/>
  <c r="F3665" i="1" a="1"/>
  <c r="F3665" i="1"/>
  <c r="F3666" i="1" a="1"/>
  <c r="F3666" i="1" s="1"/>
  <c r="F3667" i="1" a="1"/>
  <c r="F3667" i="1" s="1"/>
  <c r="F3668" i="1" a="1"/>
  <c r="F3668" i="1" s="1"/>
  <c r="F3669" i="1" a="1"/>
  <c r="F3669" i="1" s="1"/>
  <c r="F3670" i="1" a="1"/>
  <c r="F3670" i="1" s="1"/>
  <c r="F3671" i="1" a="1"/>
  <c r="F3671" i="1" s="1"/>
  <c r="F3672" i="1" a="1"/>
  <c r="F3672" i="1"/>
  <c r="F3673" i="1" a="1"/>
  <c r="F3673" i="1"/>
  <c r="F3674" i="1" a="1"/>
  <c r="F3674" i="1" s="1"/>
  <c r="F3675" i="1" a="1"/>
  <c r="F3675" i="1" s="1"/>
  <c r="F3676" i="1" a="1"/>
  <c r="F3676" i="1" s="1"/>
  <c r="F3677" i="1" a="1"/>
  <c r="F3677" i="1" s="1"/>
  <c r="F3678" i="1" a="1"/>
  <c r="F3678" i="1" s="1"/>
  <c r="F3679" i="1" a="1"/>
  <c r="F3679" i="1"/>
  <c r="F3680" i="1" a="1"/>
  <c r="F3680" i="1" s="1"/>
  <c r="F3681" i="1" a="1"/>
  <c r="F3681" i="1"/>
  <c r="F3682" i="1" a="1"/>
  <c r="F3682" i="1" s="1"/>
  <c r="F3683" i="1" a="1"/>
  <c r="F3683" i="1" s="1"/>
  <c r="F3684" i="1" a="1"/>
  <c r="F3684" i="1" s="1"/>
  <c r="F3685" i="1" a="1"/>
  <c r="F3685" i="1" s="1"/>
  <c r="F3686" i="1" a="1"/>
  <c r="F3686" i="1" s="1"/>
  <c r="F3687" i="1" a="1"/>
  <c r="F3687" i="1"/>
  <c r="F3688" i="1" a="1"/>
  <c r="F3688" i="1"/>
  <c r="F3689" i="1" a="1"/>
  <c r="F3689" i="1" s="1"/>
  <c r="F3690" i="1" a="1"/>
  <c r="F3690" i="1" s="1"/>
  <c r="F3691" i="1" a="1"/>
  <c r="F3691" i="1" s="1"/>
  <c r="F3692" i="1" a="1"/>
  <c r="F3692" i="1" s="1"/>
  <c r="F3693" i="1" a="1"/>
  <c r="F3693" i="1" s="1"/>
  <c r="F3694" i="1" a="1"/>
  <c r="F3694" i="1" s="1"/>
  <c r="F3695" i="1" a="1"/>
  <c r="F3695" i="1"/>
  <c r="F3696" i="1" a="1"/>
  <c r="F3696" i="1"/>
  <c r="F3697" i="1" a="1"/>
  <c r="F3697" i="1"/>
  <c r="F3698" i="1" a="1"/>
  <c r="F3698" i="1" s="1"/>
  <c r="F3699" i="1" a="1"/>
  <c r="F3699" i="1" s="1"/>
  <c r="F3700" i="1" a="1"/>
  <c r="F3700" i="1" s="1"/>
  <c r="F3701" i="1" a="1"/>
  <c r="F3701" i="1" s="1"/>
  <c r="F3702" i="1" a="1"/>
  <c r="F3702" i="1" s="1"/>
  <c r="F3703" i="1" a="1"/>
  <c r="F3703" i="1" s="1"/>
  <c r="F3704" i="1" a="1"/>
  <c r="F3704" i="1"/>
  <c r="F3705" i="1" a="1"/>
  <c r="F3705" i="1"/>
  <c r="F3706" i="1" a="1"/>
  <c r="F3706" i="1" s="1"/>
  <c r="F3707" i="1" a="1"/>
  <c r="F3707" i="1" s="1"/>
  <c r="F3708" i="1" a="1"/>
  <c r="F3708" i="1" s="1"/>
  <c r="F3709" i="1" a="1"/>
  <c r="F3709" i="1" s="1"/>
  <c r="F3710" i="1" a="1"/>
  <c r="F3710" i="1" s="1"/>
  <c r="F3711" i="1" a="1"/>
  <c r="F3711" i="1"/>
  <c r="F3712" i="1" a="1"/>
  <c r="F3712" i="1" s="1"/>
  <c r="F3713" i="1" a="1"/>
  <c r="F3713" i="1"/>
  <c r="F3714" i="1" a="1"/>
  <c r="F3714" i="1" s="1"/>
  <c r="F3715" i="1" a="1"/>
  <c r="F3715" i="1" s="1"/>
  <c r="F3716" i="1" a="1"/>
  <c r="F3716" i="1" s="1"/>
  <c r="F3717" i="1" a="1"/>
  <c r="F3717" i="1" s="1"/>
  <c r="F3718" i="1" a="1"/>
  <c r="F3718" i="1" s="1"/>
  <c r="F3719" i="1" a="1"/>
  <c r="F3719" i="1"/>
  <c r="F3720" i="1" a="1"/>
  <c r="F3720" i="1"/>
  <c r="F3721" i="1" a="1"/>
  <c r="F3721" i="1" s="1"/>
  <c r="F3722" i="1" a="1"/>
  <c r="F3722" i="1" s="1"/>
  <c r="F3723" i="1" a="1"/>
  <c r="F3723" i="1" s="1"/>
  <c r="F3724" i="1" a="1"/>
  <c r="F3724" i="1" s="1"/>
  <c r="F3725" i="1" a="1"/>
  <c r="F3725" i="1" s="1"/>
  <c r="F3726" i="1" a="1"/>
  <c r="F3726" i="1" s="1"/>
  <c r="F3727" i="1" a="1"/>
  <c r="F3727" i="1"/>
  <c r="F3728" i="1" a="1"/>
  <c r="F3728" i="1"/>
  <c r="F3729" i="1" a="1"/>
  <c r="F3729" i="1"/>
  <c r="F3730" i="1" a="1"/>
  <c r="F3730" i="1" s="1"/>
  <c r="F3731" i="1" a="1"/>
  <c r="F3731" i="1" s="1"/>
  <c r="F3732" i="1" a="1"/>
  <c r="F3732" i="1" s="1"/>
  <c r="F3733" i="1" a="1"/>
  <c r="F3733" i="1" s="1"/>
  <c r="F3734" i="1" a="1"/>
  <c r="F3734" i="1" s="1"/>
  <c r="F3735" i="1" a="1"/>
  <c r="F3735" i="1" s="1"/>
  <c r="F3736" i="1" a="1"/>
  <c r="F3736" i="1"/>
  <c r="F3737" i="1" a="1"/>
  <c r="F3737" i="1"/>
  <c r="F3738" i="1" a="1"/>
  <c r="F3738" i="1" s="1"/>
  <c r="F3739" i="1" a="1"/>
  <c r="F3739" i="1" s="1"/>
  <c r="F3740" i="1" a="1"/>
  <c r="F3740" i="1" s="1"/>
  <c r="F3741" i="1" a="1"/>
  <c r="F3741" i="1" s="1"/>
  <c r="F3742" i="1" a="1"/>
  <c r="F3742" i="1" s="1"/>
  <c r="F3743" i="1" a="1"/>
  <c r="F3743" i="1"/>
  <c r="F3744" i="1" a="1"/>
  <c r="F3744" i="1" s="1"/>
  <c r="F3745" i="1" a="1"/>
  <c r="F3745" i="1"/>
  <c r="F3746" i="1" a="1"/>
  <c r="F3746" i="1" s="1"/>
  <c r="F3747" i="1" a="1"/>
  <c r="F3747" i="1" s="1"/>
  <c r="F3748" i="1" a="1"/>
  <c r="F3748" i="1" s="1"/>
  <c r="F3749" i="1" a="1"/>
  <c r="F3749" i="1" s="1"/>
  <c r="F3750" i="1" a="1"/>
  <c r="F3750" i="1" s="1"/>
  <c r="F3751" i="1" a="1"/>
  <c r="F3751" i="1"/>
  <c r="F3752" i="1" a="1"/>
  <c r="F3752" i="1"/>
  <c r="F3753" i="1" a="1"/>
  <c r="F3753" i="1" s="1"/>
  <c r="F3754" i="1" a="1"/>
  <c r="F3754" i="1" s="1"/>
  <c r="F3755" i="1" a="1"/>
  <c r="F3755" i="1" s="1"/>
  <c r="F3756" i="1" a="1"/>
  <c r="F3756" i="1" s="1"/>
  <c r="F3757" i="1" a="1"/>
  <c r="F3757" i="1" s="1"/>
  <c r="F3758" i="1" a="1"/>
  <c r="F3758" i="1" s="1"/>
  <c r="F3759" i="1" a="1"/>
  <c r="F3759" i="1"/>
  <c r="F3760" i="1" a="1"/>
  <c r="F3760" i="1"/>
  <c r="F3761" i="1" a="1"/>
  <c r="F3761" i="1"/>
  <c r="F3762" i="1" a="1"/>
  <c r="F3762" i="1" s="1"/>
  <c r="F3763" i="1" a="1"/>
  <c r="F3763" i="1" s="1"/>
  <c r="F3764" i="1" a="1"/>
  <c r="F3764" i="1" s="1"/>
  <c r="F3765" i="1" a="1"/>
  <c r="F3765" i="1" s="1"/>
  <c r="F3766" i="1" a="1"/>
  <c r="F3766" i="1" s="1"/>
  <c r="F3767" i="1" a="1"/>
  <c r="F3767" i="1" s="1"/>
  <c r="F3768" i="1" a="1"/>
  <c r="F3768" i="1"/>
  <c r="F3769" i="1" a="1"/>
  <c r="F3769" i="1"/>
  <c r="F3770" i="1" a="1"/>
  <c r="F3770" i="1" s="1"/>
  <c r="F3771" i="1" a="1"/>
  <c r="F3771" i="1" s="1"/>
  <c r="F3772" i="1" a="1"/>
  <c r="F3772" i="1" s="1"/>
  <c r="F3773" i="1" a="1"/>
  <c r="F3773" i="1" s="1"/>
  <c r="F3774" i="1" a="1"/>
  <c r="F3774" i="1" s="1"/>
  <c r="F3775" i="1" a="1"/>
  <c r="F3775" i="1"/>
  <c r="F3776" i="1" a="1"/>
  <c r="F3776" i="1" s="1"/>
  <c r="F3777" i="1" a="1"/>
  <c r="F3777" i="1"/>
  <c r="F3778" i="1" a="1"/>
  <c r="F3778" i="1" s="1"/>
  <c r="F3779" i="1" a="1"/>
  <c r="F3779" i="1" s="1"/>
  <c r="F3780" i="1" a="1"/>
  <c r="F3780" i="1" s="1"/>
  <c r="F3781" i="1" a="1"/>
  <c r="F3781" i="1" s="1"/>
  <c r="F3782" i="1" a="1"/>
  <c r="F3782" i="1" s="1"/>
  <c r="F3783" i="1" a="1"/>
  <c r="F3783" i="1"/>
  <c r="F3784" i="1" a="1"/>
  <c r="F3784" i="1"/>
  <c r="F3785" i="1" a="1"/>
  <c r="F3785" i="1" s="1"/>
  <c r="F3786" i="1" a="1"/>
  <c r="F3786" i="1" s="1"/>
  <c r="F3787" i="1" a="1"/>
  <c r="F3787" i="1" s="1"/>
  <c r="F3788" i="1" a="1"/>
  <c r="F3788" i="1" s="1"/>
  <c r="F3789" i="1" a="1"/>
  <c r="F3789" i="1" s="1"/>
  <c r="F3790" i="1" a="1"/>
  <c r="F3790" i="1" s="1"/>
  <c r="F3791" i="1" a="1"/>
  <c r="F3791" i="1"/>
  <c r="F3792" i="1" a="1"/>
  <c r="F3792" i="1"/>
  <c r="F3793" i="1" a="1"/>
  <c r="F3793" i="1"/>
  <c r="F3794" i="1" a="1"/>
  <c r="F3794" i="1" s="1"/>
  <c r="F3795" i="1" a="1"/>
  <c r="F3795" i="1" s="1"/>
  <c r="F3796" i="1" a="1"/>
  <c r="F3796" i="1" s="1"/>
  <c r="F3797" i="1" a="1"/>
  <c r="F3797" i="1" s="1"/>
  <c r="F3798" i="1" a="1"/>
  <c r="F3798" i="1" s="1"/>
  <c r="F3799" i="1" a="1"/>
  <c r="F3799" i="1" s="1"/>
  <c r="F3800" i="1" a="1"/>
  <c r="F3800" i="1"/>
  <c r="F3801" i="1" a="1"/>
  <c r="F3801" i="1"/>
  <c r="F3802" i="1" a="1"/>
  <c r="F3802" i="1" s="1"/>
  <c r="F3803" i="1" a="1"/>
  <c r="F3803" i="1" s="1"/>
  <c r="F3804" i="1" a="1"/>
  <c r="F3804" i="1" s="1"/>
  <c r="F3805" i="1" a="1"/>
  <c r="F3805" i="1" s="1"/>
  <c r="F3806" i="1" a="1"/>
  <c r="F3806" i="1" s="1"/>
  <c r="F3807" i="1" a="1"/>
  <c r="F3807" i="1"/>
  <c r="F3808" i="1" a="1"/>
  <c r="F3808" i="1" s="1"/>
  <c r="F3809" i="1" a="1"/>
  <c r="F3809" i="1"/>
  <c r="F3810" i="1" a="1"/>
  <c r="F3810" i="1" s="1"/>
  <c r="F3811" i="1" a="1"/>
  <c r="F3811" i="1" s="1"/>
  <c r="F3812" i="1" a="1"/>
  <c r="F3812" i="1" s="1"/>
  <c r="F3813" i="1" a="1"/>
  <c r="F3813" i="1" s="1"/>
  <c r="F3814" i="1" a="1"/>
  <c r="F3814" i="1" s="1"/>
  <c r="F3815" i="1" a="1"/>
  <c r="F3815" i="1"/>
  <c r="F3816" i="1" a="1"/>
  <c r="F3816" i="1"/>
  <c r="F3817" i="1" a="1"/>
  <c r="F3817" i="1" s="1"/>
  <c r="F3818" i="1" a="1"/>
  <c r="F3818" i="1" s="1"/>
  <c r="F3819" i="1" a="1"/>
  <c r="F3819" i="1" s="1"/>
  <c r="F3820" i="1" a="1"/>
  <c r="F3820" i="1" s="1"/>
  <c r="F3821" i="1" a="1"/>
  <c r="F3821" i="1" s="1"/>
  <c r="F3822" i="1" a="1"/>
  <c r="F3822" i="1" s="1"/>
  <c r="F3823" i="1" a="1"/>
  <c r="F3823" i="1"/>
  <c r="F3824" i="1" a="1"/>
  <c r="F3824" i="1"/>
  <c r="F3825" i="1" a="1"/>
  <c r="F3825" i="1"/>
  <c r="F3826" i="1" a="1"/>
  <c r="F3826" i="1" s="1"/>
  <c r="F3827" i="1" a="1"/>
  <c r="F3827" i="1" s="1"/>
  <c r="F3828" i="1" a="1"/>
  <c r="F3828" i="1" s="1"/>
  <c r="F3829" i="1" a="1"/>
  <c r="F3829" i="1" s="1"/>
  <c r="F3830" i="1" a="1"/>
  <c r="F3830" i="1" s="1"/>
  <c r="F3831" i="1" a="1"/>
  <c r="F3831" i="1" s="1"/>
  <c r="F3832" i="1" a="1"/>
  <c r="F3832" i="1"/>
  <c r="F3833" i="1" a="1"/>
  <c r="F3833" i="1"/>
  <c r="F3834" i="1" a="1"/>
  <c r="F3834" i="1" s="1"/>
  <c r="F3835" i="1" a="1"/>
  <c r="F3835" i="1" s="1"/>
  <c r="F3836" i="1" a="1"/>
  <c r="F3836" i="1" s="1"/>
  <c r="F3837" i="1" a="1"/>
  <c r="F3837" i="1" s="1"/>
  <c r="F3838" i="1" a="1"/>
  <c r="F3838" i="1" s="1"/>
  <c r="F3839" i="1" a="1"/>
  <c r="F3839" i="1"/>
  <c r="F3840" i="1" a="1"/>
  <c r="F3840" i="1" s="1"/>
  <c r="F3841" i="1" a="1"/>
  <c r="F3841" i="1"/>
  <c r="F3842" i="1" a="1"/>
  <c r="F3842" i="1" s="1"/>
  <c r="F3843" i="1" a="1"/>
  <c r="F3843" i="1" s="1"/>
  <c r="F3844" i="1" a="1"/>
  <c r="F3844" i="1" s="1"/>
  <c r="F3845" i="1" a="1"/>
  <c r="F3845" i="1" s="1"/>
  <c r="F3846" i="1" a="1"/>
  <c r="F3846" i="1" s="1"/>
  <c r="F3847" i="1" a="1"/>
  <c r="F3847" i="1"/>
  <c r="F3848" i="1" a="1"/>
  <c r="F3848" i="1"/>
  <c r="F3849" i="1" a="1"/>
  <c r="F3849" i="1" s="1"/>
  <c r="F3850" i="1" a="1"/>
  <c r="F3850" i="1" s="1"/>
  <c r="F3851" i="1" a="1"/>
  <c r="F3851" i="1" s="1"/>
  <c r="F3852" i="1" a="1"/>
  <c r="F3852" i="1" s="1"/>
  <c r="F3853" i="1" a="1"/>
  <c r="F3853" i="1" s="1"/>
  <c r="F3854" i="1" a="1"/>
  <c r="F3854" i="1" s="1"/>
  <c r="F3855" i="1" a="1"/>
  <c r="F3855" i="1"/>
  <c r="F3856" i="1" a="1"/>
  <c r="F3856" i="1"/>
  <c r="F3857" i="1" a="1"/>
  <c r="F3857" i="1"/>
  <c r="F3858" i="1" a="1"/>
  <c r="F3858" i="1" s="1"/>
  <c r="F3859" i="1" a="1"/>
  <c r="F3859" i="1" s="1"/>
  <c r="F3860" i="1" a="1"/>
  <c r="F3860" i="1" s="1"/>
  <c r="F3861" i="1" a="1"/>
  <c r="F3861" i="1" s="1"/>
  <c r="F3862" i="1" a="1"/>
  <c r="F3862" i="1" s="1"/>
  <c r="F3863" i="1" a="1"/>
  <c r="F3863" i="1" s="1"/>
  <c r="F3864" i="1" a="1"/>
  <c r="F3864" i="1"/>
  <c r="F3865" i="1" a="1"/>
  <c r="F3865" i="1"/>
  <c r="F3866" i="1" a="1"/>
  <c r="F3866" i="1" s="1"/>
  <c r="F3867" i="1" a="1"/>
  <c r="F3867" i="1" s="1"/>
  <c r="F3868" i="1" a="1"/>
  <c r="F3868" i="1" s="1"/>
  <c r="F3869" i="1" a="1"/>
  <c r="F3869" i="1" s="1"/>
  <c r="F3870" i="1" a="1"/>
  <c r="F3870" i="1" s="1"/>
  <c r="F3871" i="1" a="1"/>
  <c r="F3871" i="1"/>
  <c r="F3872" i="1" a="1"/>
  <c r="F3872" i="1" s="1"/>
  <c r="F3873" i="1" a="1"/>
  <c r="F3873" i="1"/>
  <c r="F3874" i="1" a="1"/>
  <c r="F3874" i="1" s="1"/>
  <c r="F3875" i="1" a="1"/>
  <c r="F3875" i="1" s="1"/>
  <c r="F3876" i="1" a="1"/>
  <c r="F3876" i="1" s="1"/>
  <c r="F3877" i="1" a="1"/>
  <c r="F3877" i="1" s="1"/>
  <c r="F3878" i="1" a="1"/>
  <c r="F3878" i="1" s="1"/>
  <c r="F3879" i="1" a="1"/>
  <c r="F3879" i="1"/>
  <c r="F3880" i="1" a="1"/>
  <c r="F3880" i="1"/>
  <c r="F3881" i="1" a="1"/>
  <c r="F3881" i="1" s="1"/>
  <c r="F3882" i="1" a="1"/>
  <c r="F3882" i="1" s="1"/>
  <c r="F3883" i="1" a="1"/>
  <c r="F3883" i="1" s="1"/>
  <c r="F3884" i="1" a="1"/>
  <c r="F3884" i="1" s="1"/>
  <c r="F3885" i="1" a="1"/>
  <c r="F3885" i="1" s="1"/>
  <c r="F3886" i="1" a="1"/>
  <c r="F3886" i="1" s="1"/>
  <c r="F3887" i="1" a="1"/>
  <c r="F3887" i="1"/>
  <c r="F3888" i="1" a="1"/>
  <c r="F3888" i="1"/>
  <c r="F3889" i="1" a="1"/>
  <c r="F3889" i="1"/>
  <c r="F3890" i="1" a="1"/>
  <c r="F3890" i="1" s="1"/>
  <c r="F3891" i="1" a="1"/>
  <c r="F3891" i="1" s="1"/>
  <c r="F3892" i="1" a="1"/>
  <c r="F3892" i="1" s="1"/>
  <c r="F3893" i="1" a="1"/>
  <c r="F3893" i="1" s="1"/>
  <c r="F3894" i="1" a="1"/>
  <c r="F3894" i="1" s="1"/>
  <c r="F3895" i="1" a="1"/>
  <c r="F3895" i="1" s="1"/>
  <c r="F3896" i="1" a="1"/>
  <c r="F3896" i="1"/>
  <c r="F3897" i="1" a="1"/>
  <c r="F3897" i="1"/>
  <c r="F3898" i="1" a="1"/>
  <c r="F3898" i="1" s="1"/>
  <c r="F3899" i="1" a="1"/>
  <c r="F3899" i="1" s="1"/>
  <c r="F3900" i="1" a="1"/>
  <c r="F3900" i="1" s="1"/>
  <c r="F3901" i="1" a="1"/>
  <c r="F3901" i="1" s="1"/>
  <c r="F3902" i="1" a="1"/>
  <c r="F3902" i="1" s="1"/>
  <c r="F3903" i="1" a="1"/>
  <c r="F3903" i="1"/>
  <c r="F3904" i="1" a="1"/>
  <c r="F3904" i="1" s="1"/>
  <c r="F3905" i="1" a="1"/>
  <c r="F3905" i="1"/>
  <c r="F3906" i="1" a="1"/>
  <c r="F3906" i="1" s="1"/>
  <c r="F3907" i="1" a="1"/>
  <c r="F3907" i="1" s="1"/>
  <c r="F3908" i="1" a="1"/>
  <c r="F3908" i="1" s="1"/>
  <c r="F3909" i="1" a="1"/>
  <c r="F3909" i="1" s="1"/>
  <c r="F3910" i="1" a="1"/>
  <c r="F3910" i="1" s="1"/>
  <c r="F3911" i="1" a="1"/>
  <c r="F3911" i="1"/>
  <c r="F3912" i="1" a="1"/>
  <c r="F3912" i="1"/>
  <c r="F3913" i="1" a="1"/>
  <c r="F3913" i="1" s="1"/>
  <c r="F3914" i="1" a="1"/>
  <c r="F3914" i="1" s="1"/>
  <c r="F3915" i="1" a="1"/>
  <c r="F3915" i="1" s="1"/>
  <c r="F3916" i="1" a="1"/>
  <c r="F3916" i="1" s="1"/>
  <c r="F3917" i="1" a="1"/>
  <c r="F3917" i="1" s="1"/>
  <c r="F3918" i="1" a="1"/>
  <c r="F3918" i="1" s="1"/>
  <c r="F3919" i="1" a="1"/>
  <c r="F3919" i="1"/>
  <c r="F3920" i="1" a="1"/>
  <c r="F3920" i="1"/>
  <c r="F3921" i="1" a="1"/>
  <c r="F3921" i="1"/>
  <c r="F3922" i="1" a="1"/>
  <c r="F3922" i="1" s="1"/>
  <c r="F3923" i="1" a="1"/>
  <c r="F3923" i="1"/>
  <c r="F3924" i="1" a="1"/>
  <c r="F3924" i="1"/>
  <c r="F3925" i="1" a="1"/>
  <c r="F3925" i="1"/>
  <c r="F3926" i="1" a="1"/>
  <c r="F3926" i="1" s="1"/>
  <c r="F3927" i="1" a="1"/>
  <c r="F3927" i="1"/>
  <c r="F3928" i="1" a="1"/>
  <c r="F3928" i="1"/>
  <c r="F3929" i="1" a="1"/>
  <c r="F3929" i="1"/>
  <c r="F3930" i="1" a="1"/>
  <c r="F3930" i="1" s="1"/>
  <c r="F3931" i="1" a="1"/>
  <c r="F3931" i="1" s="1"/>
  <c r="F3932" i="1" a="1"/>
  <c r="F3932" i="1"/>
  <c r="F3933" i="1" a="1"/>
  <c r="F3933" i="1" s="1"/>
  <c r="F3934" i="1" a="1"/>
  <c r="F3934" i="1" s="1"/>
  <c r="F3935" i="1" a="1"/>
  <c r="F3935" i="1"/>
  <c r="F3936" i="1" a="1"/>
  <c r="F3936" i="1" s="1"/>
  <c r="F3937" i="1" a="1"/>
  <c r="F3937" i="1" s="1"/>
  <c r="F3938" i="1" a="1"/>
  <c r="F3938" i="1" s="1"/>
  <c r="F3939" i="1" a="1"/>
  <c r="F3939" i="1"/>
  <c r="F3940" i="1" a="1"/>
  <c r="F3940" i="1" s="1"/>
  <c r="F3941" i="1" a="1"/>
  <c r="F3941" i="1" s="1"/>
  <c r="F3942" i="1" a="1"/>
  <c r="F3942" i="1" s="1"/>
  <c r="F3943" i="1" a="1"/>
  <c r="F3943" i="1" s="1"/>
  <c r="F3944" i="1" a="1"/>
  <c r="F3944" i="1"/>
  <c r="F3945" i="1" a="1"/>
  <c r="F3945" i="1" s="1"/>
  <c r="F3946" i="1" a="1"/>
  <c r="F3946" i="1" s="1"/>
  <c r="F3947" i="1" a="1"/>
  <c r="F3947" i="1" s="1"/>
  <c r="F3948" i="1" a="1"/>
  <c r="F3948" i="1"/>
  <c r="F3949" i="1" a="1"/>
  <c r="F3949" i="1" s="1"/>
  <c r="F3950" i="1" a="1"/>
  <c r="F3950" i="1" s="1"/>
  <c r="F3951" i="1" a="1"/>
  <c r="F3951" i="1" s="1"/>
  <c r="F3952" i="1" a="1"/>
  <c r="F3952" i="1" s="1"/>
  <c r="F3953" i="1" a="1"/>
  <c r="F3953" i="1"/>
  <c r="F3954" i="1" a="1"/>
  <c r="F3954" i="1" s="1"/>
  <c r="F3955" i="1" a="1"/>
  <c r="F3955" i="1" s="1"/>
  <c r="F3956" i="1" a="1"/>
  <c r="F3956" i="1" s="1"/>
  <c r="F3957" i="1" a="1"/>
  <c r="F3957" i="1"/>
  <c r="F3958" i="1" a="1"/>
  <c r="F3958" i="1" s="1"/>
  <c r="F3959" i="1" a="1"/>
  <c r="F3959" i="1" s="1"/>
  <c r="F3960" i="1" a="1"/>
  <c r="F3960" i="1" s="1"/>
  <c r="F3961" i="1" a="1"/>
  <c r="F3961" i="1" s="1"/>
  <c r="F3962" i="1" a="1"/>
  <c r="F3962" i="1" s="1"/>
  <c r="F3963" i="1" a="1"/>
  <c r="F3963" i="1" s="1"/>
  <c r="F3964" i="1" a="1"/>
  <c r="F3964" i="1" s="1"/>
  <c r="F3965" i="1" a="1"/>
  <c r="F3965" i="1" s="1"/>
  <c r="F3966" i="1" a="1"/>
  <c r="F3966" i="1" s="1"/>
  <c r="F3967" i="1" a="1"/>
  <c r="F3967" i="1"/>
  <c r="F3968" i="1" a="1"/>
  <c r="F3968" i="1" s="1"/>
  <c r="F3969" i="1" a="1"/>
  <c r="F3969" i="1" s="1"/>
  <c r="F3970" i="1" a="1"/>
  <c r="F3970" i="1" s="1"/>
  <c r="F3971" i="1" a="1"/>
  <c r="F3971" i="1"/>
  <c r="F3972" i="1" a="1"/>
  <c r="F3972" i="1" s="1"/>
  <c r="F3973" i="1" a="1"/>
  <c r="F3973" i="1" s="1"/>
  <c r="F3974" i="1" a="1"/>
  <c r="F3974" i="1" s="1"/>
  <c r="F3975" i="1" a="1"/>
  <c r="F3975" i="1" s="1"/>
  <c r="F3976" i="1" a="1"/>
  <c r="F3976" i="1"/>
  <c r="F3977" i="1" a="1"/>
  <c r="F3977" i="1" s="1"/>
  <c r="F3978" i="1" a="1"/>
  <c r="F3978" i="1" s="1"/>
  <c r="F3979" i="1" a="1"/>
  <c r="F3979" i="1" s="1"/>
  <c r="F3980" i="1" a="1"/>
  <c r="F3980" i="1"/>
  <c r="F3981" i="1" a="1"/>
  <c r="F3981" i="1" s="1"/>
  <c r="F3982" i="1" a="1"/>
  <c r="F3982" i="1" s="1"/>
  <c r="F3983" i="1" a="1"/>
  <c r="F3983" i="1" s="1"/>
  <c r="F3984" i="1" a="1"/>
  <c r="F3984" i="1" s="1"/>
  <c r="F3985" i="1" a="1"/>
  <c r="F3985" i="1"/>
  <c r="F3986" i="1" a="1"/>
  <c r="F3986" i="1" s="1"/>
  <c r="F3987" i="1" a="1"/>
  <c r="F3987" i="1" s="1"/>
  <c r="F3988" i="1" a="1"/>
  <c r="F3988" i="1" s="1"/>
  <c r="F3989" i="1" a="1"/>
  <c r="F3989" i="1"/>
  <c r="F3990" i="1" a="1"/>
  <c r="F3990" i="1" s="1"/>
  <c r="F3991" i="1" a="1"/>
  <c r="F3991" i="1" s="1"/>
  <c r="F3992" i="1" a="1"/>
  <c r="F3992" i="1" s="1"/>
  <c r="F3993" i="1" a="1"/>
  <c r="F3993" i="1" s="1"/>
  <c r="F3994" i="1" a="1"/>
  <c r="F3994" i="1" s="1"/>
  <c r="F3995" i="1" a="1"/>
  <c r="F3995" i="1" s="1"/>
  <c r="F3996" i="1" a="1"/>
  <c r="F3996" i="1" s="1"/>
  <c r="F3997" i="1" a="1"/>
  <c r="F3997" i="1" s="1"/>
  <c r="F3998" i="1" a="1"/>
  <c r="F3998" i="1" s="1"/>
  <c r="F3999" i="1" a="1"/>
  <c r="F3999" i="1"/>
  <c r="F4000" i="1" a="1"/>
  <c r="F4000" i="1" s="1"/>
  <c r="F4001" i="1" a="1"/>
  <c r="F4001" i="1"/>
  <c r="F4002" i="1" a="1"/>
  <c r="F4002" i="1" s="1"/>
  <c r="F4003" i="1" a="1"/>
  <c r="F4003" i="1"/>
  <c r="F4004" i="1" a="1"/>
  <c r="F4004" i="1" s="1"/>
  <c r="F4005" i="1" a="1"/>
  <c r="F4005" i="1" s="1"/>
  <c r="F4006" i="1" a="1"/>
  <c r="F4006" i="1" s="1"/>
  <c r="F4007" i="1" a="1"/>
  <c r="F4007" i="1"/>
  <c r="F4008" i="1" a="1"/>
  <c r="F4008" i="1"/>
  <c r="F4009" i="1" a="1"/>
  <c r="F4009" i="1" s="1"/>
  <c r="F4010" i="1" a="1"/>
  <c r="F4010" i="1" s="1"/>
  <c r="F4011" i="1" a="1"/>
  <c r="F4011" i="1" s="1"/>
  <c r="F4012" i="1" a="1"/>
  <c r="F4012" i="1"/>
  <c r="F4013" i="1" a="1"/>
  <c r="F4013" i="1" s="1"/>
  <c r="F4014" i="1" a="1"/>
  <c r="F4014" i="1" s="1"/>
  <c r="F4015" i="1" a="1"/>
  <c r="F4015" i="1"/>
  <c r="F4016" i="1" a="1"/>
  <c r="F4016" i="1"/>
  <c r="F4017" i="1" a="1"/>
  <c r="F4017" i="1"/>
  <c r="F4018" i="1" a="1"/>
  <c r="F4018" i="1" s="1"/>
  <c r="F4019" i="1" a="1"/>
  <c r="F4019" i="1" s="1"/>
  <c r="F4020" i="1" a="1"/>
  <c r="F4020" i="1" s="1"/>
  <c r="F4021" i="1" a="1"/>
  <c r="F4021" i="1"/>
  <c r="F4022" i="1" a="1"/>
  <c r="F4022" i="1" s="1"/>
  <c r="F4023" i="1" a="1"/>
  <c r="F4023" i="1" s="1"/>
  <c r="F4024" i="1" a="1"/>
  <c r="F4024" i="1"/>
  <c r="F4025" i="1" a="1"/>
  <c r="F4025" i="1"/>
  <c r="F4026" i="1" a="1"/>
  <c r="F4026" i="1" s="1"/>
  <c r="F4027" i="1" a="1"/>
  <c r="F4027" i="1" s="1"/>
  <c r="F4028" i="1" a="1"/>
  <c r="F4028" i="1" s="1"/>
  <c r="F4029" i="1" a="1"/>
  <c r="F4029" i="1" s="1"/>
  <c r="F4030" i="1" a="1"/>
  <c r="F4030" i="1" s="1"/>
  <c r="F4031" i="1" a="1"/>
  <c r="F4031" i="1"/>
  <c r="F4032" i="1" a="1"/>
  <c r="F4032" i="1" s="1"/>
  <c r="F4033" i="1" a="1"/>
  <c r="F4033" i="1"/>
  <c r="F4034" i="1" a="1"/>
  <c r="F4034" i="1" s="1"/>
  <c r="F4035" i="1" a="1"/>
  <c r="F4035" i="1"/>
  <c r="F4036" i="1" a="1"/>
  <c r="F4036" i="1" s="1"/>
  <c r="F4037" i="1" a="1"/>
  <c r="F4037" i="1" s="1"/>
  <c r="F4038" i="1" a="1"/>
  <c r="F4038" i="1" s="1"/>
  <c r="F4039" i="1" a="1"/>
  <c r="F4039" i="1"/>
  <c r="F4040" i="1" a="1"/>
  <c r="F4040" i="1"/>
  <c r="F4041" i="1" a="1"/>
  <c r="F4041" i="1" s="1"/>
  <c r="F4042" i="1" a="1"/>
  <c r="F4042" i="1" s="1"/>
  <c r="F4043" i="1" a="1"/>
  <c r="F4043" i="1" s="1"/>
  <c r="F4044" i="1" a="1"/>
  <c r="F4044" i="1"/>
  <c r="F4045" i="1" a="1"/>
  <c r="F4045" i="1" s="1"/>
  <c r="F4046" i="1" a="1"/>
  <c r="F4046" i="1" s="1"/>
  <c r="F4047" i="1" a="1"/>
  <c r="F4047" i="1"/>
  <c r="F4048" i="1" a="1"/>
  <c r="F4048" i="1" s="1"/>
  <c r="F4049" i="1" a="1"/>
  <c r="F4049" i="1"/>
  <c r="F4050" i="1" a="1"/>
  <c r="F4050" i="1" s="1"/>
  <c r="F4051" i="1" a="1"/>
  <c r="F4051" i="1" s="1"/>
  <c r="F4052" i="1" a="1"/>
  <c r="F4052" i="1" s="1"/>
  <c r="F4053" i="1" a="1"/>
  <c r="F4053" i="1"/>
  <c r="F4054" i="1" a="1"/>
  <c r="F4054" i="1" s="1"/>
  <c r="F4055" i="1" a="1"/>
  <c r="F4055" i="1" s="1"/>
  <c r="F4056" i="1" a="1"/>
  <c r="F4056" i="1"/>
  <c r="F4057" i="1" a="1"/>
  <c r="F4057" i="1" s="1"/>
  <c r="F4058" i="1" a="1"/>
  <c r="F4058" i="1" s="1"/>
  <c r="F4059" i="1" a="1"/>
  <c r="F4059" i="1" s="1"/>
  <c r="F4060" i="1" a="1"/>
  <c r="F4060" i="1" s="1"/>
  <c r="F4061" i="1" a="1"/>
  <c r="F4061" i="1" s="1"/>
  <c r="F4062" i="1" a="1"/>
  <c r="F4062" i="1" s="1"/>
  <c r="F4063" i="1" a="1"/>
  <c r="F4063" i="1"/>
  <c r="F4064" i="1" a="1"/>
  <c r="F4064" i="1" s="1"/>
  <c r="F4065" i="1" a="1"/>
  <c r="F4065" i="1"/>
  <c r="F4066" i="1" a="1"/>
  <c r="F4066" i="1" s="1"/>
  <c r="F4067" i="1" a="1"/>
  <c r="F4067" i="1"/>
  <c r="F4068" i="1" a="1"/>
  <c r="F4068" i="1" s="1"/>
  <c r="F4069" i="1" a="1"/>
  <c r="F4069" i="1" s="1"/>
  <c r="F4070" i="1" a="1"/>
  <c r="F4070" i="1" s="1"/>
  <c r="F4071" i="1" a="1"/>
  <c r="F4071" i="1"/>
  <c r="F4072" i="1" a="1"/>
  <c r="F4072" i="1"/>
  <c r="F4073" i="1" a="1"/>
  <c r="F4073" i="1" s="1"/>
  <c r="F4074" i="1" a="1"/>
  <c r="F4074" i="1" s="1"/>
  <c r="F4075" i="1" a="1"/>
  <c r="F4075" i="1" s="1"/>
  <c r="F4076" i="1" a="1"/>
  <c r="F4076" i="1" s="1"/>
  <c r="F4077" i="1" a="1"/>
  <c r="F4077" i="1" s="1"/>
  <c r="F4078" i="1" a="1"/>
  <c r="F4078" i="1" s="1"/>
  <c r="F4079" i="1" a="1"/>
  <c r="F4079" i="1"/>
  <c r="F4080" i="1" a="1"/>
  <c r="F4080" i="1"/>
  <c r="F4081" i="1" a="1"/>
  <c r="F4081" i="1"/>
  <c r="F4082" i="1" a="1"/>
  <c r="F4082" i="1" s="1"/>
  <c r="F4083" i="1" a="1"/>
  <c r="F4083" i="1" s="1"/>
  <c r="F4084" i="1" a="1"/>
  <c r="F4084" i="1" s="1"/>
  <c r="F4085" i="1" a="1"/>
  <c r="F4085" i="1" s="1"/>
  <c r="F4086" i="1" a="1"/>
  <c r="F4086" i="1" s="1"/>
  <c r="F4087" i="1" a="1"/>
  <c r="F4087" i="1" s="1"/>
  <c r="F4088" i="1" a="1"/>
  <c r="F4088" i="1"/>
  <c r="F4089" i="1" a="1"/>
  <c r="F4089" i="1"/>
  <c r="F4090" i="1" a="1"/>
  <c r="F4090" i="1" s="1"/>
  <c r="F4091" i="1" a="1"/>
  <c r="F4091" i="1" s="1"/>
  <c r="F4092" i="1" a="1"/>
  <c r="F4092" i="1" s="1"/>
  <c r="F4093" i="1" a="1"/>
  <c r="F4093" i="1" s="1"/>
  <c r="F4094" i="1" a="1"/>
  <c r="F4094" i="1" s="1"/>
  <c r="F4095" i="1" a="1"/>
  <c r="F4095" i="1"/>
  <c r="F4096" i="1" a="1"/>
  <c r="F4096" i="1" s="1"/>
  <c r="F4097" i="1" a="1"/>
  <c r="F4097" i="1"/>
  <c r="F4098" i="1" a="1"/>
  <c r="F4098" i="1" s="1"/>
  <c r="F4099" i="1" a="1"/>
  <c r="F4099" i="1" s="1"/>
  <c r="F4100" i="1" a="1"/>
  <c r="F4100" i="1" s="1"/>
  <c r="F4101" i="1" a="1"/>
  <c r="F4101" i="1" s="1"/>
  <c r="F4102" i="1" a="1"/>
  <c r="F4102" i="1" s="1"/>
  <c r="F4103" i="1" a="1"/>
  <c r="F4103" i="1"/>
  <c r="F4104" i="1" a="1"/>
  <c r="F4104" i="1"/>
  <c r="F4105" i="1" a="1"/>
  <c r="F4105" i="1" s="1"/>
  <c r="F4106" i="1" a="1"/>
  <c r="F4106" i="1" s="1"/>
  <c r="F4107" i="1" a="1"/>
  <c r="F4107" i="1" s="1"/>
  <c r="F4108" i="1" a="1"/>
  <c r="F4108" i="1" s="1"/>
  <c r="F4109" i="1" a="1"/>
  <c r="F4109" i="1" s="1"/>
  <c r="F4110" i="1" a="1"/>
  <c r="F4110" i="1" s="1"/>
  <c r="F4111" i="1" a="1"/>
  <c r="F4111" i="1"/>
  <c r="F4112" i="1" a="1"/>
  <c r="F4112" i="1"/>
  <c r="F4113" i="1" a="1"/>
  <c r="F4113" i="1"/>
  <c r="F4114" i="1" a="1"/>
  <c r="F4114" i="1" s="1"/>
  <c r="F4115" i="1" a="1"/>
  <c r="F4115" i="1" s="1"/>
  <c r="F4116" i="1" a="1"/>
  <c r="F4116" i="1" s="1"/>
  <c r="F4117" i="1" a="1"/>
  <c r="F4117" i="1" s="1"/>
  <c r="F4118" i="1" a="1"/>
  <c r="F4118" i="1" s="1"/>
  <c r="F4119" i="1" a="1"/>
  <c r="F4119" i="1" s="1"/>
  <c r="F4120" i="1" a="1"/>
  <c r="F4120" i="1"/>
  <c r="F4121" i="1" a="1"/>
  <c r="F4121" i="1" s="1"/>
  <c r="F4122" i="1" a="1"/>
  <c r="F4122" i="1" s="1"/>
  <c r="F4123" i="1" a="1"/>
  <c r="F4123" i="1" s="1"/>
  <c r="F4124" i="1" a="1"/>
  <c r="F4124" i="1" s="1"/>
  <c r="F4125" i="1" a="1"/>
  <c r="F4125" i="1" s="1"/>
  <c r="F4126" i="1" a="1"/>
  <c r="F4126" i="1" s="1"/>
  <c r="F4127" i="1" a="1"/>
  <c r="F4127" i="1"/>
  <c r="F4128" i="1" a="1"/>
  <c r="F4128" i="1" s="1"/>
  <c r="F4129" i="1" a="1"/>
  <c r="F4129" i="1"/>
  <c r="F4130" i="1" a="1"/>
  <c r="F4130" i="1" s="1"/>
  <c r="F4131" i="1" a="1"/>
  <c r="F4131" i="1" s="1"/>
  <c r="F4132" i="1" a="1"/>
  <c r="F4132" i="1" s="1"/>
  <c r="F4133" i="1" a="1"/>
  <c r="F4133" i="1" s="1"/>
  <c r="F4134" i="1" a="1"/>
  <c r="F4134" i="1" s="1"/>
  <c r="F4135" i="1" a="1"/>
  <c r="F4135" i="1" s="1"/>
  <c r="F4136" i="1" a="1"/>
  <c r="F4136" i="1"/>
  <c r="F4137" i="1" a="1"/>
  <c r="F4137" i="1" s="1"/>
  <c r="F4138" i="1" a="1"/>
  <c r="F4138" i="1" s="1"/>
  <c r="F4139" i="1" a="1"/>
  <c r="F4139" i="1" s="1"/>
  <c r="F4140" i="1" a="1"/>
  <c r="F4140" i="1" s="1"/>
  <c r="F4141" i="1" a="1"/>
  <c r="F4141" i="1" s="1"/>
  <c r="F4142" i="1" a="1"/>
  <c r="F4142" i="1" s="1"/>
  <c r="F4143" i="1" a="1"/>
  <c r="F4143" i="1"/>
  <c r="F4144" i="1" a="1"/>
  <c r="F4144" i="1" s="1"/>
  <c r="F4145" i="1" a="1"/>
  <c r="F4145" i="1"/>
  <c r="F4146" i="1" a="1"/>
  <c r="F4146" i="1" s="1"/>
  <c r="F4147" i="1" a="1"/>
  <c r="F4147" i="1" s="1"/>
  <c r="F4148" i="1" a="1"/>
  <c r="F4148" i="1" s="1"/>
  <c r="F4149" i="1" a="1"/>
  <c r="F4149" i="1" s="1"/>
  <c r="F4150" i="1" a="1"/>
  <c r="F4150" i="1" s="1"/>
  <c r="F4151" i="1" a="1"/>
  <c r="F4151" i="1" s="1"/>
  <c r="F4152" i="1" a="1"/>
  <c r="F4152" i="1"/>
  <c r="F4153" i="1" a="1"/>
  <c r="F4153" i="1" s="1"/>
  <c r="F4154" i="1" a="1"/>
  <c r="F4154" i="1" s="1"/>
  <c r="F4155" i="1" a="1"/>
  <c r="F4155" i="1" s="1"/>
  <c r="F4156" i="1" a="1"/>
  <c r="F4156" i="1" s="1"/>
  <c r="F4157" i="1" a="1"/>
  <c r="F4157" i="1" s="1"/>
  <c r="F4158" i="1" a="1"/>
  <c r="F4158" i="1" s="1"/>
  <c r="F4159" i="1" a="1"/>
  <c r="F4159" i="1"/>
  <c r="F4160" i="1" a="1"/>
  <c r="F4160" i="1" s="1"/>
  <c r="F4161" i="1" a="1"/>
  <c r="F4161" i="1"/>
  <c r="F4162" i="1" a="1"/>
  <c r="F4162" i="1" s="1"/>
  <c r="F4163" i="1" a="1"/>
  <c r="F4163" i="1" s="1"/>
  <c r="F4164" i="1" a="1"/>
  <c r="F4164" i="1" s="1"/>
  <c r="F4165" i="1" a="1"/>
  <c r="F4165" i="1" s="1"/>
  <c r="F4166" i="1" a="1"/>
  <c r="F4166" i="1" s="1"/>
  <c r="F4167" i="1" a="1"/>
  <c r="F4167" i="1" s="1"/>
  <c r="F4168" i="1" a="1"/>
  <c r="F4168" i="1"/>
  <c r="F4169" i="1" a="1"/>
  <c r="F4169" i="1" s="1"/>
  <c r="F4170" i="1" a="1"/>
  <c r="F4170" i="1" s="1"/>
  <c r="F4171" i="1" a="1"/>
  <c r="F4171" i="1" s="1"/>
  <c r="F4172" i="1" a="1"/>
  <c r="F4172" i="1" s="1"/>
  <c r="F4173" i="1" a="1"/>
  <c r="F4173" i="1" s="1"/>
  <c r="F4174" i="1" a="1"/>
  <c r="F4174" i="1" s="1"/>
  <c r="F4175" i="1" a="1"/>
  <c r="F4175" i="1"/>
  <c r="F4176" i="1" a="1"/>
  <c r="F4176" i="1" s="1"/>
  <c r="F4177" i="1" a="1"/>
  <c r="F4177" i="1"/>
  <c r="F4178" i="1" a="1"/>
  <c r="F4178" i="1" s="1"/>
  <c r="F4179" i="1" a="1"/>
  <c r="F4179" i="1" s="1"/>
  <c r="F4180" i="1" a="1"/>
  <c r="F4180" i="1" s="1"/>
  <c r="F4181" i="1" a="1"/>
  <c r="F4181" i="1" s="1"/>
  <c r="F4182" i="1" a="1"/>
  <c r="F4182" i="1" s="1"/>
  <c r="F4183" i="1" a="1"/>
  <c r="F4183" i="1" s="1"/>
  <c r="F4184" i="1" a="1"/>
  <c r="F4184" i="1"/>
  <c r="F4185" i="1" a="1"/>
  <c r="F4185" i="1" s="1"/>
  <c r="F4186" i="1" a="1"/>
  <c r="F4186" i="1" s="1"/>
  <c r="F4187" i="1" a="1"/>
  <c r="F4187" i="1" s="1"/>
  <c r="F4188" i="1" a="1"/>
  <c r="F4188" i="1" s="1"/>
  <c r="F4189" i="1" a="1"/>
  <c r="F4189" i="1" s="1"/>
  <c r="F4190" i="1" a="1"/>
  <c r="F4190" i="1" s="1"/>
  <c r="F4191" i="1" a="1"/>
  <c r="F4191" i="1"/>
  <c r="F4192" i="1" a="1"/>
  <c r="F4192" i="1" s="1"/>
  <c r="F4193" i="1" a="1"/>
  <c r="F4193" i="1"/>
  <c r="F4194" i="1" a="1"/>
  <c r="F4194" i="1" s="1"/>
  <c r="F4195" i="1" a="1"/>
  <c r="F4195" i="1" s="1"/>
  <c r="F4196" i="1" a="1"/>
  <c r="F4196" i="1" s="1"/>
  <c r="F4197" i="1" a="1"/>
  <c r="F4197" i="1" s="1"/>
  <c r="F4198" i="1" a="1"/>
  <c r="F4198" i="1" s="1"/>
  <c r="F4199" i="1" a="1"/>
  <c r="F4199" i="1"/>
  <c r="F4200" i="1" a="1"/>
  <c r="F4200" i="1"/>
  <c r="F4201" i="1" a="1"/>
  <c r="F4201" i="1" s="1"/>
  <c r="F4202" i="1" a="1"/>
  <c r="F4202" i="1" s="1"/>
  <c r="F4203" i="1" a="1"/>
  <c r="F4203" i="1" s="1"/>
  <c r="F4204" i="1" a="1"/>
  <c r="F4204" i="1" s="1"/>
  <c r="F4205" i="1" a="1"/>
  <c r="F4205" i="1" s="1"/>
  <c r="F4206" i="1" a="1"/>
  <c r="F4206" i="1" s="1"/>
  <c r="F4207" i="1" a="1"/>
  <c r="F4207" i="1" s="1"/>
  <c r="F4208" i="1" a="1"/>
  <c r="F4208" i="1"/>
  <c r="F4209" i="1" a="1"/>
  <c r="F4209" i="1"/>
  <c r="F4210" i="1" a="1"/>
  <c r="F4210" i="1" s="1"/>
  <c r="F4211" i="1" a="1"/>
  <c r="F4211" i="1" s="1"/>
  <c r="F4212" i="1" a="1"/>
  <c r="F4212" i="1" s="1"/>
  <c r="F4213" i="1" a="1"/>
  <c r="F4213" i="1" s="1"/>
  <c r="F4214" i="1" a="1"/>
  <c r="F4214" i="1" s="1"/>
  <c r="F4215" i="1" a="1"/>
  <c r="F4215" i="1" s="1"/>
  <c r="F4216" i="1" a="1"/>
  <c r="F4216" i="1" s="1"/>
  <c r="F4217" i="1" a="1"/>
  <c r="F4217" i="1"/>
  <c r="F4218" i="1" a="1"/>
  <c r="F4218" i="1" s="1"/>
  <c r="F4219" i="1" a="1"/>
  <c r="F4219" i="1" s="1"/>
  <c r="F4220" i="1" a="1"/>
  <c r="F4220" i="1" s="1"/>
  <c r="F4221" i="1" a="1"/>
  <c r="F4221" i="1" s="1"/>
  <c r="F4222" i="1" a="1"/>
  <c r="F4222" i="1" s="1"/>
  <c r="F4223" i="1" a="1"/>
  <c r="F4223" i="1"/>
  <c r="F4224" i="1" a="1"/>
  <c r="F4224" i="1" s="1"/>
  <c r="F4225" i="1" a="1"/>
  <c r="F4225" i="1" s="1"/>
  <c r="F4226" i="1" a="1"/>
  <c r="F4226" i="1" s="1"/>
  <c r="F4227" i="1" a="1"/>
  <c r="F4227" i="1" s="1"/>
  <c r="F4228" i="1" a="1"/>
  <c r="F4228" i="1" s="1"/>
  <c r="F4229" i="1" a="1"/>
  <c r="F4229" i="1" s="1"/>
  <c r="F4230" i="1" a="1"/>
  <c r="F4230" i="1" s="1"/>
  <c r="F4231" i="1" a="1"/>
  <c r="F4231" i="1"/>
  <c r="F4232" i="1" a="1"/>
  <c r="F4232" i="1"/>
  <c r="F4233" i="1" a="1"/>
  <c r="F4233" i="1" s="1"/>
  <c r="F4234" i="1" a="1"/>
  <c r="F4234" i="1" s="1"/>
  <c r="F4235" i="1" a="1"/>
  <c r="F4235" i="1" s="1"/>
  <c r="F4236" i="1" a="1"/>
  <c r="F4236" i="1" s="1"/>
  <c r="F4237" i="1" a="1"/>
  <c r="F4237" i="1" s="1"/>
  <c r="F4238" i="1" a="1"/>
  <c r="F4238" i="1" s="1"/>
  <c r="F4239" i="1" a="1"/>
  <c r="F4239" i="1" s="1"/>
  <c r="F4240" i="1" a="1"/>
  <c r="F4240" i="1"/>
  <c r="F4241" i="1" a="1"/>
  <c r="F4241" i="1"/>
  <c r="F4242" i="1" a="1"/>
  <c r="F4242" i="1" s="1"/>
  <c r="F4243" i="1" a="1"/>
  <c r="F4243" i="1" s="1"/>
  <c r="F4244" i="1" a="1"/>
  <c r="F4244" i="1" s="1"/>
  <c r="F4245" i="1" a="1"/>
  <c r="F4245" i="1" s="1"/>
  <c r="F4246" i="1" a="1"/>
  <c r="F4246" i="1" s="1"/>
  <c r="F4247" i="1" a="1"/>
  <c r="F4247" i="1" s="1"/>
  <c r="F4248" i="1" a="1"/>
  <c r="F4248" i="1" s="1"/>
  <c r="F4249" i="1" a="1"/>
  <c r="F4249" i="1" s="1"/>
  <c r="F4250" i="1" a="1"/>
  <c r="F4250" i="1" s="1"/>
  <c r="F4251" i="1" a="1"/>
  <c r="F4251" i="1" s="1"/>
  <c r="F4252" i="1" a="1"/>
  <c r="F4252" i="1" s="1"/>
  <c r="F4253" i="1" a="1"/>
  <c r="F4253" i="1" s="1"/>
  <c r="F4254" i="1" a="1"/>
  <c r="F4254" i="1" s="1"/>
  <c r="F4255" i="1" a="1"/>
  <c r="F4255" i="1"/>
  <c r="F4256" i="1" a="1"/>
  <c r="F4256" i="1" s="1"/>
  <c r="F4257" i="1" a="1"/>
  <c r="F4257" i="1" s="1"/>
  <c r="F4258" i="1" a="1"/>
  <c r="F4258" i="1" s="1"/>
  <c r="F4259" i="1" a="1"/>
  <c r="F4259" i="1" s="1"/>
  <c r="F4260" i="1" a="1"/>
  <c r="F4260" i="1" s="1"/>
  <c r="F4261" i="1" a="1"/>
  <c r="F4261" i="1" s="1"/>
  <c r="F4262" i="1" a="1"/>
  <c r="F4262" i="1" s="1"/>
  <c r="F4263" i="1" a="1"/>
  <c r="F4263" i="1" s="1"/>
  <c r="F4264" i="1" a="1"/>
  <c r="F4264" i="1"/>
  <c r="F4265" i="1" a="1"/>
  <c r="F4265" i="1" s="1"/>
  <c r="F4266" i="1" a="1"/>
  <c r="F4266" i="1" s="1"/>
  <c r="F4267" i="1" a="1"/>
  <c r="F4267" i="1" s="1"/>
  <c r="F4268" i="1" a="1"/>
  <c r="F4268" i="1" s="1"/>
  <c r="F4269" i="1" a="1"/>
  <c r="F4269" i="1" s="1"/>
  <c r="F4270" i="1" a="1"/>
  <c r="F4270" i="1" s="1"/>
  <c r="F4271" i="1" a="1"/>
  <c r="F4271" i="1" s="1"/>
  <c r="F4272" i="1" a="1"/>
  <c r="F4272" i="1" s="1"/>
  <c r="F4273" i="1" a="1"/>
  <c r="F4273" i="1"/>
  <c r="F4274" i="1" a="1"/>
  <c r="F4274" i="1" s="1"/>
  <c r="F4275" i="1" a="1"/>
  <c r="F4275" i="1" s="1"/>
  <c r="F4276" i="1" a="1"/>
  <c r="F4276" i="1" s="1"/>
  <c r="F4277" i="1" a="1"/>
  <c r="F4277" i="1" s="1"/>
  <c r="F4278" i="1" a="1"/>
  <c r="F4278" i="1" s="1"/>
  <c r="F4279" i="1" a="1"/>
  <c r="F4279" i="1" s="1"/>
  <c r="F4280" i="1" a="1"/>
  <c r="F4280" i="1"/>
  <c r="F4281" i="1" a="1"/>
  <c r="F4281" i="1" s="1"/>
  <c r="F4282" i="1" a="1"/>
  <c r="F4282" i="1" s="1"/>
  <c r="F4283" i="1" a="1"/>
  <c r="F4283" i="1" s="1"/>
  <c r="F4284" i="1" a="1"/>
  <c r="F4284" i="1" s="1"/>
  <c r="F4285" i="1" a="1"/>
  <c r="F4285" i="1" s="1"/>
  <c r="F4286" i="1" a="1"/>
  <c r="F4286" i="1" s="1"/>
  <c r="F4287" i="1" a="1"/>
  <c r="F4287" i="1"/>
  <c r="F4288" i="1" a="1"/>
  <c r="F4288" i="1" s="1"/>
  <c r="F4289" i="1" a="1"/>
  <c r="F4289" i="1"/>
  <c r="F4290" i="1" a="1"/>
  <c r="F4290" i="1" s="1"/>
  <c r="F4291" i="1" a="1"/>
  <c r="F4291" i="1" s="1"/>
  <c r="F4292" i="1" a="1"/>
  <c r="F4292" i="1" s="1"/>
  <c r="F4293" i="1" a="1"/>
  <c r="F4293" i="1" s="1"/>
  <c r="F4294" i="1" a="1"/>
  <c r="F4294" i="1" s="1"/>
  <c r="F4295" i="1" a="1"/>
  <c r="F4295" i="1" s="1"/>
  <c r="F4296" i="1" a="1"/>
  <c r="F4296" i="1"/>
  <c r="F4297" i="1" a="1"/>
  <c r="F4297" i="1" s="1"/>
  <c r="F4298" i="1" a="1"/>
  <c r="F4298" i="1" s="1"/>
  <c r="F4299" i="1" a="1"/>
  <c r="F4299" i="1" s="1"/>
  <c r="F4300" i="1" a="1"/>
  <c r="F4300" i="1" s="1"/>
  <c r="F4301" i="1" a="1"/>
  <c r="F4301" i="1" s="1"/>
  <c r="F4302" i="1" a="1"/>
  <c r="F4302" i="1" s="1"/>
  <c r="F4303" i="1" a="1"/>
  <c r="F4303" i="1"/>
  <c r="F4304" i="1" a="1"/>
  <c r="F4304" i="1" s="1"/>
  <c r="F4305" i="1" a="1"/>
  <c r="F4305" i="1"/>
  <c r="F4306" i="1" a="1"/>
  <c r="F4306" i="1" s="1"/>
  <c r="F4307" i="1" a="1"/>
  <c r="F4307" i="1" s="1"/>
  <c r="F4308" i="1" a="1"/>
  <c r="F4308" i="1" s="1"/>
  <c r="F4309" i="1" a="1"/>
  <c r="F4309" i="1" s="1"/>
  <c r="F4310" i="1" a="1"/>
  <c r="F4310" i="1" s="1"/>
  <c r="F4311" i="1" a="1"/>
  <c r="F4311" i="1" s="1"/>
  <c r="F4312" i="1" a="1"/>
  <c r="F4312" i="1"/>
  <c r="F4313" i="1" a="1"/>
  <c r="F4313" i="1" s="1"/>
  <c r="F4314" i="1" a="1"/>
  <c r="F4314" i="1" s="1"/>
  <c r="F4315" i="1" a="1"/>
  <c r="F4315" i="1" s="1"/>
  <c r="F4316" i="1" a="1"/>
  <c r="F4316" i="1" s="1"/>
  <c r="F4317" i="1" a="1"/>
  <c r="F4317" i="1" s="1"/>
  <c r="F4318" i="1" a="1"/>
  <c r="F4318" i="1" s="1"/>
  <c r="F4319" i="1" a="1"/>
  <c r="F4319" i="1"/>
  <c r="F4320" i="1" a="1"/>
  <c r="F4320" i="1" s="1"/>
  <c r="F4321" i="1" a="1"/>
  <c r="F4321" i="1"/>
  <c r="F4322" i="1" a="1"/>
  <c r="F4322" i="1" s="1"/>
  <c r="F4323" i="1" a="1"/>
  <c r="F4323" i="1" s="1"/>
  <c r="F4324" i="1" a="1"/>
  <c r="F4324" i="1" s="1"/>
  <c r="F4325" i="1" a="1"/>
  <c r="F4325" i="1" s="1"/>
  <c r="F4326" i="1" a="1"/>
  <c r="F4326" i="1" s="1"/>
  <c r="F4327" i="1" a="1"/>
  <c r="F4327" i="1" s="1"/>
  <c r="F4328" i="1" a="1"/>
  <c r="F4328" i="1"/>
  <c r="F4329" i="1" a="1"/>
  <c r="F4329" i="1" s="1"/>
  <c r="F4330" i="1" a="1"/>
  <c r="F4330" i="1" s="1"/>
  <c r="F4331" i="1" a="1"/>
  <c r="F4331" i="1" s="1"/>
  <c r="F4332" i="1" a="1"/>
  <c r="F4332" i="1" s="1"/>
  <c r="F4333" i="1" a="1"/>
  <c r="F4333" i="1" s="1"/>
  <c r="F4334" i="1" a="1"/>
  <c r="F4334" i="1" s="1"/>
  <c r="F4335" i="1" a="1"/>
  <c r="F4335" i="1"/>
  <c r="F4336" i="1" a="1"/>
  <c r="F4336" i="1" s="1"/>
  <c r="F4337" i="1" a="1"/>
  <c r="F4337" i="1"/>
  <c r="F4338" i="1" a="1"/>
  <c r="F4338" i="1" s="1"/>
  <c r="F4339" i="1" a="1"/>
  <c r="F4339" i="1" s="1"/>
  <c r="F4340" i="1" a="1"/>
  <c r="F4340" i="1" s="1"/>
  <c r="F4341" i="1" a="1"/>
  <c r="F4341" i="1" s="1"/>
  <c r="F4342" i="1" a="1"/>
  <c r="F4342" i="1" s="1"/>
  <c r="F4343" i="1" a="1"/>
  <c r="F4343" i="1" s="1"/>
  <c r="F4344" i="1" a="1"/>
  <c r="F4344" i="1"/>
  <c r="F4345" i="1" a="1"/>
  <c r="F4345" i="1" s="1"/>
  <c r="F4346" i="1" a="1"/>
  <c r="F4346" i="1" s="1"/>
  <c r="F4347" i="1" a="1"/>
  <c r="F4347" i="1" s="1"/>
  <c r="F4348" i="1" a="1"/>
  <c r="F4348" i="1" s="1"/>
  <c r="F4349" i="1" a="1"/>
  <c r="F4349" i="1" s="1"/>
  <c r="F4350" i="1" a="1"/>
  <c r="F4350" i="1" s="1"/>
  <c r="F4351" i="1" a="1"/>
  <c r="F4351" i="1"/>
  <c r="F4352" i="1" a="1"/>
  <c r="F4352" i="1" s="1"/>
  <c r="F4353" i="1" a="1"/>
  <c r="F4353" i="1"/>
  <c r="F4354" i="1" a="1"/>
  <c r="F4354" i="1" s="1"/>
  <c r="F4355" i="1" a="1"/>
  <c r="F4355" i="1" s="1"/>
  <c r="F4356" i="1" a="1"/>
  <c r="F4356" i="1" s="1"/>
  <c r="F4357" i="1" a="1"/>
  <c r="F4357" i="1" s="1"/>
  <c r="F4358" i="1" a="1"/>
  <c r="F4358" i="1" s="1"/>
  <c r="F4359" i="1" a="1"/>
  <c r="F4359" i="1" s="1"/>
  <c r="F4360" i="1" a="1"/>
  <c r="F4360" i="1"/>
  <c r="F4361" i="1" a="1"/>
  <c r="F4361" i="1" s="1"/>
  <c r="F4362" i="1" a="1"/>
  <c r="F4362" i="1" s="1"/>
  <c r="F4363" i="1" a="1"/>
  <c r="F4363" i="1" s="1"/>
  <c r="F4364" i="1" a="1"/>
  <c r="F4364" i="1" s="1"/>
  <c r="F4365" i="1" a="1"/>
  <c r="F4365" i="1" s="1"/>
  <c r="F4366" i="1" a="1"/>
  <c r="F4366" i="1" s="1"/>
  <c r="F4367" i="1" a="1"/>
  <c r="F4367" i="1"/>
  <c r="F4368" i="1" a="1"/>
  <c r="F4368" i="1" s="1"/>
  <c r="F4369" i="1" a="1"/>
  <c r="F4369" i="1"/>
  <c r="F4370" i="1" a="1"/>
  <c r="F4370" i="1" s="1"/>
  <c r="F4371" i="1" a="1"/>
  <c r="F4371" i="1" s="1"/>
  <c r="F4372" i="1" a="1"/>
  <c r="F4372" i="1" s="1"/>
  <c r="F4373" i="1" a="1"/>
  <c r="F4373" i="1" s="1"/>
  <c r="F4374" i="1" a="1"/>
  <c r="F4374" i="1" s="1"/>
  <c r="F4375" i="1" a="1"/>
  <c r="F4375" i="1" s="1"/>
  <c r="F4376" i="1" a="1"/>
  <c r="F4376" i="1"/>
  <c r="F4377" i="1" a="1"/>
  <c r="F4377" i="1" s="1"/>
  <c r="F4378" i="1" a="1"/>
  <c r="F4378" i="1" s="1"/>
  <c r="F4379" i="1" a="1"/>
  <c r="F4379" i="1" s="1"/>
  <c r="F4380" i="1" a="1"/>
  <c r="F4380" i="1" s="1"/>
  <c r="F4381" i="1" a="1"/>
  <c r="F4381" i="1" s="1"/>
  <c r="F4382" i="1" a="1"/>
  <c r="F4382" i="1" s="1"/>
  <c r="F4383" i="1" a="1"/>
  <c r="F4383" i="1"/>
  <c r="F4384" i="1" a="1"/>
  <c r="F4384" i="1"/>
  <c r="F4385" i="1" a="1"/>
  <c r="F4385" i="1"/>
  <c r="F4386" i="1" a="1"/>
  <c r="F4386" i="1" s="1"/>
  <c r="F4387" i="1" a="1"/>
  <c r="F4387" i="1" s="1"/>
  <c r="F4388" i="1" a="1"/>
  <c r="F4388" i="1"/>
  <c r="F4389" i="1" a="1"/>
  <c r="F4389" i="1" s="1"/>
  <c r="F4390" i="1" a="1"/>
  <c r="F4390" i="1" s="1"/>
  <c r="F4391" i="1" a="1"/>
  <c r="F4391" i="1" s="1"/>
  <c r="F4392" i="1" a="1"/>
  <c r="F4392" i="1" s="1"/>
  <c r="F4393" i="1" a="1"/>
  <c r="F4393" i="1" s="1"/>
  <c r="F4394" i="1" a="1"/>
  <c r="F4394" i="1" s="1"/>
  <c r="F4395" i="1" a="1"/>
  <c r="F4395" i="1"/>
  <c r="F4396" i="1" a="1"/>
  <c r="F4396" i="1" s="1"/>
  <c r="F4397" i="1" a="1"/>
  <c r="F4397" i="1" s="1"/>
  <c r="F4398" i="1" a="1"/>
  <c r="F4398" i="1"/>
  <c r="F4399" i="1" a="1"/>
  <c r="F4399" i="1" s="1"/>
  <c r="F4400" i="1" a="1"/>
  <c r="F4400" i="1" s="1"/>
  <c r="F4401" i="1" a="1"/>
  <c r="F4401" i="1" s="1"/>
  <c r="F4402" i="1" a="1"/>
  <c r="F4402" i="1"/>
  <c r="F4403" i="1" a="1"/>
  <c r="F4403" i="1" s="1"/>
  <c r="F4404" i="1" a="1"/>
  <c r="F4404" i="1"/>
  <c r="F4405" i="1" a="1"/>
  <c r="F4405" i="1" s="1"/>
  <c r="F4406" i="1" a="1"/>
  <c r="F4406" i="1" s="1"/>
  <c r="F4407" i="1" a="1"/>
  <c r="F4407" i="1"/>
  <c r="F4408" i="1" a="1"/>
  <c r="F4408" i="1" s="1"/>
  <c r="F4409" i="1" a="1"/>
  <c r="F4409" i="1" s="1"/>
  <c r="F4410" i="1" a="1"/>
  <c r="F4410" i="1" s="1"/>
  <c r="F4411" i="1" a="1"/>
  <c r="F4411" i="1" s="1"/>
  <c r="F4412" i="1" a="1"/>
  <c r="F4412" i="1" s="1"/>
  <c r="F4413" i="1" a="1"/>
  <c r="F4413" i="1" s="1"/>
  <c r="F4414" i="1" a="1"/>
  <c r="F4414" i="1" s="1"/>
  <c r="F4415" i="1" a="1"/>
  <c r="F4415" i="1" s="1"/>
  <c r="F4416" i="1" a="1"/>
  <c r="F4416" i="1" s="1"/>
  <c r="F4417" i="1" a="1"/>
  <c r="F4417" i="1" s="1"/>
  <c r="F4418" i="1" a="1"/>
  <c r="F4418" i="1"/>
  <c r="F4419" i="1" a="1"/>
  <c r="F4419" i="1" s="1"/>
  <c r="F4420" i="1" a="1"/>
  <c r="F4420" i="1"/>
  <c r="F4421" i="1" a="1"/>
  <c r="F4421" i="1" s="1"/>
  <c r="F4422" i="1" a="1"/>
  <c r="F4422" i="1" s="1"/>
  <c r="F4423" i="1" a="1"/>
  <c r="F4423" i="1" s="1"/>
  <c r="F4424" i="1" a="1"/>
  <c r="F4424" i="1" s="1"/>
  <c r="F4425" i="1" a="1"/>
  <c r="F4425" i="1" s="1"/>
  <c r="F4426" i="1" a="1"/>
  <c r="F4426" i="1" s="1"/>
  <c r="F4427" i="1" a="1"/>
  <c r="F4427" i="1"/>
  <c r="F4428" i="1" a="1"/>
  <c r="F4428" i="1" s="1"/>
  <c r="F4429" i="1" a="1"/>
  <c r="F4429" i="1" s="1"/>
  <c r="F4430" i="1" a="1"/>
  <c r="F4430" i="1"/>
  <c r="F4431" i="1" a="1"/>
  <c r="F4431" i="1" s="1"/>
  <c r="F4432" i="1" a="1"/>
  <c r="F4432" i="1" s="1"/>
  <c r="F4433" i="1" a="1"/>
  <c r="F4433" i="1" s="1"/>
  <c r="F4434" i="1" a="1"/>
  <c r="F4434" i="1"/>
  <c r="F4435" i="1" a="1"/>
  <c r="F4435" i="1" s="1"/>
  <c r="F4436" i="1" a="1"/>
  <c r="F4436" i="1"/>
  <c r="F4437" i="1" a="1"/>
  <c r="F4437" i="1" s="1"/>
  <c r="F4438" i="1" a="1"/>
  <c r="F4438" i="1" s="1"/>
  <c r="F4439" i="1" a="1"/>
  <c r="F4439" i="1" s="1"/>
  <c r="F4440" i="1" a="1"/>
  <c r="F4440" i="1" s="1"/>
  <c r="F4441" i="1" a="1"/>
  <c r="F4441" i="1" s="1"/>
  <c r="F4442" i="1" a="1"/>
  <c r="F4442" i="1" s="1"/>
  <c r="F4443" i="1" a="1"/>
  <c r="F4443" i="1"/>
  <c r="F4444" i="1" a="1"/>
  <c r="F4444" i="1" s="1"/>
  <c r="F4445" i="1" a="1"/>
  <c r="F4445" i="1" s="1"/>
  <c r="F4446" i="1" a="1"/>
  <c r="F4446" i="1" s="1"/>
  <c r="F4447" i="1" a="1"/>
  <c r="F4447" i="1" s="1"/>
  <c r="F4448" i="1" a="1"/>
  <c r="F4448" i="1" s="1"/>
  <c r="F4449" i="1" a="1"/>
  <c r="F4449" i="1" s="1"/>
  <c r="F4450" i="1" a="1"/>
  <c r="F4450" i="1"/>
  <c r="F4451" i="1" a="1"/>
  <c r="F4451" i="1" s="1"/>
  <c r="F4452" i="1" a="1"/>
  <c r="F4452" i="1"/>
  <c r="F4453" i="1" a="1"/>
  <c r="F4453" i="1" s="1"/>
  <c r="F4454" i="1" a="1"/>
  <c r="F4454" i="1" s="1"/>
  <c r="F4455" i="1" a="1"/>
  <c r="F4455" i="1" s="1"/>
  <c r="F4456" i="1" a="1"/>
  <c r="F4456" i="1" s="1"/>
  <c r="F4457" i="1" a="1"/>
  <c r="F4457" i="1" s="1"/>
  <c r="F4458" i="1" a="1"/>
  <c r="F4458" i="1" s="1"/>
  <c r="F4459" i="1" a="1"/>
  <c r="F4459" i="1"/>
  <c r="F4460" i="1" a="1"/>
  <c r="F4460" i="1" s="1"/>
  <c r="F4461" i="1" a="1"/>
  <c r="F4461" i="1" s="1"/>
  <c r="F4462" i="1" a="1"/>
  <c r="F4462" i="1" s="1"/>
  <c r="F4463" i="1" a="1"/>
  <c r="F4463" i="1" s="1"/>
  <c r="F4464" i="1" a="1"/>
  <c r="F4464" i="1" s="1"/>
  <c r="F4465" i="1" a="1"/>
  <c r="F4465" i="1" s="1"/>
  <c r="F4466" i="1" a="1"/>
  <c r="F4466" i="1"/>
  <c r="F4467" i="1" a="1"/>
  <c r="F4467" i="1" s="1"/>
  <c r="F4468" i="1" a="1"/>
  <c r="F4468" i="1"/>
  <c r="F4469" i="1" a="1"/>
  <c r="F4469" i="1" s="1"/>
  <c r="F4470" i="1" a="1"/>
  <c r="F4470" i="1" s="1"/>
  <c r="F4471" i="1" a="1"/>
  <c r="F4471" i="1" s="1"/>
  <c r="F4472" i="1" a="1"/>
  <c r="F4472" i="1" s="1"/>
  <c r="F4473" i="1" a="1"/>
  <c r="F4473" i="1" s="1"/>
  <c r="F4474" i="1" a="1"/>
  <c r="F4474" i="1" s="1"/>
  <c r="F4475" i="1" a="1"/>
  <c r="F4475" i="1"/>
  <c r="F4476" i="1" a="1"/>
  <c r="F4476" i="1" s="1"/>
  <c r="F4477" i="1" a="1"/>
  <c r="F4477" i="1" s="1"/>
  <c r="F4478" i="1" a="1"/>
  <c r="F4478" i="1" s="1"/>
  <c r="F4479" i="1" a="1"/>
  <c r="F4479" i="1" s="1"/>
  <c r="F4480" i="1" a="1"/>
  <c r="F4480" i="1" s="1"/>
  <c r="F4481" i="1" a="1"/>
  <c r="F4481" i="1" s="1"/>
  <c r="F4482" i="1" a="1"/>
  <c r="F4482" i="1"/>
  <c r="F4483" i="1" a="1"/>
  <c r="F4483" i="1" s="1"/>
  <c r="F4484" i="1" a="1"/>
  <c r="F4484" i="1"/>
  <c r="F4485" i="1" a="1"/>
  <c r="F4485" i="1" s="1"/>
  <c r="F4486" i="1" a="1"/>
  <c r="F4486" i="1" s="1"/>
  <c r="F4487" i="1" a="1"/>
  <c r="F4487" i="1" s="1"/>
  <c r="F4488" i="1" a="1"/>
  <c r="F4488" i="1" s="1"/>
  <c r="F4489" i="1" a="1"/>
  <c r="F4489" i="1" s="1"/>
  <c r="F4490" i="1" a="1"/>
  <c r="F4490" i="1" s="1"/>
  <c r="F4491" i="1" a="1"/>
  <c r="F4491" i="1"/>
  <c r="F4492" i="1" a="1"/>
  <c r="F4492" i="1" s="1"/>
  <c r="F4493" i="1" a="1"/>
  <c r="F4493" i="1" s="1"/>
  <c r="F4494" i="1" a="1"/>
  <c r="F4494" i="1" s="1"/>
  <c r="F4495" i="1" a="1"/>
  <c r="F4495" i="1" s="1"/>
  <c r="F4496" i="1" a="1"/>
  <c r="F4496" i="1" s="1"/>
  <c r="F4497" i="1" a="1"/>
  <c r="F4497" i="1" s="1"/>
  <c r="F4498" i="1" a="1"/>
  <c r="F4498" i="1"/>
  <c r="F4499" i="1" a="1"/>
  <c r="F4499" i="1" s="1"/>
  <c r="F4500" i="1" a="1"/>
  <c r="F4500" i="1"/>
  <c r="F4501" i="1" a="1"/>
  <c r="F4501" i="1" s="1"/>
  <c r="F4502" i="1" a="1"/>
  <c r="F4502" i="1" s="1"/>
  <c r="F4503" i="1" a="1"/>
  <c r="F4503" i="1" s="1"/>
  <c r="F4504" i="1" a="1"/>
  <c r="F4504" i="1" s="1"/>
  <c r="F4505" i="1" a="1"/>
  <c r="F4505" i="1" s="1"/>
  <c r="F4506" i="1" a="1"/>
  <c r="F4506" i="1" s="1"/>
  <c r="F4507" i="1" a="1"/>
  <c r="F4507" i="1"/>
  <c r="F4508" i="1" a="1"/>
  <c r="F4508" i="1" s="1"/>
  <c r="F4509" i="1" a="1"/>
  <c r="F4509" i="1" s="1"/>
  <c r="F4510" i="1" a="1"/>
  <c r="F4510" i="1" s="1"/>
  <c r="F4511" i="1" a="1"/>
  <c r="F4511" i="1"/>
  <c r="F4512" i="1" a="1"/>
  <c r="F4512" i="1" s="1"/>
  <c r="F4513" i="1" a="1"/>
  <c r="F4513" i="1" s="1"/>
  <c r="F4514" i="1" a="1"/>
  <c r="F4514" i="1"/>
  <c r="F4515" i="1" a="1"/>
  <c r="F4515" i="1" s="1"/>
  <c r="F4516" i="1" a="1"/>
  <c r="F4516" i="1"/>
  <c r="F4517" i="1" a="1"/>
  <c r="F4517" i="1" s="1"/>
  <c r="F4518" i="1" a="1"/>
  <c r="F4518" i="1" s="1"/>
  <c r="F4519" i="1" a="1"/>
  <c r="F4519" i="1" s="1"/>
  <c r="F4520" i="1" a="1"/>
  <c r="F4520" i="1" s="1"/>
  <c r="F4521" i="1" a="1"/>
  <c r="F4521" i="1" s="1"/>
  <c r="F4522" i="1" a="1"/>
  <c r="F4522" i="1" s="1"/>
  <c r="F4523" i="1" a="1"/>
  <c r="F4523" i="1"/>
  <c r="F4524" i="1" a="1"/>
  <c r="F4524" i="1" s="1"/>
  <c r="F4525" i="1" a="1"/>
  <c r="F4525" i="1" s="1"/>
  <c r="F4526" i="1" a="1"/>
  <c r="F4526" i="1" s="1"/>
  <c r="F4527" i="1" a="1"/>
  <c r="F4527" i="1" s="1"/>
  <c r="F4528" i="1" a="1"/>
  <c r="F4528" i="1" s="1"/>
  <c r="F4529" i="1" a="1"/>
  <c r="F4529" i="1" s="1"/>
  <c r="F4530" i="1" a="1"/>
  <c r="F4530" i="1"/>
  <c r="F4531" i="1" a="1"/>
  <c r="F4531" i="1" s="1"/>
  <c r="F4532" i="1" a="1"/>
  <c r="F4532" i="1"/>
  <c r="F4533" i="1" a="1"/>
  <c r="F4533" i="1" s="1"/>
  <c r="F4534" i="1" a="1"/>
  <c r="F4534" i="1" s="1"/>
  <c r="F4535" i="1" a="1"/>
  <c r="F4535" i="1" s="1"/>
  <c r="F4536" i="1" a="1"/>
  <c r="F4536" i="1" s="1"/>
  <c r="F4537" i="1" a="1"/>
  <c r="F4537" i="1" s="1"/>
  <c r="F4538" i="1" a="1"/>
  <c r="F4538" i="1" s="1"/>
  <c r="F4539" i="1" a="1"/>
  <c r="F4539" i="1"/>
  <c r="F4540" i="1" a="1"/>
  <c r="F4540" i="1" s="1"/>
  <c r="F4541" i="1" a="1"/>
  <c r="F4541" i="1" s="1"/>
  <c r="F4542" i="1" a="1"/>
  <c r="F4542" i="1" s="1"/>
  <c r="F4543" i="1" a="1"/>
  <c r="F4543" i="1" s="1"/>
  <c r="F4544" i="1" a="1"/>
  <c r="F4544" i="1" s="1"/>
  <c r="F4545" i="1" a="1"/>
  <c r="F4545" i="1" s="1"/>
  <c r="F4546" i="1" a="1"/>
  <c r="F4546" i="1"/>
  <c r="F4547" i="1" a="1"/>
  <c r="F4547" i="1" s="1"/>
  <c r="F4548" i="1" a="1"/>
  <c r="F4548" i="1"/>
  <c r="F4549" i="1" a="1"/>
  <c r="F4549" i="1" s="1"/>
  <c r="F4550" i="1" a="1"/>
  <c r="F4550" i="1" s="1"/>
  <c r="F4551" i="1" a="1"/>
  <c r="F4551" i="1" s="1"/>
  <c r="F4552" i="1" a="1"/>
  <c r="F4552" i="1" s="1"/>
  <c r="F4553" i="1" a="1"/>
  <c r="F4553" i="1" s="1"/>
  <c r="F4554" i="1" a="1"/>
  <c r="F4554" i="1" s="1"/>
  <c r="F4555" i="1" a="1"/>
  <c r="F4555" i="1"/>
  <c r="F4556" i="1" a="1"/>
  <c r="F4556" i="1" s="1"/>
  <c r="F4557" i="1" a="1"/>
  <c r="F4557" i="1" s="1"/>
  <c r="F4558" i="1" a="1"/>
  <c r="F4558" i="1" s="1"/>
  <c r="F4559" i="1" a="1"/>
  <c r="F4559" i="1" s="1"/>
  <c r="F4560" i="1" a="1"/>
  <c r="F4560" i="1" s="1"/>
  <c r="F4561" i="1" a="1"/>
  <c r="F4561" i="1"/>
  <c r="F4562" i="1" a="1"/>
  <c r="F4562" i="1"/>
  <c r="F4563" i="1" a="1"/>
  <c r="F4563" i="1" s="1"/>
  <c r="F4564" i="1" a="1"/>
  <c r="F4564" i="1"/>
  <c r="F4565" i="1" a="1"/>
  <c r="F4565" i="1" s="1"/>
  <c r="F4566" i="1" a="1"/>
  <c r="F4566" i="1" s="1"/>
  <c r="F4567" i="1" a="1"/>
  <c r="F4567" i="1" s="1"/>
  <c r="F4568" i="1" a="1"/>
  <c r="F4568" i="1" s="1"/>
  <c r="F4569" i="1" a="1"/>
  <c r="F4569" i="1" s="1"/>
  <c r="F4570" i="1" a="1"/>
  <c r="F4570" i="1"/>
  <c r="F4571" i="1" a="1"/>
  <c r="F4571" i="1" s="1"/>
  <c r="F4572" i="1" a="1"/>
  <c r="F4572" i="1" s="1"/>
  <c r="F4573" i="1" a="1"/>
  <c r="F4573" i="1"/>
  <c r="F4574" i="1" a="1"/>
  <c r="F4574" i="1" s="1"/>
  <c r="F4575" i="1" a="1"/>
  <c r="F4575" i="1" s="1"/>
  <c r="F4576" i="1" a="1"/>
  <c r="F4576" i="1"/>
  <c r="F4577" i="1" a="1"/>
  <c r="F4577" i="1" s="1"/>
  <c r="F4578" i="1" a="1"/>
  <c r="F4578" i="1" s="1"/>
  <c r="F4579" i="1" a="1"/>
  <c r="F4579" i="1" s="1"/>
  <c r="F4580" i="1" a="1"/>
  <c r="F4580" i="1" s="1"/>
  <c r="F4581" i="1" a="1"/>
  <c r="F4581" i="1" s="1"/>
  <c r="F4582" i="1" a="1"/>
  <c r="F4582" i="1"/>
  <c r="F4583" i="1" a="1"/>
  <c r="F4583" i="1" s="1"/>
  <c r="F4584" i="1" a="1"/>
  <c r="F4584" i="1"/>
  <c r="F4585" i="1" a="1"/>
  <c r="F4585" i="1"/>
  <c r="F4586" i="1" a="1"/>
  <c r="F4586" i="1" s="1"/>
  <c r="F4587" i="1" a="1"/>
  <c r="F4587" i="1" s="1"/>
  <c r="F4588" i="1" a="1"/>
  <c r="F4588" i="1" s="1"/>
  <c r="F4589" i="1" a="1"/>
  <c r="F4589" i="1" s="1"/>
  <c r="F4590" i="1" a="1"/>
  <c r="F4590" i="1" s="1"/>
  <c r="F4591" i="1" a="1"/>
  <c r="F4591" i="1" s="1"/>
  <c r="F4592" i="1" a="1"/>
  <c r="F4592" i="1" s="1"/>
  <c r="F4593" i="1" a="1"/>
  <c r="F4593" i="1"/>
  <c r="F4594" i="1" a="1"/>
  <c r="F4594" i="1"/>
  <c r="F4595" i="1" a="1"/>
  <c r="F4595" i="1" s="1"/>
  <c r="F4596" i="1" a="1"/>
  <c r="F4596" i="1"/>
  <c r="F4597" i="1" a="1"/>
  <c r="F4597" i="1" s="1"/>
  <c r="F4598" i="1" a="1"/>
  <c r="F4598" i="1" s="1"/>
  <c r="F4599" i="1" a="1"/>
  <c r="F4599" i="1" s="1"/>
  <c r="F4600" i="1" a="1"/>
  <c r="F4600" i="1" s="1"/>
  <c r="F4601" i="1" a="1"/>
  <c r="F4601" i="1" s="1"/>
  <c r="F4602" i="1" a="1"/>
  <c r="F4602" i="1"/>
  <c r="F4603" i="1" a="1"/>
  <c r="F4603" i="1" s="1"/>
  <c r="F4604" i="1" a="1"/>
  <c r="F4604" i="1" s="1"/>
  <c r="F4605" i="1" a="1"/>
  <c r="F4605" i="1"/>
  <c r="F4606" i="1" a="1"/>
  <c r="F4606" i="1" s="1"/>
  <c r="F4607" i="1" a="1"/>
  <c r="F4607" i="1" s="1"/>
  <c r="F4608" i="1" a="1"/>
  <c r="F4608" i="1"/>
  <c r="F4609" i="1" a="1"/>
  <c r="F4609" i="1" s="1"/>
  <c r="F4610" i="1" a="1"/>
  <c r="F4610" i="1" s="1"/>
  <c r="F4611" i="1" a="1"/>
  <c r="F4611" i="1" s="1"/>
  <c r="F4612" i="1" a="1"/>
  <c r="F4612" i="1" s="1"/>
  <c r="F4613" i="1" a="1"/>
  <c r="F4613" i="1" s="1"/>
  <c r="F4614" i="1" a="1"/>
  <c r="F4614" i="1"/>
  <c r="F4615" i="1" a="1"/>
  <c r="F4615" i="1" s="1"/>
  <c r="F4616" i="1" a="1"/>
  <c r="F4616" i="1"/>
  <c r="F4617" i="1" a="1"/>
  <c r="F4617" i="1"/>
  <c r="F4618" i="1" a="1"/>
  <c r="F4618" i="1" s="1"/>
  <c r="F4619" i="1" a="1"/>
  <c r="F4619" i="1" s="1"/>
  <c r="F4620" i="1" a="1"/>
  <c r="F4620" i="1" s="1"/>
  <c r="F4621" i="1" a="1"/>
  <c r="F4621" i="1" s="1"/>
  <c r="F4622" i="1" a="1"/>
  <c r="F4622" i="1" s="1"/>
  <c r="F4623" i="1" a="1"/>
  <c r="F4623" i="1" s="1"/>
  <c r="F4624" i="1" a="1"/>
  <c r="F4624" i="1" s="1"/>
  <c r="F4625" i="1" a="1"/>
  <c r="F4625" i="1"/>
  <c r="F4626" i="1" a="1"/>
  <c r="F4626" i="1"/>
  <c r="F4627" i="1" a="1"/>
  <c r="F4627" i="1" s="1"/>
  <c r="F4628" i="1" a="1"/>
  <c r="F4628" i="1"/>
  <c r="F4629" i="1" a="1"/>
  <c r="F4629" i="1" s="1"/>
  <c r="F4630" i="1" a="1"/>
  <c r="F4630" i="1" s="1"/>
  <c r="F4631" i="1" a="1"/>
  <c r="F4631" i="1" s="1"/>
  <c r="F4632" i="1" a="1"/>
  <c r="F4632" i="1" s="1"/>
  <c r="F4633" i="1" a="1"/>
  <c r="F4633" i="1" s="1"/>
  <c r="F4634" i="1" a="1"/>
  <c r="F4634" i="1"/>
  <c r="F4635" i="1" a="1"/>
  <c r="F4635" i="1" s="1"/>
  <c r="F4636" i="1" a="1"/>
  <c r="F4636" i="1" s="1"/>
  <c r="F4637" i="1" a="1"/>
  <c r="F4637" i="1"/>
  <c r="F4638" i="1" a="1"/>
  <c r="F4638" i="1" s="1"/>
  <c r="F4639" i="1" a="1"/>
  <c r="F4639" i="1" s="1"/>
  <c r="F4640" i="1" a="1"/>
  <c r="F4640" i="1"/>
  <c r="F4641" i="1" a="1"/>
  <c r="F4641" i="1" s="1"/>
  <c r="F4642" i="1" a="1"/>
  <c r="F4642" i="1" s="1"/>
  <c r="F4643" i="1" a="1"/>
  <c r="F4643" i="1" s="1"/>
  <c r="F4644" i="1" a="1"/>
  <c r="F4644" i="1" s="1"/>
  <c r="F4645" i="1" a="1"/>
  <c r="F4645" i="1" s="1"/>
  <c r="F4646" i="1" a="1"/>
  <c r="F4646" i="1"/>
  <c r="F4647" i="1" a="1"/>
  <c r="F4647" i="1" s="1"/>
  <c r="F4648" i="1" a="1"/>
  <c r="F4648" i="1"/>
  <c r="F4649" i="1" a="1"/>
  <c r="F4649" i="1"/>
  <c r="F4650" i="1" a="1"/>
  <c r="F4650" i="1" s="1"/>
  <c r="F4651" i="1" a="1"/>
  <c r="F4651" i="1" s="1"/>
  <c r="F4652" i="1" a="1"/>
  <c r="F4652" i="1" s="1"/>
  <c r="F4653" i="1" a="1"/>
  <c r="F4653" i="1" s="1"/>
  <c r="F4654" i="1" a="1"/>
  <c r="F4654" i="1" s="1"/>
  <c r="F4655" i="1" a="1"/>
  <c r="F4655" i="1" s="1"/>
  <c r="F4656" i="1" a="1"/>
  <c r="F4656" i="1" s="1"/>
  <c r="F4657" i="1" a="1"/>
  <c r="F4657" i="1" s="1"/>
  <c r="F4658" i="1" a="1"/>
  <c r="F4658" i="1"/>
  <c r="F4659" i="1" a="1"/>
  <c r="F4659" i="1" s="1"/>
  <c r="F4660" i="1" a="1"/>
  <c r="F4660" i="1"/>
  <c r="F4661" i="1" a="1"/>
  <c r="F4661" i="1" s="1"/>
  <c r="F4662" i="1" a="1"/>
  <c r="F4662" i="1" s="1"/>
  <c r="F4663" i="1" a="1"/>
  <c r="F4663" i="1" s="1"/>
  <c r="F4664" i="1" a="1"/>
  <c r="F4664" i="1" s="1"/>
  <c r="F4665" i="1" a="1"/>
  <c r="F4665" i="1" s="1"/>
  <c r="F4666" i="1" a="1"/>
  <c r="F4666" i="1" s="1"/>
  <c r="F4667" i="1" a="1"/>
  <c r="F4667" i="1" s="1"/>
  <c r="F4668" i="1" a="1"/>
  <c r="F4668" i="1" s="1"/>
  <c r="F4669" i="1" a="1"/>
  <c r="F4669" i="1"/>
  <c r="F4670" i="1" a="1"/>
  <c r="F4670" i="1" s="1"/>
  <c r="F4671" i="1" a="1"/>
  <c r="F4671" i="1" s="1"/>
  <c r="F4672" i="1" a="1"/>
  <c r="F4672" i="1"/>
  <c r="F4673" i="1" a="1"/>
  <c r="F4673" i="1" s="1"/>
  <c r="F4674" i="1" a="1"/>
  <c r="F4674" i="1" s="1"/>
  <c r="F4675" i="1" a="1"/>
  <c r="F4675" i="1" s="1"/>
  <c r="F4676" i="1" a="1"/>
  <c r="F4676" i="1" s="1"/>
  <c r="F4677" i="1" a="1"/>
  <c r="F4677" i="1" s="1"/>
  <c r="F4678" i="1" a="1"/>
  <c r="F4678" i="1"/>
  <c r="F4679" i="1" a="1"/>
  <c r="F4679" i="1" s="1"/>
  <c r="F4680" i="1" a="1"/>
  <c r="F4680" i="1"/>
  <c r="F4681" i="1" a="1"/>
  <c r="F4681" i="1"/>
  <c r="F4682" i="1" a="1"/>
  <c r="F4682" i="1" s="1"/>
  <c r="F4683" i="1" a="1"/>
  <c r="F4683" i="1" s="1"/>
  <c r="F4684" i="1" a="1"/>
  <c r="F4684" i="1" s="1"/>
  <c r="F4685" i="1" a="1"/>
  <c r="F4685" i="1" s="1"/>
  <c r="F4686" i="1" a="1"/>
  <c r="F4686" i="1" s="1"/>
  <c r="F4687" i="1" a="1"/>
  <c r="F4687" i="1" s="1"/>
  <c r="F4688" i="1" a="1"/>
  <c r="F4688" i="1" s="1"/>
  <c r="F4689" i="1" a="1"/>
  <c r="F4689" i="1"/>
  <c r="F4690" i="1" a="1"/>
  <c r="F4690" i="1" s="1"/>
  <c r="F4691" i="1" a="1"/>
  <c r="F4691" i="1" s="1"/>
  <c r="F4692" i="1" a="1"/>
  <c r="F4692" i="1"/>
  <c r="F4693" i="1" a="1"/>
  <c r="F4693" i="1" s="1"/>
  <c r="F4694" i="1" a="1"/>
  <c r="F4694" i="1"/>
  <c r="F4695" i="1" a="1"/>
  <c r="F4695" i="1" s="1"/>
  <c r="F4696" i="1" a="1"/>
  <c r="F4696" i="1" s="1"/>
  <c r="F4697" i="1" a="1"/>
  <c r="F4697" i="1" s="1"/>
  <c r="F4698" i="1" a="1"/>
  <c r="F4698" i="1" s="1"/>
  <c r="F4699" i="1" a="1"/>
  <c r="F4699" i="1" s="1"/>
  <c r="F4700" i="1" a="1"/>
  <c r="F4700" i="1" s="1"/>
  <c r="F4701" i="1" a="1"/>
  <c r="F4701" i="1"/>
  <c r="F4702" i="1" a="1"/>
  <c r="F4702" i="1" s="1"/>
  <c r="F4703" i="1" a="1"/>
  <c r="F4703" i="1" s="1"/>
  <c r="F4704" i="1" a="1"/>
  <c r="F4704" i="1" s="1"/>
  <c r="F4705" i="1" a="1"/>
  <c r="F4705" i="1" s="1"/>
  <c r="F4706" i="1" a="1"/>
  <c r="F4706" i="1" s="1"/>
  <c r="F4707" i="1" a="1"/>
  <c r="F4707" i="1" s="1"/>
  <c r="F4708" i="1" a="1"/>
  <c r="F4708" i="1"/>
  <c r="F4709" i="1" a="1"/>
  <c r="F4709" i="1" s="1"/>
  <c r="F4710" i="1" a="1"/>
  <c r="F4710" i="1"/>
  <c r="F4711" i="1" a="1"/>
  <c r="F4711" i="1" s="1"/>
  <c r="F4712" i="1" a="1"/>
  <c r="F4712" i="1" s="1"/>
  <c r="F4713" i="1" a="1"/>
  <c r="F4713" i="1" s="1"/>
  <c r="F4714" i="1" a="1"/>
  <c r="F4714" i="1" s="1"/>
  <c r="F4715" i="1" a="1"/>
  <c r="F4715" i="1" s="1"/>
  <c r="F4716" i="1" a="1"/>
  <c r="F4716" i="1" s="1"/>
  <c r="F4717" i="1" a="1"/>
  <c r="F4717" i="1"/>
  <c r="F4718" i="1" a="1"/>
  <c r="F4718" i="1" s="1"/>
  <c r="F4719" i="1" a="1"/>
  <c r="F4719" i="1" s="1"/>
  <c r="F4720" i="1" a="1"/>
  <c r="F4720" i="1" s="1"/>
  <c r="F4721" i="1" a="1"/>
  <c r="F4721" i="1" s="1"/>
  <c r="F4722" i="1" a="1"/>
  <c r="F4722" i="1" s="1"/>
  <c r="F4723" i="1" a="1"/>
  <c r="F4723" i="1" s="1"/>
  <c r="F4724" i="1" a="1"/>
  <c r="F4724" i="1"/>
  <c r="F4725" i="1" a="1"/>
  <c r="F4725" i="1" s="1"/>
  <c r="F4726" i="1" a="1"/>
  <c r="F4726" i="1"/>
  <c r="F4727" i="1" a="1"/>
  <c r="F4727" i="1" s="1"/>
  <c r="F4728" i="1" a="1"/>
  <c r="F4728" i="1" s="1"/>
  <c r="F4729" i="1" a="1"/>
  <c r="F4729" i="1" s="1"/>
  <c r="F4730" i="1" a="1"/>
  <c r="F4730" i="1" s="1"/>
  <c r="F4731" i="1" a="1"/>
  <c r="F4731" i="1" s="1"/>
  <c r="F4732" i="1" a="1"/>
  <c r="F4732" i="1" s="1"/>
  <c r="F4733" i="1" a="1"/>
  <c r="F4733" i="1"/>
  <c r="F4734" i="1" a="1"/>
  <c r="F4734" i="1" s="1"/>
  <c r="F4735" i="1" a="1"/>
  <c r="F4735" i="1" s="1"/>
  <c r="F4736" i="1" a="1"/>
  <c r="F4736" i="1" s="1"/>
  <c r="F4737" i="1" a="1"/>
  <c r="F4737" i="1" s="1"/>
  <c r="F4738" i="1" a="1"/>
  <c r="F4738" i="1" s="1"/>
  <c r="F4739" i="1" a="1"/>
  <c r="F4739" i="1" s="1"/>
  <c r="F4740" i="1" a="1"/>
  <c r="F4740" i="1"/>
  <c r="F4741" i="1" a="1"/>
  <c r="F4741" i="1" s="1"/>
  <c r="F4742" i="1" a="1"/>
  <c r="F4742" i="1"/>
  <c r="F4743" i="1" a="1"/>
  <c r="F4743" i="1" s="1"/>
  <c r="F4744" i="1" a="1"/>
  <c r="F4744" i="1" s="1"/>
  <c r="F4745" i="1" a="1"/>
  <c r="F4745" i="1" s="1"/>
  <c r="F4746" i="1" a="1"/>
  <c r="F4746" i="1" s="1"/>
  <c r="F4747" i="1" a="1"/>
  <c r="F4747" i="1" s="1"/>
  <c r="F4748" i="1" a="1"/>
  <c r="F4748" i="1" s="1"/>
  <c r="F4749" i="1" a="1"/>
  <c r="F4749" i="1"/>
  <c r="F4750" i="1" a="1"/>
  <c r="F4750" i="1" s="1"/>
  <c r="F4751" i="1" a="1"/>
  <c r="F4751" i="1" s="1"/>
  <c r="F4752" i="1" a="1"/>
  <c r="F4752" i="1" s="1"/>
  <c r="F4753" i="1" a="1"/>
  <c r="F4753" i="1" s="1"/>
  <c r="F4754" i="1" a="1"/>
  <c r="F4754" i="1" s="1"/>
  <c r="F4755" i="1" a="1"/>
  <c r="F4755" i="1" s="1"/>
  <c r="F4756" i="1" a="1"/>
  <c r="F4756" i="1"/>
  <c r="F4757" i="1" a="1"/>
  <c r="F4757" i="1" s="1"/>
  <c r="F4758" i="1" a="1"/>
  <c r="F4758" i="1"/>
  <c r="F4759" i="1" a="1"/>
  <c r="F4759" i="1" s="1"/>
  <c r="F4760" i="1" a="1"/>
  <c r="F4760" i="1" s="1"/>
  <c r="F4761" i="1" a="1"/>
  <c r="F4761" i="1" s="1"/>
  <c r="F4762" i="1" a="1"/>
  <c r="F4762" i="1" s="1"/>
  <c r="F4763" i="1" a="1"/>
  <c r="F4763" i="1" s="1"/>
  <c r="F4764" i="1" a="1"/>
  <c r="F4764" i="1" s="1"/>
  <c r="F4765" i="1" a="1"/>
  <c r="F4765" i="1"/>
  <c r="F4766" i="1" a="1"/>
  <c r="F4766" i="1" s="1"/>
  <c r="F4767" i="1" a="1"/>
  <c r="F4767" i="1" s="1"/>
  <c r="F4768" i="1" a="1"/>
  <c r="F4768" i="1" s="1"/>
  <c r="F4769" i="1" a="1"/>
  <c r="F4769" i="1" s="1"/>
  <c r="F4770" i="1" a="1"/>
  <c r="F4770" i="1" s="1"/>
  <c r="F4771" i="1" a="1"/>
  <c r="F4771" i="1" s="1"/>
  <c r="F4772" i="1" a="1"/>
  <c r="F4772" i="1"/>
  <c r="F4773" i="1" a="1"/>
  <c r="F4773" i="1" s="1"/>
  <c r="F4774" i="1" a="1"/>
  <c r="F4774" i="1"/>
  <c r="F4775" i="1" a="1"/>
  <c r="F4775" i="1" s="1"/>
  <c r="F4776" i="1" a="1"/>
  <c r="F4776" i="1" s="1"/>
  <c r="F4777" i="1" a="1"/>
  <c r="F4777" i="1" s="1"/>
  <c r="F4778" i="1" a="1"/>
  <c r="F4778" i="1" s="1"/>
  <c r="F4779" i="1" a="1"/>
  <c r="F4779" i="1" s="1"/>
  <c r="F4780" i="1" a="1"/>
  <c r="F4780" i="1" s="1"/>
  <c r="F4781" i="1" a="1"/>
  <c r="F4781" i="1"/>
  <c r="F4782" i="1" a="1"/>
  <c r="F4782" i="1" s="1"/>
  <c r="F4783" i="1" a="1"/>
  <c r="F4783" i="1" s="1"/>
  <c r="F4784" i="1" a="1"/>
  <c r="F4784" i="1" s="1"/>
  <c r="F4785" i="1" a="1"/>
  <c r="F4785" i="1" s="1"/>
  <c r="F4786" i="1" a="1"/>
  <c r="F4786" i="1" s="1"/>
  <c r="F4787" i="1" a="1"/>
  <c r="F4787" i="1" s="1"/>
  <c r="F4788" i="1" a="1"/>
  <c r="F4788" i="1"/>
  <c r="F4789" i="1" a="1"/>
  <c r="F4789" i="1" s="1"/>
  <c r="F4790" i="1" a="1"/>
  <c r="F4790" i="1"/>
  <c r="F4791" i="1" a="1"/>
  <c r="F4791" i="1" s="1"/>
  <c r="F4792" i="1" a="1"/>
  <c r="F4792" i="1" s="1"/>
  <c r="F4793" i="1" a="1"/>
  <c r="F4793" i="1" s="1"/>
  <c r="F4794" i="1" a="1"/>
  <c r="F4794" i="1" s="1"/>
  <c r="F4795" i="1" a="1"/>
  <c r="F4795" i="1" s="1"/>
  <c r="F4796" i="1" a="1"/>
  <c r="F4796" i="1" s="1"/>
  <c r="F4797" i="1" a="1"/>
  <c r="F4797" i="1"/>
  <c r="F4798" i="1" a="1"/>
  <c r="F4798" i="1" s="1"/>
  <c r="F4799" i="1" a="1"/>
  <c r="F4799" i="1" s="1"/>
  <c r="F4800" i="1" a="1"/>
  <c r="F4800" i="1" s="1"/>
  <c r="F4801" i="1" a="1"/>
  <c r="F4801" i="1" s="1"/>
  <c r="F4802" i="1" a="1"/>
  <c r="F4802" i="1" s="1"/>
  <c r="F4803" i="1" a="1"/>
  <c r="F4803" i="1" s="1"/>
  <c r="F4804" i="1" a="1"/>
  <c r="F4804" i="1"/>
  <c r="F4805" i="1" a="1"/>
  <c r="F4805" i="1" s="1"/>
  <c r="F4806" i="1" a="1"/>
  <c r="F4806" i="1"/>
  <c r="F4807" i="1" a="1"/>
  <c r="F4807" i="1" s="1"/>
  <c r="F4808" i="1" a="1"/>
  <c r="F4808" i="1" s="1"/>
  <c r="F4809" i="1" a="1"/>
  <c r="F4809" i="1" s="1"/>
  <c r="F4810" i="1" a="1"/>
  <c r="F4810" i="1" s="1"/>
  <c r="F4811" i="1" a="1"/>
  <c r="F4811" i="1" s="1"/>
  <c r="F4812" i="1" a="1"/>
  <c r="F4812" i="1" s="1"/>
  <c r="F4813" i="1" a="1"/>
  <c r="F4813" i="1"/>
  <c r="F4814" i="1" a="1"/>
  <c r="F4814" i="1" s="1"/>
  <c r="F4815" i="1" a="1"/>
  <c r="F4815" i="1" s="1"/>
  <c r="F4816" i="1" a="1"/>
  <c r="F4816" i="1" s="1"/>
  <c r="F4817" i="1" a="1"/>
  <c r="F4817" i="1" s="1"/>
  <c r="F4818" i="1" a="1"/>
  <c r="F4818" i="1" s="1"/>
  <c r="F4819" i="1" a="1"/>
  <c r="F4819" i="1" s="1"/>
  <c r="F4820" i="1" a="1"/>
  <c r="F4820" i="1"/>
  <c r="F4821" i="1" a="1"/>
  <c r="F4821" i="1" s="1"/>
  <c r="F4822" i="1" a="1"/>
  <c r="F4822" i="1"/>
  <c r="F4823" i="1" a="1"/>
  <c r="F4823" i="1" s="1"/>
  <c r="F4824" i="1" a="1"/>
  <c r="F4824" i="1" s="1"/>
  <c r="F4825" i="1" a="1"/>
  <c r="F4825" i="1" s="1"/>
  <c r="F4826" i="1" a="1"/>
  <c r="F4826" i="1" s="1"/>
  <c r="F4827" i="1" a="1"/>
  <c r="F4827" i="1" s="1"/>
  <c r="F4828" i="1" a="1"/>
  <c r="F4828" i="1" s="1"/>
  <c r="F4829" i="1" a="1"/>
  <c r="F4829" i="1"/>
  <c r="F4830" i="1" a="1"/>
  <c r="F4830" i="1" s="1"/>
  <c r="F4831" i="1" a="1"/>
  <c r="F4831" i="1" s="1"/>
  <c r="F4832" i="1" a="1"/>
  <c r="F4832" i="1" s="1"/>
  <c r="F4833" i="1" a="1"/>
  <c r="F4833" i="1" s="1"/>
  <c r="F4834" i="1" a="1"/>
  <c r="F4834" i="1" s="1"/>
  <c r="F4835" i="1" a="1"/>
  <c r="F4835" i="1" s="1"/>
  <c r="F4836" i="1" a="1"/>
  <c r="F4836" i="1"/>
  <c r="F4837" i="1" a="1"/>
  <c r="F4837" i="1" s="1"/>
  <c r="F4838" i="1" a="1"/>
  <c r="F4838" i="1"/>
  <c r="F4839" i="1" a="1"/>
  <c r="F4839" i="1" s="1"/>
  <c r="F4840" i="1" a="1"/>
  <c r="F4840" i="1" s="1"/>
  <c r="F4841" i="1" a="1"/>
  <c r="F4841" i="1" s="1"/>
  <c r="F4842" i="1" a="1"/>
  <c r="F4842" i="1" s="1"/>
  <c r="F4843" i="1" a="1"/>
  <c r="F4843" i="1" s="1"/>
  <c r="F4844" i="1" a="1"/>
  <c r="F4844" i="1" s="1"/>
  <c r="F4845" i="1" a="1"/>
  <c r="F4845" i="1"/>
  <c r="F4846" i="1" a="1"/>
  <c r="F4846" i="1" s="1"/>
  <c r="F4847" i="1" a="1"/>
  <c r="F4847" i="1" s="1"/>
  <c r="F4848" i="1" a="1"/>
  <c r="F4848" i="1" s="1"/>
  <c r="F4849" i="1" a="1"/>
  <c r="F4849" i="1" s="1"/>
  <c r="F4850" i="1" a="1"/>
  <c r="F4850" i="1" s="1"/>
  <c r="F4851" i="1" a="1"/>
  <c r="F4851" i="1" s="1"/>
  <c r="F4852" i="1" a="1"/>
  <c r="F4852" i="1"/>
  <c r="F4853" i="1" a="1"/>
  <c r="F4853" i="1" s="1"/>
  <c r="F4854" i="1" a="1"/>
  <c r="F4854" i="1"/>
  <c r="F4855" i="1" a="1"/>
  <c r="F4855" i="1" s="1"/>
  <c r="F4856" i="1" a="1"/>
  <c r="F4856" i="1" s="1"/>
  <c r="F4857" i="1" a="1"/>
  <c r="F4857" i="1" s="1"/>
  <c r="F4858" i="1" a="1"/>
  <c r="F4858" i="1" s="1"/>
  <c r="F4859" i="1" a="1"/>
  <c r="F4859" i="1" s="1"/>
  <c r="F4860" i="1" a="1"/>
  <c r="F4860" i="1" s="1"/>
  <c r="F4861" i="1" a="1"/>
  <c r="F4861" i="1"/>
  <c r="F4862" i="1" a="1"/>
  <c r="F4862" i="1" s="1"/>
  <c r="F4863" i="1" a="1"/>
  <c r="F4863" i="1" s="1"/>
  <c r="F4864" i="1" a="1"/>
  <c r="F4864" i="1" s="1"/>
  <c r="F4865" i="1" a="1"/>
  <c r="F4865" i="1" s="1"/>
  <c r="F4866" i="1" a="1"/>
  <c r="F4866" i="1" s="1"/>
  <c r="F4867" i="1" a="1"/>
  <c r="F4867" i="1" s="1"/>
  <c r="F4868" i="1" a="1"/>
  <c r="F4868" i="1"/>
  <c r="F4869" i="1" a="1"/>
  <c r="F4869" i="1" s="1"/>
  <c r="F4870" i="1" a="1"/>
  <c r="F4870" i="1"/>
  <c r="F4871" i="1" a="1"/>
  <c r="F4871" i="1" s="1"/>
  <c r="F4872" i="1" a="1"/>
  <c r="F4872" i="1" s="1"/>
  <c r="F4873" i="1" a="1"/>
  <c r="F4873" i="1" s="1"/>
  <c r="F4874" i="1" a="1"/>
  <c r="F4874" i="1" s="1"/>
  <c r="F4875" i="1" a="1"/>
  <c r="F4875" i="1" s="1"/>
  <c r="F4876" i="1" a="1"/>
  <c r="F4876" i="1" s="1"/>
  <c r="F4877" i="1" a="1"/>
  <c r="F4877" i="1"/>
  <c r="F4878" i="1" a="1"/>
  <c r="F4878" i="1" s="1"/>
  <c r="F4879" i="1" a="1"/>
  <c r="F4879" i="1" s="1"/>
  <c r="F4880" i="1" a="1"/>
  <c r="F4880" i="1" s="1"/>
  <c r="F4881" i="1" a="1"/>
  <c r="F4881" i="1" s="1"/>
  <c r="F4882" i="1" a="1"/>
  <c r="F4882" i="1" s="1"/>
  <c r="F4883" i="1" a="1"/>
  <c r="F4883" i="1" s="1"/>
  <c r="F4884" i="1" a="1"/>
  <c r="F4884" i="1"/>
  <c r="F4885" i="1" a="1"/>
  <c r="F4885" i="1" s="1"/>
  <c r="F4886" i="1" a="1"/>
  <c r="F4886" i="1"/>
  <c r="F4887" i="1" a="1"/>
  <c r="F4887" i="1" s="1"/>
  <c r="F4888" i="1" a="1"/>
  <c r="F4888" i="1" s="1"/>
  <c r="F4889" i="1" a="1"/>
  <c r="F4889" i="1" s="1"/>
  <c r="F4890" i="1" a="1"/>
  <c r="F4890" i="1" s="1"/>
  <c r="F4891" i="1" a="1"/>
  <c r="F4891" i="1" s="1"/>
  <c r="F4892" i="1" a="1"/>
  <c r="F4892" i="1" s="1"/>
  <c r="F4893" i="1" a="1"/>
  <c r="F4893" i="1"/>
  <c r="F4894" i="1" a="1"/>
  <c r="F4894" i="1" s="1"/>
  <c r="F4895" i="1" a="1"/>
  <c r="F4895" i="1" s="1"/>
  <c r="F4896" i="1" a="1"/>
  <c r="F4896" i="1" s="1"/>
  <c r="F4897" i="1" a="1"/>
  <c r="F4897" i="1" s="1"/>
  <c r="F4898" i="1" a="1"/>
  <c r="F4898" i="1" s="1"/>
  <c r="F4899" i="1" a="1"/>
  <c r="F4899" i="1" s="1"/>
  <c r="F4900" i="1" a="1"/>
  <c r="F4900" i="1"/>
  <c r="F4901" i="1" a="1"/>
  <c r="F4901" i="1" s="1"/>
  <c r="F4902" i="1" a="1"/>
  <c r="F4902" i="1"/>
  <c r="F4903" i="1" a="1"/>
  <c r="F4903" i="1" s="1"/>
  <c r="F4904" i="1" a="1"/>
  <c r="F4904" i="1" s="1"/>
  <c r="F4905" i="1" a="1"/>
  <c r="F4905" i="1" s="1"/>
  <c r="F4906" i="1" a="1"/>
  <c r="F4906" i="1" s="1"/>
  <c r="F4907" i="1" a="1"/>
  <c r="F4907" i="1" s="1"/>
  <c r="F4908" i="1" a="1"/>
  <c r="F4908" i="1" s="1"/>
  <c r="F4909" i="1" a="1"/>
  <c r="F4909" i="1"/>
  <c r="F4910" i="1" a="1"/>
  <c r="F4910" i="1" s="1"/>
  <c r="F4911" i="1" a="1"/>
  <c r="F4911" i="1" s="1"/>
  <c r="F4912" i="1" a="1"/>
  <c r="F4912" i="1" s="1"/>
  <c r="F4913" i="1" a="1"/>
  <c r="F4913" i="1" s="1"/>
  <c r="F4914" i="1" a="1"/>
  <c r="F4914" i="1" s="1"/>
  <c r="F4915" i="1" a="1"/>
  <c r="F4915" i="1" s="1"/>
  <c r="F4916" i="1" a="1"/>
  <c r="F4916" i="1"/>
  <c r="F4917" i="1" a="1"/>
  <c r="F4917" i="1" s="1"/>
  <c r="F4918" i="1" a="1"/>
  <c r="F4918" i="1"/>
  <c r="F4919" i="1" a="1"/>
  <c r="F4919" i="1" s="1"/>
  <c r="F4920" i="1" a="1"/>
  <c r="F4920" i="1" s="1"/>
  <c r="F4921" i="1" a="1"/>
  <c r="F4921" i="1" s="1"/>
  <c r="F4922" i="1" a="1"/>
  <c r="F4922" i="1" s="1"/>
  <c r="F4923" i="1" a="1"/>
  <c r="F4923" i="1" s="1"/>
  <c r="F4924" i="1" a="1"/>
  <c r="F4924" i="1" s="1"/>
  <c r="F4925" i="1" a="1"/>
  <c r="F4925" i="1"/>
  <c r="F4926" i="1" a="1"/>
  <c r="F4926" i="1" s="1"/>
  <c r="F4927" i="1" a="1"/>
  <c r="F4927" i="1" s="1"/>
  <c r="F4928" i="1" a="1"/>
  <c r="F4928" i="1" s="1"/>
  <c r="F4929" i="1" a="1"/>
  <c r="F4929" i="1" s="1"/>
  <c r="F4930" i="1" a="1"/>
  <c r="F4930" i="1" s="1"/>
  <c r="F4931" i="1" a="1"/>
  <c r="F4931" i="1" s="1"/>
  <c r="F4932" i="1" a="1"/>
  <c r="F4932" i="1"/>
  <c r="F4933" i="1" a="1"/>
  <c r="F4933" i="1" s="1"/>
  <c r="F4934" i="1" a="1"/>
  <c r="F4934" i="1"/>
  <c r="F4935" i="1" a="1"/>
  <c r="F4935" i="1" s="1"/>
  <c r="F4936" i="1" a="1"/>
  <c r="F4936" i="1" s="1"/>
  <c r="F4937" i="1" a="1"/>
  <c r="F4937" i="1" s="1"/>
  <c r="F4938" i="1" a="1"/>
  <c r="F4938" i="1" s="1"/>
  <c r="F4939" i="1" a="1"/>
  <c r="F4939" i="1" s="1"/>
  <c r="F4940" i="1" a="1"/>
  <c r="F4940" i="1" s="1"/>
  <c r="F4941" i="1" a="1"/>
  <c r="F4941" i="1"/>
  <c r="F4942" i="1" a="1"/>
  <c r="F4942" i="1" s="1"/>
  <c r="F4943" i="1" a="1"/>
  <c r="F4943" i="1" s="1"/>
  <c r="F4944" i="1" a="1"/>
  <c r="F4944" i="1" s="1"/>
  <c r="F4945" i="1" a="1"/>
  <c r="F4945" i="1" s="1"/>
  <c r="F4946" i="1" a="1"/>
  <c r="F4946" i="1" s="1"/>
  <c r="F4947" i="1" a="1"/>
  <c r="F4947" i="1" s="1"/>
  <c r="F4948" i="1" a="1"/>
  <c r="F4948" i="1"/>
  <c r="F4949" i="1" a="1"/>
  <c r="F4949" i="1" s="1"/>
  <c r="F4950" i="1" a="1"/>
  <c r="F4950" i="1"/>
  <c r="F4951" i="1" a="1"/>
  <c r="F4951" i="1" s="1"/>
  <c r="F4952" i="1" a="1"/>
  <c r="F4952" i="1" s="1"/>
  <c r="F4953" i="1" a="1"/>
  <c r="F4953" i="1" s="1"/>
  <c r="F4954" i="1" a="1"/>
  <c r="F4954" i="1" s="1"/>
  <c r="F4955" i="1" a="1"/>
  <c r="F4955" i="1" s="1"/>
  <c r="F4956" i="1" a="1"/>
  <c r="F4956" i="1" s="1"/>
  <c r="F4957" i="1" a="1"/>
  <c r="F4957" i="1"/>
  <c r="F4958" i="1" a="1"/>
  <c r="F4958" i="1" s="1"/>
  <c r="F4959" i="1" a="1"/>
  <c r="F4959" i="1" s="1"/>
  <c r="F4960" i="1" a="1"/>
  <c r="F4960" i="1" s="1"/>
  <c r="F4961" i="1" a="1"/>
  <c r="F4961" i="1" s="1"/>
  <c r="F4962" i="1" a="1"/>
  <c r="F4962" i="1" s="1"/>
  <c r="F4963" i="1" a="1"/>
  <c r="F4963" i="1" s="1"/>
  <c r="F4964" i="1" a="1"/>
  <c r="F4964" i="1"/>
  <c r="F4965" i="1" a="1"/>
  <c r="F4965" i="1" s="1"/>
  <c r="F4966" i="1" a="1"/>
  <c r="F4966" i="1"/>
  <c r="F4967" i="1" a="1"/>
  <c r="F4967" i="1" s="1"/>
  <c r="F4968" i="1" a="1"/>
  <c r="F4968" i="1" s="1"/>
  <c r="F4969" i="1" a="1"/>
  <c r="F4969" i="1" s="1"/>
  <c r="F4970" i="1" a="1"/>
  <c r="F4970" i="1" s="1"/>
  <c r="F4971" i="1" a="1"/>
  <c r="F4971" i="1" s="1"/>
  <c r="F4972" i="1" a="1"/>
  <c r="F4972" i="1" s="1"/>
  <c r="F4973" i="1" a="1"/>
  <c r="F4973" i="1"/>
  <c r="F4974" i="1" a="1"/>
  <c r="F4974" i="1" s="1"/>
  <c r="F4975" i="1" a="1"/>
  <c r="F4975" i="1" s="1"/>
  <c r="F4976" i="1" a="1"/>
  <c r="F4976" i="1" s="1"/>
  <c r="F4977" i="1" a="1"/>
  <c r="F4977" i="1" s="1"/>
  <c r="F4978" i="1" a="1"/>
  <c r="F4978" i="1" s="1"/>
  <c r="F4979" i="1" a="1"/>
  <c r="F4979" i="1" s="1"/>
  <c r="F4980" i="1" a="1"/>
  <c r="F4980" i="1"/>
  <c r="F4981" i="1" a="1"/>
  <c r="F4981" i="1" s="1"/>
  <c r="F4982" i="1" a="1"/>
  <c r="F4982" i="1"/>
  <c r="F4983" i="1" a="1"/>
  <c r="F4983" i="1" s="1"/>
  <c r="F4984" i="1" a="1"/>
  <c r="F4984" i="1" s="1"/>
  <c r="F4985" i="1" a="1"/>
  <c r="F4985" i="1" s="1"/>
  <c r="F4986" i="1" a="1"/>
  <c r="F4986" i="1" s="1"/>
  <c r="F4987" i="1" a="1"/>
  <c r="F4987" i="1" s="1"/>
  <c r="F4988" i="1" a="1"/>
  <c r="F4988" i="1" s="1"/>
  <c r="F4989" i="1" a="1"/>
  <c r="F4989" i="1"/>
  <c r="F4990" i="1" a="1"/>
  <c r="F4990" i="1" s="1"/>
  <c r="F4991" i="1" a="1"/>
  <c r="F4991" i="1" s="1"/>
  <c r="F4992" i="1" a="1"/>
  <c r="F4992" i="1" s="1"/>
  <c r="F4993" i="1" a="1"/>
  <c r="F4993" i="1" s="1"/>
  <c r="F4994" i="1" a="1"/>
  <c r="F4994" i="1" s="1"/>
  <c r="F4995" i="1" a="1"/>
  <c r="F4995" i="1" s="1"/>
  <c r="F4996" i="1" a="1"/>
  <c r="F4996" i="1"/>
  <c r="F4997" i="1" a="1"/>
  <c r="F4997" i="1" s="1"/>
  <c r="F4998" i="1" a="1"/>
  <c r="F4998" i="1"/>
  <c r="F4999" i="1" a="1"/>
  <c r="F4999" i="1" s="1"/>
  <c r="F5000" i="1" a="1"/>
  <c r="F5000" i="1" s="1"/>
  <c r="F5001" i="1" a="1"/>
  <c r="F5001" i="1" s="1"/>
  <c r="F5002" i="1" a="1"/>
  <c r="F5002" i="1" s="1"/>
  <c r="F5003" i="1" a="1"/>
  <c r="F5003" i="1" s="1"/>
  <c r="F5004" i="1" a="1"/>
  <c r="F5004" i="1" s="1"/>
  <c r="F5005" i="1" a="1"/>
  <c r="F5005" i="1"/>
  <c r="F5006" i="1" a="1"/>
  <c r="F5006" i="1" s="1"/>
  <c r="F5007" i="1" a="1"/>
  <c r="F5007" i="1" s="1"/>
  <c r="F5008" i="1" a="1"/>
  <c r="F5008" i="1" s="1"/>
  <c r="F5009" i="1" a="1"/>
  <c r="F5009" i="1" s="1"/>
  <c r="F5010" i="1" a="1"/>
  <c r="F5010" i="1" s="1"/>
  <c r="F5011" i="1" a="1"/>
  <c r="F5011" i="1" s="1"/>
  <c r="F5012" i="1" a="1"/>
  <c r="F5012" i="1"/>
  <c r="F5013" i="1" a="1"/>
  <c r="F5013" i="1" s="1"/>
  <c r="F5014" i="1" a="1"/>
  <c r="F5014" i="1"/>
  <c r="F5015" i="1" a="1"/>
  <c r="F5015" i="1" s="1"/>
  <c r="F5016" i="1" a="1"/>
  <c r="F5016" i="1" s="1"/>
  <c r="F5017" i="1" a="1"/>
  <c r="F5017" i="1" s="1"/>
  <c r="F5018" i="1" a="1"/>
  <c r="F5018" i="1" s="1"/>
  <c r="F5019" i="1" a="1"/>
  <c r="F5019" i="1" s="1"/>
  <c r="F5020" i="1" a="1"/>
  <c r="F5020" i="1" s="1"/>
  <c r="F5021" i="1" a="1"/>
  <c r="F5021" i="1"/>
  <c r="F5022" i="1" a="1"/>
  <c r="F5022" i="1" s="1"/>
  <c r="F5023" i="1" a="1"/>
  <c r="F5023" i="1" s="1"/>
  <c r="F5024" i="1" a="1"/>
  <c r="F5024" i="1" s="1"/>
  <c r="F5025" i="1" a="1"/>
  <c r="F5025" i="1" s="1"/>
  <c r="F5026" i="1" a="1"/>
  <c r="F5026" i="1" s="1"/>
  <c r="F5027" i="1" a="1"/>
  <c r="F5027" i="1" s="1"/>
  <c r="F5028" i="1" a="1"/>
  <c r="F5028" i="1"/>
  <c r="F5029" i="1" a="1"/>
  <c r="F5029" i="1" s="1"/>
  <c r="F5030" i="1" a="1"/>
  <c r="F5030" i="1"/>
  <c r="F5031" i="1" a="1"/>
  <c r="F5031" i="1" s="1"/>
  <c r="F5032" i="1" a="1"/>
  <c r="F5032" i="1" s="1"/>
  <c r="F5033" i="1" a="1"/>
  <c r="F5033" i="1" s="1"/>
  <c r="F5034" i="1" a="1"/>
  <c r="F5034" i="1" s="1"/>
  <c r="F5035" i="1" a="1"/>
  <c r="F5035" i="1" s="1"/>
  <c r="F5036" i="1" a="1"/>
  <c r="F5036" i="1" s="1"/>
  <c r="F5037" i="1" a="1"/>
  <c r="F5037" i="1"/>
  <c r="F5038" i="1" a="1"/>
  <c r="F5038" i="1" s="1"/>
  <c r="F5039" i="1" a="1"/>
  <c r="F5039" i="1" s="1"/>
  <c r="F5040" i="1" a="1"/>
  <c r="F5040" i="1" s="1"/>
  <c r="F5041" i="1" a="1"/>
  <c r="F5041" i="1" s="1"/>
  <c r="F5042" i="1" a="1"/>
  <c r="F5042" i="1" s="1"/>
  <c r="F5043" i="1" a="1"/>
  <c r="F5043" i="1" s="1"/>
  <c r="F5044" i="1" a="1"/>
  <c r="F5044" i="1"/>
  <c r="F5045" i="1" a="1"/>
  <c r="F5045" i="1"/>
  <c r="F5046" i="1" a="1"/>
  <c r="F5046" i="1"/>
  <c r="F5047" i="1" a="1"/>
  <c r="F5047" i="1" s="1"/>
  <c r="F5048" i="1" a="1"/>
  <c r="F5048" i="1" s="1"/>
  <c r="F5049" i="1" a="1"/>
  <c r="F5049" i="1" s="1"/>
  <c r="F5050" i="1" a="1"/>
  <c r="F5050" i="1" s="1"/>
  <c r="F5051" i="1" a="1"/>
  <c r="F5051" i="1" s="1"/>
  <c r="F5052" i="1" a="1"/>
  <c r="F5052" i="1" s="1"/>
  <c r="F5053" i="1" a="1"/>
  <c r="F5053" i="1"/>
  <c r="F5054" i="1" a="1"/>
  <c r="F5054" i="1"/>
  <c r="F5055" i="1" a="1"/>
  <c r="F5055" i="1" s="1"/>
  <c r="F5056" i="1" a="1"/>
  <c r="F5056" i="1" s="1"/>
  <c r="F5057" i="1" a="1"/>
  <c r="F5057" i="1" s="1"/>
  <c r="F5058" i="1" a="1"/>
  <c r="F5058" i="1" s="1"/>
  <c r="F5059" i="1" a="1"/>
  <c r="F5059" i="1" s="1"/>
  <c r="F5060" i="1" a="1"/>
  <c r="F5060" i="1"/>
  <c r="F5061" i="1" a="1"/>
  <c r="F5061" i="1" s="1"/>
  <c r="F5062" i="1" a="1"/>
  <c r="F5062" i="1"/>
  <c r="F5063" i="1" a="1"/>
  <c r="F5063" i="1" s="1"/>
  <c r="F5064" i="1" a="1"/>
  <c r="F5064" i="1" s="1"/>
  <c r="F5065" i="1" a="1"/>
  <c r="F5065" i="1" s="1"/>
  <c r="F5066" i="1" a="1"/>
  <c r="F5066" i="1" s="1"/>
  <c r="F5067" i="1" a="1"/>
  <c r="F5067" i="1" s="1"/>
  <c r="F5068" i="1" a="1"/>
  <c r="F5068" i="1"/>
  <c r="F5069" i="1" a="1"/>
  <c r="F5069" i="1"/>
  <c r="F5070" i="1" a="1"/>
  <c r="F5070" i="1" s="1"/>
  <c r="F5071" i="1" a="1"/>
  <c r="F5071" i="1" s="1"/>
  <c r="F5072" i="1" a="1"/>
  <c r="F5072" i="1" s="1"/>
  <c r="F5073" i="1" a="1"/>
  <c r="F5073" i="1" s="1"/>
  <c r="F5074" i="1" a="1"/>
  <c r="F5074" i="1" s="1"/>
  <c r="F5075" i="1" a="1"/>
  <c r="F5075" i="1" s="1"/>
  <c r="F5076" i="1" a="1"/>
  <c r="F5076" i="1"/>
  <c r="F5077" i="1" a="1"/>
  <c r="F5077" i="1"/>
  <c r="F5078" i="1" a="1"/>
  <c r="F5078" i="1"/>
  <c r="F5079" i="1" a="1"/>
  <c r="F5079" i="1" s="1"/>
  <c r="F5080" i="1" a="1"/>
  <c r="F5080" i="1" s="1"/>
  <c r="F5081" i="1" a="1"/>
  <c r="F5081" i="1" s="1"/>
  <c r="F5082" i="1" a="1"/>
  <c r="F5082" i="1" s="1"/>
  <c r="F5083" i="1" a="1"/>
  <c r="F5083" i="1" s="1"/>
  <c r="F5084" i="1" a="1"/>
  <c r="F5084" i="1" s="1"/>
  <c r="F5085" i="1" a="1"/>
  <c r="F5085" i="1"/>
  <c r="F5086" i="1" a="1"/>
  <c r="F5086" i="1"/>
  <c r="F5087" i="1" a="1"/>
  <c r="F5087" i="1" s="1"/>
  <c r="F5088" i="1" a="1"/>
  <c r="F5088" i="1" s="1"/>
  <c r="F5089" i="1" a="1"/>
  <c r="F5089" i="1" s="1"/>
  <c r="F5090" i="1" a="1"/>
  <c r="F5090" i="1" s="1"/>
  <c r="F5091" i="1" a="1"/>
  <c r="F5091" i="1" s="1"/>
  <c r="F5092" i="1" a="1"/>
  <c r="F5092" i="1"/>
  <c r="F5093" i="1" a="1"/>
  <c r="F5093" i="1" s="1"/>
  <c r="F5094" i="1" a="1"/>
  <c r="F5094" i="1"/>
  <c r="F5095" i="1" a="1"/>
  <c r="F5095" i="1" s="1"/>
  <c r="F5096" i="1" a="1"/>
  <c r="F5096" i="1" s="1"/>
  <c r="F5097" i="1" a="1"/>
  <c r="F5097" i="1" s="1"/>
  <c r="F5098" i="1" a="1"/>
  <c r="F5098" i="1" s="1"/>
  <c r="F5099" i="1" a="1"/>
  <c r="F5099" i="1" s="1"/>
  <c r="F5100" i="1" a="1"/>
  <c r="F5100" i="1"/>
  <c r="F5101" i="1" a="1"/>
  <c r="F5101" i="1"/>
  <c r="F5102" i="1" a="1"/>
  <c r="F5102" i="1" s="1"/>
  <c r="F5103" i="1" a="1"/>
  <c r="F5103" i="1" s="1"/>
  <c r="F5104" i="1" a="1"/>
  <c r="F5104" i="1" s="1"/>
  <c r="F5105" i="1" a="1"/>
  <c r="F5105" i="1" s="1"/>
  <c r="F5106" i="1" a="1"/>
  <c r="F5106" i="1" s="1"/>
  <c r="F5107" i="1" a="1"/>
  <c r="F5107" i="1" s="1"/>
  <c r="F5108" i="1" a="1"/>
  <c r="F5108" i="1"/>
  <c r="F5109" i="1" a="1"/>
  <c r="F5109" i="1"/>
  <c r="F5110" i="1" a="1"/>
  <c r="F5110" i="1"/>
  <c r="F5111" i="1" a="1"/>
  <c r="F5111" i="1" s="1"/>
  <c r="F5112" i="1" a="1"/>
  <c r="F5112" i="1" s="1"/>
  <c r="F5113" i="1" a="1"/>
  <c r="F5113" i="1" s="1"/>
  <c r="F5114" i="1" a="1"/>
  <c r="F5114" i="1" s="1"/>
  <c r="F5115" i="1" a="1"/>
  <c r="F5115" i="1" s="1"/>
  <c r="F5116" i="1" a="1"/>
  <c r="F5116" i="1" s="1"/>
  <c r="F5117" i="1" a="1"/>
  <c r="F5117" i="1"/>
  <c r="F5118" i="1" a="1"/>
  <c r="F5118" i="1"/>
  <c r="F5119" i="1" a="1"/>
  <c r="F5119" i="1" s="1"/>
  <c r="F5120" i="1" a="1"/>
  <c r="F5120" i="1" s="1"/>
  <c r="F5121" i="1" a="1"/>
  <c r="F5121" i="1" s="1"/>
  <c r="F5122" i="1" a="1"/>
  <c r="F5122" i="1" s="1"/>
  <c r="F5123" i="1" a="1"/>
  <c r="F5123" i="1" s="1"/>
  <c r="F5124" i="1" a="1"/>
  <c r="F5124" i="1"/>
  <c r="F5125" i="1" a="1"/>
  <c r="F5125" i="1" s="1"/>
  <c r="F5126" i="1" a="1"/>
  <c r="F5126" i="1"/>
  <c r="F5127" i="1" a="1"/>
  <c r="F5127" i="1" s="1"/>
  <c r="F5128" i="1" a="1"/>
  <c r="F5128" i="1" s="1"/>
  <c r="F5129" i="1" a="1"/>
  <c r="F5129" i="1" s="1"/>
  <c r="F5130" i="1" a="1"/>
  <c r="F5130" i="1" s="1"/>
  <c r="F5131" i="1" a="1"/>
  <c r="F5131" i="1" s="1"/>
  <c r="F5132" i="1" a="1"/>
  <c r="F5132" i="1"/>
  <c r="F5133" i="1" a="1"/>
  <c r="F5133" i="1"/>
  <c r="F5134" i="1" a="1"/>
  <c r="F5134" i="1" s="1"/>
  <c r="F5135" i="1" a="1"/>
  <c r="F5135" i="1" s="1"/>
  <c r="F5136" i="1" a="1"/>
  <c r="F5136" i="1" s="1"/>
  <c r="F5137" i="1" a="1"/>
  <c r="F5137" i="1" s="1"/>
  <c r="F5138" i="1" a="1"/>
  <c r="F5138" i="1" s="1"/>
  <c r="F5139" i="1" a="1"/>
  <c r="F5139" i="1" s="1"/>
  <c r="F5140" i="1" a="1"/>
  <c r="F5140" i="1"/>
  <c r="F5141" i="1" a="1"/>
  <c r="F5141" i="1"/>
  <c r="F5142" i="1" a="1"/>
  <c r="F5142" i="1"/>
  <c r="F5143" i="1" a="1"/>
  <c r="F5143" i="1" s="1"/>
  <c r="F5144" i="1" a="1"/>
  <c r="F5144" i="1" s="1"/>
  <c r="F5145" i="1" a="1"/>
  <c r="F5145" i="1" s="1"/>
  <c r="F5146" i="1" a="1"/>
  <c r="F5146" i="1" s="1"/>
  <c r="F5147" i="1" a="1"/>
  <c r="F5147" i="1" s="1"/>
  <c r="F5148" i="1" a="1"/>
  <c r="F5148" i="1" s="1"/>
  <c r="F5149" i="1" a="1"/>
  <c r="F5149" i="1"/>
  <c r="F5150" i="1" a="1"/>
  <c r="F5150" i="1"/>
  <c r="F5151" i="1" a="1"/>
  <c r="F5151" i="1" s="1"/>
  <c r="F5152" i="1" a="1"/>
  <c r="F5152" i="1" s="1"/>
  <c r="F5153" i="1" a="1"/>
  <c r="F5153" i="1" s="1"/>
  <c r="F5154" i="1" a="1"/>
  <c r="F5154" i="1" s="1"/>
  <c r="F5155" i="1" a="1"/>
  <c r="F5155" i="1" s="1"/>
  <c r="F5156" i="1" a="1"/>
  <c r="F5156" i="1"/>
  <c r="F5157" i="1" a="1"/>
  <c r="F5157" i="1" s="1"/>
  <c r="F5158" i="1" a="1"/>
  <c r="F5158" i="1"/>
  <c r="F5159" i="1" a="1"/>
  <c r="F5159" i="1" s="1"/>
  <c r="F5160" i="1" a="1"/>
  <c r="F5160" i="1" s="1"/>
  <c r="F5161" i="1" a="1"/>
  <c r="F5161" i="1" s="1"/>
  <c r="F5162" i="1" a="1"/>
  <c r="F5162" i="1" s="1"/>
  <c r="F5163" i="1" a="1"/>
  <c r="F5163" i="1" s="1"/>
  <c r="F5164" i="1" a="1"/>
  <c r="F5164" i="1"/>
  <c r="F5165" i="1" a="1"/>
  <c r="F5165" i="1"/>
  <c r="F5166" i="1" a="1"/>
  <c r="F5166" i="1" s="1"/>
  <c r="F5167" i="1" a="1"/>
  <c r="F5167" i="1" s="1"/>
  <c r="F5168" i="1" a="1"/>
  <c r="F5168" i="1" s="1"/>
  <c r="F5169" i="1" a="1"/>
  <c r="F5169" i="1" s="1"/>
  <c r="F5170" i="1" a="1"/>
  <c r="F5170" i="1" s="1"/>
  <c r="F5171" i="1" a="1"/>
  <c r="F5171" i="1" s="1"/>
  <c r="F5172" i="1" a="1"/>
  <c r="F5172" i="1"/>
  <c r="F5173" i="1" a="1"/>
  <c r="F5173" i="1"/>
  <c r="F5174" i="1" a="1"/>
  <c r="F5174" i="1"/>
  <c r="F5175" i="1" a="1"/>
  <c r="F5175" i="1" s="1"/>
  <c r="F5176" i="1" a="1"/>
  <c r="F5176" i="1"/>
  <c r="F5177" i="1" a="1"/>
  <c r="F5177" i="1"/>
  <c r="F5178" i="1" a="1"/>
  <c r="F5178" i="1" s="1"/>
  <c r="F5179" i="1" a="1"/>
  <c r="F5179" i="1" s="1"/>
  <c r="F5180" i="1" a="1"/>
  <c r="F5180" i="1"/>
  <c r="F5181" i="1" a="1"/>
  <c r="F5181" i="1" s="1"/>
  <c r="F5182" i="1" a="1"/>
  <c r="F5182" i="1"/>
  <c r="F5183" i="1" a="1"/>
  <c r="F5183" i="1" s="1"/>
  <c r="F5184" i="1" a="1"/>
  <c r="F5184" i="1" s="1"/>
  <c r="F5185" i="1" a="1"/>
  <c r="F5185" i="1" s="1"/>
  <c r="F5186" i="1" a="1"/>
  <c r="F5186" i="1"/>
  <c r="F5187" i="1" a="1"/>
  <c r="F5187" i="1" s="1"/>
  <c r="F5188" i="1" a="1"/>
  <c r="F5188" i="1" s="1"/>
  <c r="F5189" i="1" a="1"/>
  <c r="F5189" i="1"/>
  <c r="F5190" i="1" a="1"/>
  <c r="F5190" i="1" s="1"/>
  <c r="F5191" i="1" a="1"/>
  <c r="F5191" i="1" s="1"/>
  <c r="F5192" i="1" a="1"/>
  <c r="F5192" i="1" s="1"/>
  <c r="F5193" i="1" a="1"/>
  <c r="F5193" i="1" s="1"/>
  <c r="F5194" i="1" a="1"/>
  <c r="F5194" i="1" s="1"/>
  <c r="F5195" i="1" a="1"/>
  <c r="F5195" i="1" s="1"/>
  <c r="F5196" i="1" a="1"/>
  <c r="F5196" i="1"/>
  <c r="F5197" i="1" a="1"/>
  <c r="F5197" i="1" s="1"/>
  <c r="F5198" i="1" a="1"/>
  <c r="F5198" i="1"/>
  <c r="F5199" i="1" a="1"/>
  <c r="F5199" i="1" s="1"/>
  <c r="F5200" i="1" a="1"/>
  <c r="F5200" i="1"/>
  <c r="F5201" i="1" a="1"/>
  <c r="F5201" i="1" s="1"/>
  <c r="F5202" i="1" a="1"/>
  <c r="F5202" i="1" s="1"/>
  <c r="F5203" i="1" a="1"/>
  <c r="F5203" i="1" s="1"/>
  <c r="F5204" i="1" a="1"/>
  <c r="F5204" i="1" s="1"/>
  <c r="F5205" i="1" a="1"/>
  <c r="F5205" i="1"/>
  <c r="F5206" i="1" a="1"/>
  <c r="F5206" i="1" s="1"/>
  <c r="F5207" i="1" a="1"/>
  <c r="F5207" i="1" s="1"/>
  <c r="F5208" i="1" a="1"/>
  <c r="F5208" i="1" s="1"/>
  <c r="F5209" i="1" a="1"/>
  <c r="F5209" i="1"/>
  <c r="F5210" i="1" a="1"/>
  <c r="F5210" i="1" s="1"/>
  <c r="F5211" i="1" a="1"/>
  <c r="F5211" i="1" s="1"/>
  <c r="F5212" i="1" a="1"/>
  <c r="F5212" i="1"/>
  <c r="F5213" i="1" a="1"/>
  <c r="F5213" i="1" s="1"/>
  <c r="F5214" i="1" a="1"/>
  <c r="F5214" i="1"/>
  <c r="F5215" i="1" a="1"/>
  <c r="F5215" i="1" s="1"/>
  <c r="F5216" i="1" a="1"/>
  <c r="F5216" i="1" s="1"/>
  <c r="F5217" i="1" a="1"/>
  <c r="F5217" i="1" s="1"/>
  <c r="F5218" i="1" a="1"/>
  <c r="F5218" i="1"/>
  <c r="F5219" i="1" a="1"/>
  <c r="F5219" i="1" s="1"/>
  <c r="F5220" i="1" a="1"/>
  <c r="F5220" i="1" s="1"/>
  <c r="F5221" i="1" a="1"/>
  <c r="F5221" i="1"/>
  <c r="F5222" i="1" a="1"/>
  <c r="F5222" i="1" s="1"/>
  <c r="F5223" i="1" a="1"/>
  <c r="F5223" i="1" s="1"/>
  <c r="F5224" i="1" a="1"/>
  <c r="F5224" i="1" s="1"/>
  <c r="F5225" i="1" a="1"/>
  <c r="F5225" i="1" s="1"/>
  <c r="F5226" i="1" a="1"/>
  <c r="F5226" i="1" s="1"/>
  <c r="F5227" i="1" a="1"/>
  <c r="F5227" i="1" s="1"/>
  <c r="F5228" i="1" a="1"/>
  <c r="F5228" i="1"/>
  <c r="F5229" i="1" a="1"/>
  <c r="F5229" i="1"/>
  <c r="F5230" i="1" a="1"/>
  <c r="F5230" i="1" s="1"/>
  <c r="F5231" i="1" a="1"/>
  <c r="F5231" i="1" s="1"/>
  <c r="F5232" i="1" a="1"/>
  <c r="F5232" i="1"/>
  <c r="F5233" i="1" a="1"/>
  <c r="F5233" i="1" s="1"/>
  <c r="F5234" i="1" a="1"/>
  <c r="F5234" i="1" s="1"/>
  <c r="F5235" i="1" a="1"/>
  <c r="F5235" i="1" s="1"/>
  <c r="F5236" i="1" a="1"/>
  <c r="F5236" i="1" s="1"/>
  <c r="F5237" i="1" a="1"/>
  <c r="F5237" i="1"/>
  <c r="F5238" i="1" a="1"/>
  <c r="F5238" i="1"/>
  <c r="F5239" i="1" a="1"/>
  <c r="F5239" i="1" s="1"/>
  <c r="F5240" i="1" a="1"/>
  <c r="F5240" i="1" s="1"/>
  <c r="F5241" i="1" a="1"/>
  <c r="F5241" i="1"/>
  <c r="F5242" i="1" a="1"/>
  <c r="F5242" i="1" s="1"/>
  <c r="F5243" i="1" a="1"/>
  <c r="F5243" i="1" s="1"/>
  <c r="F5244" i="1" a="1"/>
  <c r="F5244" i="1"/>
  <c r="F5245" i="1" a="1"/>
  <c r="F5245" i="1" s="1"/>
  <c r="F5246" i="1" a="1"/>
  <c r="F5246" i="1" s="1"/>
  <c r="F5247" i="1" a="1"/>
  <c r="F5247" i="1" s="1"/>
  <c r="F5248" i="1" a="1"/>
  <c r="F5248" i="1" s="1"/>
  <c r="F5249" i="1" a="1"/>
  <c r="F5249" i="1" s="1"/>
  <c r="F5250" i="1" a="1"/>
  <c r="F5250" i="1"/>
  <c r="F5251" i="1" a="1"/>
  <c r="F5251" i="1" s="1"/>
  <c r="F5252" i="1" a="1"/>
  <c r="F5252" i="1" s="1"/>
  <c r="F5253" i="1" a="1"/>
  <c r="F5253" i="1" s="1"/>
  <c r="F5254" i="1" a="1"/>
  <c r="F5254" i="1" s="1"/>
  <c r="F5255" i="1" a="1"/>
  <c r="F5255" i="1" s="1"/>
  <c r="F5256" i="1" a="1"/>
  <c r="F5256" i="1" s="1"/>
  <c r="F5257" i="1" a="1"/>
  <c r="F5257" i="1" s="1"/>
  <c r="F5258" i="1" a="1"/>
  <c r="F5258" i="1" s="1"/>
  <c r="F5259" i="1" a="1"/>
  <c r="F5259" i="1" s="1"/>
  <c r="F5260" i="1" a="1"/>
  <c r="F5260" i="1" s="1"/>
  <c r="F5261" i="1" a="1"/>
  <c r="F5261" i="1" s="1"/>
  <c r="F5262" i="1" a="1"/>
  <c r="F5262" i="1" s="1"/>
  <c r="F5263" i="1" a="1"/>
  <c r="F5263" i="1" s="1"/>
  <c r="F5264" i="1" a="1"/>
  <c r="F5264" i="1"/>
  <c r="F5265" i="1" a="1"/>
  <c r="F5265" i="1" s="1"/>
  <c r="F5266" i="1" a="1"/>
  <c r="F5266" i="1" s="1"/>
  <c r="F5267" i="1" a="1"/>
  <c r="F5267" i="1" s="1"/>
  <c r="F5268" i="1" a="1"/>
  <c r="F5268" i="1" s="1"/>
  <c r="F5269" i="1" a="1"/>
  <c r="F5269" i="1" s="1"/>
  <c r="F5270" i="1" a="1"/>
  <c r="F5270" i="1" s="1"/>
  <c r="F5271" i="1" a="1"/>
  <c r="F5271" i="1" s="1"/>
  <c r="F5272" i="1" a="1"/>
  <c r="F5272" i="1"/>
  <c r="F5273" i="1" a="1"/>
  <c r="F5273" i="1"/>
  <c r="F5274" i="1" a="1"/>
  <c r="F5274" i="1" s="1"/>
  <c r="F5275" i="1" a="1"/>
  <c r="F5275" i="1" s="1"/>
  <c r="F5276" i="1" a="1"/>
  <c r="F5276" i="1" s="1"/>
  <c r="F5277" i="1" a="1"/>
  <c r="F5277" i="1" s="1"/>
  <c r="F5278" i="1" a="1"/>
  <c r="F5278" i="1" s="1"/>
  <c r="F5279" i="1" a="1"/>
  <c r="F5279" i="1" s="1"/>
  <c r="F5280" i="1" a="1"/>
  <c r="F5280" i="1" s="1"/>
  <c r="F5281" i="1" a="1"/>
  <c r="F5281" i="1"/>
  <c r="F5282" i="1" a="1"/>
  <c r="F5282" i="1"/>
  <c r="F5283" i="1" a="1"/>
  <c r="F5283" i="1" s="1"/>
  <c r="F5284" i="1" a="1"/>
  <c r="F5284" i="1"/>
  <c r="F5285" i="1" a="1"/>
  <c r="F5285" i="1" s="1"/>
  <c r="F5286" i="1" a="1"/>
  <c r="F5286" i="1" s="1"/>
  <c r="F5287" i="1" a="1"/>
  <c r="F5287" i="1" s="1"/>
  <c r="F5288" i="1" a="1"/>
  <c r="F5288" i="1" s="1"/>
  <c r="F5289" i="1" a="1"/>
  <c r="F5289" i="1" s="1"/>
  <c r="F5290" i="1" a="1"/>
  <c r="F5290" i="1"/>
  <c r="F5291" i="1" a="1"/>
  <c r="F5291" i="1" s="1"/>
  <c r="F5292" i="1" a="1"/>
  <c r="F5292" i="1" s="1"/>
  <c r="F5293" i="1" a="1"/>
  <c r="F5293" i="1" s="1"/>
  <c r="F5294" i="1" a="1"/>
  <c r="F5294" i="1" s="1"/>
  <c r="F5295" i="1" a="1"/>
  <c r="F5295" i="1" s="1"/>
  <c r="F5296" i="1" a="1"/>
  <c r="F5296" i="1"/>
  <c r="F5297" i="1" a="1"/>
  <c r="F5297" i="1" s="1"/>
  <c r="F5298" i="1" a="1"/>
  <c r="F5298" i="1" s="1"/>
  <c r="F5299" i="1" a="1"/>
  <c r="F5299" i="1" s="1"/>
  <c r="F5300" i="1" a="1"/>
  <c r="F5300" i="1" s="1"/>
  <c r="F5301" i="1" a="1"/>
  <c r="F5301" i="1" s="1"/>
  <c r="F5302" i="1" a="1"/>
  <c r="F5302" i="1" s="1"/>
  <c r="F5303" i="1" a="1"/>
  <c r="F5303" i="1" s="1"/>
  <c r="F5304" i="1" a="1"/>
  <c r="F5304" i="1"/>
  <c r="F5305" i="1" a="1"/>
  <c r="F5305" i="1"/>
  <c r="F5306" i="1" a="1"/>
  <c r="F5306" i="1" s="1"/>
  <c r="F5307" i="1" a="1"/>
  <c r="F5307" i="1" s="1"/>
  <c r="F5308" i="1" a="1"/>
  <c r="F5308" i="1" s="1"/>
  <c r="F5309" i="1" a="1"/>
  <c r="F5309" i="1" s="1"/>
  <c r="F5310" i="1" a="1"/>
  <c r="F5310" i="1" s="1"/>
  <c r="F5311" i="1" a="1"/>
  <c r="F5311" i="1" s="1"/>
  <c r="F5312" i="1" a="1"/>
  <c r="F5312" i="1" s="1"/>
  <c r="F5313" i="1" a="1"/>
  <c r="F5313" i="1" s="1"/>
  <c r="F5314" i="1" a="1"/>
  <c r="F5314" i="1"/>
  <c r="F5315" i="1" a="1"/>
  <c r="F5315" i="1" s="1"/>
  <c r="F5316" i="1" a="1"/>
  <c r="F5316" i="1"/>
  <c r="F5317" i="1" a="1"/>
  <c r="F5317" i="1" s="1"/>
  <c r="F5318" i="1" a="1"/>
  <c r="F5318" i="1" s="1"/>
  <c r="F5319" i="1" a="1"/>
  <c r="F5319" i="1" s="1"/>
  <c r="F5320" i="1" a="1"/>
  <c r="F5320" i="1" s="1"/>
  <c r="F5321" i="1" a="1"/>
  <c r="F5321" i="1" s="1"/>
  <c r="F5322" i="1" a="1"/>
  <c r="F5322" i="1" s="1"/>
  <c r="F5323" i="1" a="1"/>
  <c r="F5323" i="1" s="1"/>
  <c r="F5324" i="1" a="1"/>
  <c r="F5324" i="1" s="1"/>
  <c r="F5325" i="1" a="1"/>
  <c r="F5325" i="1"/>
  <c r="F5326" i="1" a="1"/>
  <c r="F5326" i="1"/>
  <c r="F5327" i="1" a="1"/>
  <c r="F5327" i="1" s="1"/>
  <c r="F5328" i="1" a="1"/>
  <c r="F5328" i="1"/>
  <c r="F5329" i="1" a="1"/>
  <c r="F5329" i="1" s="1"/>
  <c r="F5330" i="1" a="1"/>
  <c r="F5330" i="1" s="1"/>
  <c r="F5331" i="1" a="1"/>
  <c r="F5331" i="1" s="1"/>
  <c r="F5332" i="1" a="1"/>
  <c r="F5332" i="1" s="1"/>
  <c r="F5333" i="1" a="1"/>
  <c r="F5333" i="1" s="1"/>
  <c r="F5334" i="1" a="1"/>
  <c r="F5334" i="1"/>
  <c r="F5335" i="1" a="1"/>
  <c r="F5335" i="1" s="1"/>
  <c r="F5336" i="1" a="1"/>
  <c r="F5336" i="1" s="1"/>
  <c r="F5337" i="1" a="1"/>
  <c r="F5337" i="1"/>
  <c r="F5338" i="1" a="1"/>
  <c r="F5338" i="1" s="1"/>
  <c r="F5339" i="1" a="1"/>
  <c r="F5339" i="1" s="1"/>
  <c r="F5340" i="1" a="1"/>
  <c r="F5340" i="1"/>
  <c r="F5341" i="1" a="1"/>
  <c r="F5341" i="1" s="1"/>
  <c r="F5342" i="1" a="1"/>
  <c r="F5342" i="1" s="1"/>
  <c r="F5343" i="1" a="1"/>
  <c r="F5343" i="1" s="1"/>
  <c r="F5344" i="1" a="1"/>
  <c r="F5344" i="1" s="1"/>
  <c r="F5345" i="1" a="1"/>
  <c r="F5345" i="1" s="1"/>
  <c r="F5346" i="1" a="1"/>
  <c r="F5346" i="1"/>
  <c r="F5347" i="1" a="1"/>
  <c r="F5347" i="1" s="1"/>
  <c r="F5348" i="1" a="1"/>
  <c r="F5348" i="1"/>
  <c r="F5349" i="1" a="1"/>
  <c r="F5349" i="1" s="1"/>
  <c r="F5350" i="1" a="1"/>
  <c r="F5350" i="1" s="1"/>
  <c r="F5351" i="1" a="1"/>
  <c r="F5351" i="1" s="1"/>
  <c r="F5352" i="1" a="1"/>
  <c r="F5352" i="1" s="1"/>
  <c r="F5353" i="1" a="1"/>
  <c r="F5353" i="1" s="1"/>
  <c r="F5354" i="1" a="1"/>
  <c r="F5354" i="1" s="1"/>
  <c r="F5355" i="1" a="1"/>
  <c r="F5355" i="1" s="1"/>
  <c r="F5356" i="1" a="1"/>
  <c r="F5356" i="1" s="1"/>
  <c r="F5357" i="1" a="1"/>
  <c r="F5357" i="1"/>
  <c r="F5358" i="1" a="1"/>
  <c r="F5358" i="1" s="1"/>
  <c r="F5359" i="1" a="1"/>
  <c r="F5359" i="1" s="1"/>
  <c r="F5360" i="1" a="1"/>
  <c r="F5360" i="1"/>
  <c r="F5361" i="1" a="1"/>
  <c r="F5361" i="1" s="1"/>
  <c r="F5362" i="1" a="1"/>
  <c r="F5362" i="1" s="1"/>
  <c r="F5363" i="1" a="1"/>
  <c r="F5363" i="1" s="1"/>
  <c r="F5364" i="1" a="1"/>
  <c r="F5364" i="1" s="1"/>
  <c r="F5365" i="1" a="1"/>
  <c r="F5365" i="1"/>
  <c r="F5366" i="1" a="1"/>
  <c r="F5366" i="1"/>
  <c r="F5367" i="1" a="1"/>
  <c r="F5367" i="1" s="1"/>
  <c r="F5368" i="1" a="1"/>
  <c r="F5368" i="1" s="1"/>
  <c r="F5369" i="1" a="1"/>
  <c r="F5369" i="1"/>
  <c r="F5370" i="1" a="1"/>
  <c r="F5370" i="1" s="1"/>
  <c r="F5371" i="1" a="1"/>
  <c r="F5371" i="1" s="1"/>
  <c r="F5372" i="1" a="1"/>
  <c r="F5372" i="1" s="1"/>
  <c r="F5373" i="1" a="1"/>
  <c r="F5373" i="1" s="1"/>
  <c r="F5374" i="1" a="1"/>
  <c r="F5374" i="1"/>
  <c r="F5375" i="1" a="1"/>
  <c r="F5375" i="1" s="1"/>
  <c r="F5376" i="1" a="1"/>
  <c r="F5376" i="1" s="1"/>
  <c r="F5377" i="1" a="1"/>
  <c r="F5377" i="1" s="1"/>
  <c r="F5378" i="1" a="1"/>
  <c r="F5378" i="1"/>
  <c r="F5379" i="1" a="1"/>
  <c r="F5379" i="1" s="1"/>
  <c r="F5380" i="1" a="1"/>
  <c r="F5380" i="1"/>
  <c r="F5381" i="1" a="1"/>
  <c r="F5381" i="1"/>
  <c r="F5382" i="1" a="1"/>
  <c r="F5382" i="1" s="1"/>
  <c r="F5383" i="1" a="1"/>
  <c r="F5383" i="1" s="1"/>
  <c r="F5384" i="1" a="1"/>
  <c r="F5384" i="1" s="1"/>
  <c r="F5385" i="1" a="1"/>
  <c r="F5385" i="1" s="1"/>
  <c r="F5386" i="1" a="1"/>
  <c r="F5386" i="1" s="1"/>
  <c r="F5387" i="1" a="1"/>
  <c r="F5387" i="1" s="1"/>
  <c r="F5388" i="1" a="1"/>
  <c r="F5388" i="1"/>
  <c r="F5389" i="1" a="1"/>
  <c r="F5389" i="1"/>
  <c r="F5390" i="1" a="1"/>
  <c r="F5390" i="1"/>
  <c r="F5391" i="1" a="1"/>
  <c r="F5391" i="1" s="1"/>
  <c r="F5392" i="1" a="1"/>
  <c r="F5392" i="1"/>
  <c r="F5393" i="1" a="1"/>
  <c r="F5393" i="1" s="1"/>
  <c r="F5394" i="1" a="1"/>
  <c r="F5394" i="1" s="1"/>
  <c r="F5395" i="1" a="1"/>
  <c r="F5395" i="1" s="1"/>
  <c r="F5396" i="1" a="1"/>
  <c r="F5396" i="1" s="1"/>
  <c r="F5397" i="1" a="1"/>
  <c r="F5397" i="1"/>
  <c r="F5398" i="1" a="1"/>
  <c r="F5398" i="1"/>
  <c r="F5399" i="1" a="1"/>
  <c r="F5399" i="1" s="1"/>
  <c r="F5400" i="1" a="1"/>
  <c r="F5400" i="1" s="1"/>
  <c r="F5401" i="1" a="1"/>
  <c r="F5401" i="1"/>
  <c r="F5402" i="1" a="1"/>
  <c r="F5402" i="1" s="1"/>
  <c r="F5403" i="1" a="1"/>
  <c r="F5403" i="1" s="1"/>
  <c r="F5404" i="1" a="1"/>
  <c r="F5404" i="1"/>
  <c r="F5405" i="1" a="1"/>
  <c r="F5405" i="1" s="1"/>
  <c r="F5406" i="1" a="1"/>
  <c r="F5406" i="1"/>
  <c r="F5407" i="1" a="1"/>
  <c r="F5407" i="1" s="1"/>
  <c r="F5408" i="1" a="1"/>
  <c r="F5408" i="1" s="1"/>
  <c r="F5409" i="1" a="1"/>
  <c r="F5409" i="1" s="1"/>
  <c r="F5410" i="1" a="1"/>
  <c r="F5410" i="1"/>
  <c r="F5411" i="1" a="1"/>
  <c r="F5411" i="1" s="1"/>
  <c r="F5412" i="1" a="1"/>
  <c r="F5412" i="1"/>
  <c r="F5413" i="1" a="1"/>
  <c r="F5413" i="1"/>
  <c r="F5414" i="1" a="1"/>
  <c r="F5414" i="1" s="1"/>
  <c r="F5415" i="1" a="1"/>
  <c r="F5415" i="1" s="1"/>
  <c r="F5416" i="1" a="1"/>
  <c r="F5416" i="1" s="1"/>
  <c r="F5417" i="1" a="1"/>
  <c r="F5417" i="1" s="1"/>
  <c r="F5418" i="1" a="1"/>
  <c r="F5418" i="1" s="1"/>
  <c r="F5419" i="1" a="1"/>
  <c r="F5419" i="1" s="1"/>
  <c r="F5420" i="1" a="1"/>
  <c r="F5420" i="1"/>
  <c r="F5421" i="1" a="1"/>
  <c r="F5421" i="1"/>
  <c r="F5422" i="1" a="1"/>
  <c r="F5422" i="1"/>
  <c r="F5423" i="1" a="1"/>
  <c r="F5423" i="1" s="1"/>
  <c r="F5424" i="1" a="1"/>
  <c r="F5424" i="1"/>
  <c r="F5425" i="1" a="1"/>
  <c r="F5425" i="1" s="1"/>
  <c r="F5426" i="1" a="1"/>
  <c r="F5426" i="1" s="1"/>
  <c r="F5427" i="1" a="1"/>
  <c r="F5427" i="1" s="1"/>
  <c r="F5428" i="1" a="1"/>
  <c r="F5428" i="1" s="1"/>
  <c r="F5429" i="1" a="1"/>
  <c r="F5429" i="1"/>
  <c r="F5430" i="1" a="1"/>
  <c r="F5430" i="1"/>
  <c r="F5431" i="1" a="1"/>
  <c r="F5431" i="1" s="1"/>
  <c r="F5432" i="1" a="1"/>
  <c r="F5432" i="1" s="1"/>
  <c r="F5433" i="1" a="1"/>
  <c r="F5433" i="1"/>
  <c r="F5434" i="1" a="1"/>
  <c r="F5434" i="1" s="1"/>
  <c r="F5435" i="1" a="1"/>
  <c r="F5435" i="1" s="1"/>
  <c r="F5436" i="1" a="1"/>
  <c r="F5436" i="1" s="1"/>
  <c r="F5437" i="1" a="1"/>
  <c r="F5437" i="1" s="1"/>
  <c r="F5438" i="1" a="1"/>
  <c r="F5438" i="1"/>
  <c r="F5439" i="1" a="1"/>
  <c r="F5439" i="1" s="1"/>
  <c r="F5440" i="1" a="1"/>
  <c r="F5440" i="1" s="1"/>
  <c r="F5441" i="1" a="1"/>
  <c r="F5441" i="1" s="1"/>
  <c r="F5442" i="1" a="1"/>
  <c r="F5442" i="1"/>
  <c r="F5443" i="1" a="1"/>
  <c r="F5443" i="1" s="1"/>
  <c r="F5444" i="1" a="1"/>
  <c r="F5444" i="1"/>
  <c r="F5445" i="1" a="1"/>
  <c r="F5445" i="1" s="1"/>
  <c r="F5446" i="1" a="1"/>
  <c r="F5446" i="1" s="1"/>
  <c r="F5447" i="1" a="1"/>
  <c r="F5447" i="1" s="1"/>
  <c r="F5448" i="1" a="1"/>
  <c r="F5448" i="1" s="1"/>
  <c r="F5449" i="1" a="1"/>
  <c r="F5449" i="1" s="1"/>
  <c r="F5450" i="1" a="1"/>
  <c r="F5450" i="1" s="1"/>
  <c r="F5451" i="1" a="1"/>
  <c r="F5451" i="1" s="1"/>
  <c r="F5452" i="1" a="1"/>
  <c r="F5452" i="1"/>
  <c r="F5453" i="1" a="1"/>
  <c r="F5453" i="1"/>
  <c r="F5454" i="1" a="1"/>
  <c r="F5454" i="1" s="1"/>
  <c r="F5455" i="1" a="1"/>
  <c r="F5455" i="1" s="1"/>
  <c r="F5456" i="1" a="1"/>
  <c r="F5456" i="1"/>
  <c r="F5457" i="1" a="1"/>
  <c r="F5457" i="1" s="1"/>
  <c r="F5458" i="1" a="1"/>
  <c r="F5458" i="1" s="1"/>
  <c r="F5459" i="1" a="1"/>
  <c r="F5459" i="1" s="1"/>
  <c r="F5460" i="1" a="1"/>
  <c r="F5460" i="1" s="1"/>
  <c r="F5461" i="1" a="1"/>
  <c r="F5461" i="1"/>
  <c r="F5462" i="1" a="1"/>
  <c r="F5462" i="1"/>
  <c r="F5463" i="1" a="1"/>
  <c r="F5463" i="1" s="1"/>
  <c r="F5464" i="1" a="1"/>
  <c r="F5464" i="1"/>
  <c r="F5465" i="1" a="1"/>
  <c r="F5465" i="1"/>
  <c r="F5466" i="1" a="1"/>
  <c r="F5466" i="1" s="1"/>
  <c r="F5467" i="1" a="1"/>
  <c r="F5467" i="1" s="1"/>
  <c r="F5468" i="1" a="1"/>
  <c r="F5468" i="1" s="1"/>
  <c r="F5469" i="1" a="1"/>
  <c r="F5469" i="1" s="1"/>
  <c r="F5470" i="1" a="1"/>
  <c r="F5470" i="1"/>
  <c r="F5471" i="1" a="1"/>
  <c r="F5471" i="1" s="1"/>
  <c r="F5472" i="1" a="1"/>
  <c r="F5472" i="1" s="1"/>
  <c r="F5473" i="1" a="1"/>
  <c r="F5473" i="1"/>
  <c r="F5474" i="1" a="1"/>
  <c r="F5474" i="1"/>
  <c r="F5475" i="1" a="1"/>
  <c r="F5475" i="1" s="1"/>
  <c r="F5476" i="1" a="1"/>
  <c r="F5476" i="1"/>
  <c r="F5477" i="1" a="1"/>
  <c r="F5477" i="1" s="1"/>
  <c r="F5478" i="1" a="1"/>
  <c r="F5478" i="1" s="1"/>
  <c r="F5479" i="1" a="1"/>
  <c r="F5479" i="1" s="1"/>
  <c r="F5480" i="1" a="1"/>
  <c r="F5480" i="1" s="1"/>
  <c r="F5481" i="1" a="1"/>
  <c r="F5481" i="1" s="1"/>
  <c r="F5482" i="1" a="1"/>
  <c r="F5482" i="1"/>
  <c r="F5483" i="1" a="1"/>
  <c r="F5483" i="1" s="1"/>
  <c r="F5484" i="1" a="1"/>
  <c r="F5484" i="1"/>
  <c r="F5485" i="1" a="1"/>
  <c r="F5485" i="1"/>
  <c r="F5486" i="1" a="1"/>
  <c r="F5486" i="1" s="1"/>
  <c r="F5487" i="1" a="1"/>
  <c r="F5487" i="1" s="1"/>
  <c r="F5488" i="1" a="1"/>
  <c r="F5488" i="1"/>
  <c r="F5489" i="1" a="1"/>
  <c r="F5489" i="1" s="1"/>
  <c r="F5490" i="1" a="1"/>
  <c r="F5490" i="1" s="1"/>
  <c r="F5491" i="1" a="1"/>
  <c r="F5491" i="1" s="1"/>
  <c r="F5492" i="1" a="1"/>
  <c r="F5492" i="1" s="1"/>
  <c r="F5493" i="1" a="1"/>
  <c r="F5493" i="1"/>
  <c r="F5494" i="1" a="1"/>
  <c r="F5494" i="1"/>
  <c r="F5495" i="1" a="1"/>
  <c r="F5495" i="1" s="1"/>
  <c r="F5496" i="1" a="1"/>
  <c r="F5496" i="1"/>
  <c r="F5497" i="1" a="1"/>
  <c r="F5497" i="1"/>
  <c r="F5498" i="1" a="1"/>
  <c r="F5498" i="1" s="1"/>
  <c r="F5499" i="1" a="1"/>
  <c r="F5499" i="1" s="1"/>
  <c r="F5500" i="1" a="1"/>
  <c r="F5500" i="1" s="1"/>
  <c r="F5501" i="1" a="1"/>
  <c r="F5501" i="1" s="1"/>
  <c r="F5502" i="1" a="1"/>
  <c r="F5502" i="1"/>
  <c r="F5503" i="1" a="1"/>
  <c r="F5503" i="1" s="1"/>
  <c r="F5504" i="1" a="1"/>
  <c r="F5504" i="1" s="1"/>
  <c r="F5505" i="1" a="1"/>
  <c r="F5505" i="1"/>
  <c r="F5506" i="1" a="1"/>
  <c r="F5506" i="1"/>
  <c r="F5507" i="1" a="1"/>
  <c r="F5507" i="1" s="1"/>
  <c r="F5508" i="1" a="1"/>
  <c r="F5508" i="1"/>
  <c r="F5509" i="1" a="1"/>
  <c r="F5509" i="1"/>
  <c r="F5510" i="1" a="1"/>
  <c r="F5510" i="1" s="1"/>
  <c r="F5511" i="1" a="1"/>
  <c r="F5511" i="1" s="1"/>
  <c r="F5512" i="1" a="1"/>
  <c r="F5512" i="1" s="1"/>
  <c r="F5513" i="1" a="1"/>
  <c r="F5513" i="1" s="1"/>
  <c r="F5514" i="1" a="1"/>
  <c r="F5514" i="1"/>
  <c r="F5515" i="1" a="1"/>
  <c r="F5515" i="1" s="1"/>
  <c r="F5516" i="1" a="1"/>
  <c r="F5516" i="1"/>
  <c r="F5517" i="1" a="1"/>
  <c r="F5517" i="1"/>
  <c r="F5518" i="1" a="1"/>
  <c r="F5518" i="1"/>
  <c r="F5519" i="1" a="1"/>
  <c r="F5519" i="1" s="1"/>
  <c r="F5520" i="1" a="1"/>
  <c r="F5520" i="1"/>
  <c r="F5521" i="1" a="1"/>
  <c r="F5521" i="1" s="1"/>
  <c r="F5522" i="1" a="1"/>
  <c r="F5522" i="1" s="1"/>
  <c r="F5523" i="1" a="1"/>
  <c r="F5523" i="1" s="1"/>
  <c r="F5524" i="1" a="1"/>
  <c r="F5524" i="1" s="1"/>
  <c r="F5525" i="1" a="1"/>
  <c r="F5525" i="1"/>
  <c r="F5526" i="1" a="1"/>
  <c r="F5526" i="1"/>
  <c r="F5527" i="1" a="1"/>
  <c r="F5527" i="1" s="1"/>
  <c r="F5528" i="1" a="1"/>
  <c r="F5528" i="1"/>
  <c r="F5529" i="1" a="1"/>
  <c r="F5529" i="1"/>
  <c r="F5530" i="1" a="1"/>
  <c r="F5530" i="1" s="1"/>
  <c r="F5531" i="1" a="1"/>
  <c r="F5531" i="1" s="1"/>
  <c r="F5532" i="1" a="1"/>
  <c r="F5532" i="1"/>
  <c r="F5533" i="1" a="1"/>
  <c r="F5533" i="1" s="1"/>
  <c r="F5534" i="1" a="1"/>
  <c r="F5534" i="1"/>
  <c r="F5535" i="1" a="1"/>
  <c r="F5535" i="1" s="1"/>
  <c r="F5536" i="1" a="1"/>
  <c r="F5536" i="1" s="1"/>
  <c r="F5537" i="1" a="1"/>
  <c r="F5537" i="1"/>
  <c r="F5538" i="1" a="1"/>
  <c r="F5538" i="1"/>
  <c r="F5539" i="1" a="1"/>
  <c r="F5539" i="1" s="1"/>
  <c r="F5540" i="1" a="1"/>
  <c r="F5540" i="1"/>
  <c r="F5541" i="1" a="1"/>
  <c r="F5541" i="1"/>
  <c r="F5542" i="1" a="1"/>
  <c r="F5542" i="1" s="1"/>
  <c r="F5543" i="1" a="1"/>
  <c r="F5543" i="1" s="1"/>
  <c r="F5544" i="1" a="1"/>
  <c r="F5544" i="1" s="1"/>
  <c r="F5545" i="1" a="1"/>
  <c r="F5545" i="1" s="1"/>
  <c r="F5546" i="1" a="1"/>
  <c r="F5546" i="1"/>
  <c r="F5547" i="1" a="1"/>
  <c r="F5547" i="1" s="1"/>
  <c r="F5548" i="1" a="1"/>
  <c r="F5548" i="1"/>
  <c r="F5549" i="1" a="1"/>
  <c r="F5549" i="1"/>
  <c r="F5550" i="1" a="1"/>
  <c r="F5550" i="1"/>
  <c r="F5551" i="1" a="1"/>
  <c r="F5551" i="1" s="1"/>
  <c r="F5552" i="1" a="1"/>
  <c r="F5552" i="1"/>
  <c r="F5553" i="1" a="1"/>
  <c r="F5553" i="1" s="1"/>
  <c r="F5554" i="1" a="1"/>
  <c r="F5554" i="1" s="1"/>
  <c r="F5555" i="1" a="1"/>
  <c r="F5555" i="1" s="1"/>
  <c r="F5556" i="1" a="1"/>
  <c r="F5556" i="1" s="1"/>
  <c r="F5557" i="1" a="1"/>
  <c r="F5557" i="1"/>
  <c r="F5558" i="1" a="1"/>
  <c r="F5558" i="1"/>
  <c r="F5559" i="1" a="1"/>
  <c r="F5559" i="1" s="1"/>
  <c r="F5560" i="1" a="1"/>
  <c r="F5560" i="1"/>
  <c r="F5561" i="1" a="1"/>
  <c r="F5561" i="1"/>
  <c r="F5562" i="1" a="1"/>
  <c r="F5562" i="1" s="1"/>
  <c r="F5563" i="1" a="1"/>
  <c r="F5563" i="1" s="1"/>
  <c r="F5564" i="1" a="1"/>
  <c r="F5564" i="1"/>
  <c r="F5565" i="1" a="1"/>
  <c r="F5565" i="1" s="1"/>
  <c r="F5566" i="1" a="1"/>
  <c r="F5566" i="1"/>
  <c r="F5567" i="1" a="1"/>
  <c r="F5567" i="1" s="1"/>
  <c r="F5568" i="1" a="1"/>
  <c r="F5568" i="1" s="1"/>
  <c r="F5569" i="1" a="1"/>
  <c r="F5569" i="1"/>
  <c r="F5570" i="1" a="1"/>
  <c r="F5570" i="1"/>
  <c r="F5571" i="1" a="1"/>
  <c r="F5571" i="1" s="1"/>
  <c r="F5572" i="1" a="1"/>
  <c r="F5572" i="1"/>
  <c r="F5573" i="1" a="1"/>
  <c r="F5573" i="1"/>
  <c r="F5574" i="1" a="1"/>
  <c r="F5574" i="1" s="1"/>
  <c r="F5575" i="1" a="1"/>
  <c r="F5575" i="1" s="1"/>
  <c r="F5576" i="1" a="1"/>
  <c r="F5576" i="1" s="1"/>
  <c r="F5577" i="1" a="1"/>
  <c r="F5577" i="1" s="1"/>
  <c r="F5578" i="1" a="1"/>
  <c r="F5578" i="1"/>
  <c r="F5579" i="1" a="1"/>
  <c r="F5579" i="1" s="1"/>
  <c r="F5580" i="1" a="1"/>
  <c r="F5580" i="1"/>
  <c r="F5581" i="1" a="1"/>
  <c r="F5581" i="1"/>
  <c r="F5582" i="1" a="1"/>
  <c r="F5582" i="1"/>
  <c r="F5583" i="1" a="1"/>
  <c r="F5583" i="1" s="1"/>
  <c r="F5584" i="1" a="1"/>
  <c r="F5584" i="1"/>
  <c r="F5585" i="1" a="1"/>
  <c r="F5585" i="1" s="1"/>
  <c r="F5586" i="1" a="1"/>
  <c r="F5586" i="1" s="1"/>
  <c r="F5587" i="1" a="1"/>
  <c r="F5587" i="1" s="1"/>
  <c r="F5588" i="1" a="1"/>
  <c r="F5588" i="1" s="1"/>
  <c r="F5589" i="1" a="1"/>
  <c r="F5589" i="1"/>
  <c r="F5590" i="1" a="1"/>
  <c r="F5590" i="1"/>
  <c r="F5591" i="1" a="1"/>
  <c r="F5591" i="1" s="1"/>
  <c r="F5592" i="1" a="1"/>
  <c r="F5592" i="1"/>
  <c r="F5593" i="1" a="1"/>
  <c r="F5593" i="1"/>
  <c r="F5594" i="1" a="1"/>
  <c r="F5594" i="1" s="1"/>
  <c r="F5595" i="1" a="1"/>
  <c r="F5595" i="1" s="1"/>
  <c r="F5596" i="1" a="1"/>
  <c r="F5596" i="1"/>
  <c r="F5597" i="1" a="1"/>
  <c r="F5597" i="1" s="1"/>
  <c r="F5598" i="1" a="1"/>
  <c r="F5598" i="1"/>
  <c r="F5599" i="1" a="1"/>
  <c r="F5599" i="1" s="1"/>
  <c r="F5600" i="1" a="1"/>
  <c r="F5600" i="1" s="1"/>
  <c r="F5601" i="1" a="1"/>
  <c r="F5601" i="1"/>
  <c r="F5602" i="1" a="1"/>
  <c r="F5602" i="1"/>
  <c r="F5603" i="1" a="1"/>
  <c r="F5603" i="1" s="1"/>
  <c r="F5604" i="1" a="1"/>
  <c r="F5604" i="1"/>
  <c r="F5605" i="1" a="1"/>
  <c r="F5605" i="1"/>
  <c r="F5606" i="1" a="1"/>
  <c r="F5606" i="1" s="1"/>
  <c r="F5607" i="1" a="1"/>
  <c r="F5607" i="1" s="1"/>
  <c r="F5608" i="1" a="1"/>
  <c r="F5608" i="1" s="1"/>
  <c r="F5609" i="1" a="1"/>
  <c r="F5609" i="1" s="1"/>
  <c r="F5610" i="1" a="1"/>
  <c r="F5610" i="1"/>
  <c r="F5611" i="1" a="1"/>
  <c r="F5611" i="1" s="1"/>
  <c r="F5612" i="1" a="1"/>
  <c r="F5612" i="1"/>
  <c r="F5613" i="1" a="1"/>
  <c r="F5613" i="1"/>
  <c r="F5614" i="1" a="1"/>
  <c r="F5614" i="1"/>
  <c r="F5615" i="1" a="1"/>
  <c r="F5615" i="1" s="1"/>
  <c r="F5616" i="1" a="1"/>
  <c r="F5616" i="1"/>
  <c r="F5617" i="1" a="1"/>
  <c r="F5617" i="1" s="1"/>
  <c r="F5618" i="1" a="1"/>
  <c r="F5618" i="1" s="1"/>
  <c r="F5619" i="1" a="1"/>
  <c r="F5619" i="1" s="1"/>
  <c r="F5620" i="1" a="1"/>
  <c r="F5620" i="1" s="1"/>
  <c r="F5621" i="1" a="1"/>
  <c r="F5621" i="1"/>
  <c r="F5622" i="1" a="1"/>
  <c r="F5622" i="1"/>
  <c r="F5623" i="1" a="1"/>
  <c r="F5623" i="1" s="1"/>
  <c r="F5624" i="1" a="1"/>
  <c r="F5624" i="1"/>
  <c r="F5625" i="1" a="1"/>
  <c r="F5625" i="1"/>
  <c r="F5626" i="1" a="1"/>
  <c r="F5626" i="1" s="1"/>
  <c r="F5627" i="1" a="1"/>
  <c r="F5627" i="1" s="1"/>
  <c r="F5628" i="1" a="1"/>
  <c r="F5628" i="1"/>
  <c r="F5629" i="1" a="1"/>
  <c r="F5629" i="1" s="1"/>
  <c r="F5630" i="1" a="1"/>
  <c r="F5630" i="1"/>
  <c r="F5631" i="1" a="1"/>
  <c r="F5631" i="1" s="1"/>
  <c r="F5632" i="1" a="1"/>
  <c r="F5632" i="1" s="1"/>
  <c r="F5633" i="1" a="1"/>
  <c r="F5633" i="1"/>
  <c r="F5634" i="1" a="1"/>
  <c r="F5634" i="1"/>
  <c r="F5635" i="1" a="1"/>
  <c r="F5635" i="1" s="1"/>
  <c r="F5636" i="1" a="1"/>
  <c r="F5636" i="1"/>
  <c r="F5637" i="1" a="1"/>
  <c r="F5637" i="1"/>
  <c r="F5638" i="1" a="1"/>
  <c r="F5638" i="1" s="1"/>
  <c r="F5639" i="1" a="1"/>
  <c r="F5639" i="1" s="1"/>
  <c r="F5640" i="1" a="1"/>
  <c r="F5640" i="1" s="1"/>
  <c r="F5641" i="1" a="1"/>
  <c r="F5641" i="1" s="1"/>
  <c r="F5642" i="1" a="1"/>
  <c r="F5642" i="1"/>
  <c r="F5643" i="1" a="1"/>
  <c r="F5643" i="1" s="1"/>
  <c r="F5644" i="1" a="1"/>
  <c r="F5644" i="1"/>
  <c r="F5645" i="1" a="1"/>
  <c r="F5645" i="1"/>
  <c r="F5646" i="1" a="1"/>
  <c r="F5646" i="1"/>
  <c r="F5647" i="1" a="1"/>
  <c r="F5647" i="1" s="1"/>
  <c r="F5648" i="1" a="1"/>
  <c r="F5648" i="1" s="1"/>
  <c r="F5649" i="1" a="1"/>
  <c r="F5649" i="1" s="1"/>
  <c r="F5650" i="1" a="1"/>
  <c r="F5650" i="1" s="1"/>
  <c r="F5651" i="1" a="1"/>
  <c r="F5651" i="1" s="1"/>
  <c r="F5652" i="1" a="1"/>
  <c r="F5652" i="1" s="1"/>
  <c r="F5653" i="1" a="1"/>
  <c r="F5653" i="1"/>
  <c r="F5654" i="1" a="1"/>
  <c r="F5654" i="1"/>
  <c r="F5655" i="1" a="1"/>
  <c r="F5655" i="1" s="1"/>
  <c r="F5656" i="1" a="1"/>
  <c r="F5656" i="1"/>
  <c r="F5657" i="1" a="1"/>
  <c r="F5657" i="1" s="1"/>
  <c r="F5658" i="1" a="1"/>
  <c r="F5658" i="1" s="1"/>
  <c r="F5659" i="1" a="1"/>
  <c r="F5659" i="1" s="1"/>
  <c r="F5660" i="1" a="1"/>
  <c r="F5660" i="1"/>
  <c r="F5661" i="1" a="1"/>
  <c r="F5661" i="1" s="1"/>
  <c r="F5662" i="1" a="1"/>
  <c r="F5662" i="1"/>
  <c r="F5663" i="1" a="1"/>
  <c r="F5663" i="1" s="1"/>
  <c r="F5664" i="1" a="1"/>
  <c r="F5664" i="1" s="1"/>
  <c r="F5665" i="1" a="1"/>
  <c r="F5665" i="1"/>
  <c r="F5666" i="1" a="1"/>
  <c r="F5666" i="1" s="1"/>
  <c r="F5667" i="1" a="1"/>
  <c r="F5667" i="1" s="1"/>
  <c r="F5668" i="1" a="1"/>
  <c r="F5668" i="1"/>
  <c r="F5669" i="1" a="1"/>
  <c r="F5669" i="1"/>
  <c r="F5670" i="1" a="1"/>
  <c r="F5670" i="1" s="1"/>
  <c r="F5671" i="1" a="1"/>
  <c r="F5671" i="1" s="1"/>
  <c r="F5672" i="1" a="1"/>
  <c r="F5672" i="1" s="1"/>
  <c r="F5673" i="1" a="1"/>
  <c r="F5673" i="1" s="1"/>
  <c r="F5674" i="1" a="1"/>
  <c r="F5674" i="1"/>
  <c r="F5675" i="1" a="1"/>
  <c r="F5675" i="1" s="1"/>
  <c r="F5676" i="1" a="1"/>
  <c r="F5676" i="1"/>
  <c r="F5677" i="1" a="1"/>
  <c r="F5677" i="1"/>
  <c r="F5678" i="1" a="1"/>
  <c r="F5678" i="1"/>
  <c r="F5679" i="1" a="1"/>
  <c r="F5679" i="1" s="1"/>
  <c r="F5680" i="1" a="1"/>
  <c r="F5680" i="1" s="1"/>
  <c r="F5681" i="1" a="1"/>
  <c r="F5681" i="1" s="1"/>
  <c r="F5682" i="1" a="1"/>
  <c r="F5682" i="1" s="1"/>
  <c r="F5683" i="1" a="1"/>
  <c r="F5683" i="1" s="1"/>
  <c r="F5684" i="1" a="1"/>
  <c r="F5684" i="1" s="1"/>
  <c r="F5685" i="1" a="1"/>
  <c r="F5685" i="1"/>
  <c r="F5686" i="1" a="1"/>
  <c r="F5686" i="1"/>
  <c r="F5687" i="1" a="1"/>
  <c r="F5687" i="1" s="1"/>
  <c r="F5688" i="1" a="1"/>
  <c r="F5688" i="1"/>
  <c r="F5689" i="1" a="1"/>
  <c r="F5689" i="1" s="1"/>
  <c r="F5690" i="1" a="1"/>
  <c r="F5690" i="1" s="1"/>
  <c r="F5691" i="1" a="1"/>
  <c r="F5691" i="1" s="1"/>
  <c r="F5692" i="1" a="1"/>
  <c r="F5692" i="1"/>
  <c r="F5693" i="1" a="1"/>
  <c r="F5693" i="1" s="1"/>
  <c r="F5694" i="1" a="1"/>
  <c r="F5694" i="1"/>
  <c r="F5695" i="1" a="1"/>
  <c r="F5695" i="1" s="1"/>
  <c r="F5696" i="1" a="1"/>
  <c r="F5696" i="1" s="1"/>
  <c r="F5697" i="1" a="1"/>
  <c r="F5697" i="1"/>
  <c r="F5698" i="1" a="1"/>
  <c r="F5698" i="1" s="1"/>
  <c r="F5699" i="1" a="1"/>
  <c r="F5699" i="1" s="1"/>
  <c r="F5700" i="1" a="1"/>
  <c r="F5700" i="1"/>
  <c r="F5701" i="1" a="1"/>
  <c r="F5701" i="1"/>
  <c r="F5702" i="1" a="1"/>
  <c r="F5702" i="1" s="1"/>
  <c r="F5703" i="1" a="1"/>
  <c r="F5703" i="1" s="1"/>
  <c r="F5704" i="1" a="1"/>
  <c r="F5704" i="1" s="1"/>
  <c r="F5705" i="1" a="1"/>
  <c r="F5705" i="1" s="1"/>
  <c r="F5706" i="1" a="1"/>
  <c r="F5706" i="1"/>
  <c r="F5707" i="1" a="1"/>
  <c r="F5707" i="1" s="1"/>
  <c r="F5708" i="1" a="1"/>
  <c r="F5708" i="1"/>
  <c r="F5709" i="1" a="1"/>
  <c r="F5709" i="1"/>
  <c r="F5710" i="1" a="1"/>
  <c r="F5710" i="1"/>
  <c r="F5711" i="1" a="1"/>
  <c r="F5711" i="1" s="1"/>
  <c r="F5712" i="1" a="1"/>
  <c r="F5712" i="1" s="1"/>
  <c r="F5713" i="1" a="1"/>
  <c r="F5713" i="1" s="1"/>
  <c r="F5714" i="1" a="1"/>
  <c r="F5714" i="1" s="1"/>
  <c r="F5715" i="1" a="1"/>
  <c r="F5715" i="1" s="1"/>
  <c r="F5716" i="1" a="1"/>
  <c r="F5716" i="1" s="1"/>
  <c r="F5717" i="1" a="1"/>
  <c r="F5717" i="1"/>
  <c r="F5718" i="1" a="1"/>
  <c r="F5718" i="1"/>
  <c r="F5719" i="1" a="1"/>
  <c r="F5719" i="1" s="1"/>
  <c r="F5720" i="1" a="1"/>
  <c r="F5720" i="1"/>
  <c r="F5721" i="1" a="1"/>
  <c r="F5721" i="1" s="1"/>
  <c r="F5722" i="1" a="1"/>
  <c r="F5722" i="1" s="1"/>
  <c r="F5723" i="1" a="1"/>
  <c r="F5723" i="1" s="1"/>
  <c r="F5724" i="1" a="1"/>
  <c r="F5724" i="1"/>
  <c r="F5725" i="1" a="1"/>
  <c r="F5725" i="1" s="1"/>
  <c r="F5726" i="1" a="1"/>
  <c r="F5726" i="1"/>
  <c r="F5727" i="1" a="1"/>
  <c r="F5727" i="1" s="1"/>
  <c r="F5728" i="1" a="1"/>
  <c r="F5728" i="1" s="1"/>
  <c r="F5729" i="1" a="1"/>
  <c r="F5729" i="1"/>
  <c r="F5730" i="1" a="1"/>
  <c r="F5730" i="1" s="1"/>
  <c r="F5731" i="1" a="1"/>
  <c r="F5731" i="1" s="1"/>
  <c r="F5732" i="1" a="1"/>
  <c r="F5732" i="1"/>
  <c r="F5733" i="1" a="1"/>
  <c r="F5733" i="1"/>
  <c r="F5734" i="1" a="1"/>
  <c r="F5734" i="1" s="1"/>
  <c r="F5735" i="1" a="1"/>
  <c r="F5735" i="1" s="1"/>
  <c r="F5736" i="1" a="1"/>
  <c r="F5736" i="1" s="1"/>
  <c r="F5737" i="1" a="1"/>
  <c r="F5737" i="1" s="1"/>
  <c r="F5738" i="1" a="1"/>
  <c r="F5738" i="1"/>
  <c r="F5739" i="1" a="1"/>
  <c r="F5739" i="1" s="1"/>
  <c r="F5740" i="1" a="1"/>
  <c r="F5740" i="1"/>
  <c r="F5741" i="1" a="1"/>
  <c r="F5741" i="1"/>
  <c r="F5742" i="1" a="1"/>
  <c r="F5742" i="1"/>
  <c r="F5743" i="1" a="1"/>
  <c r="F5743" i="1" s="1"/>
  <c r="F5744" i="1" a="1"/>
  <c r="F5744" i="1" s="1"/>
  <c r="F5745" i="1" a="1"/>
  <c r="F5745" i="1" s="1"/>
  <c r="F5746" i="1" a="1"/>
  <c r="F5746" i="1" s="1"/>
  <c r="F5747" i="1" a="1"/>
  <c r="F5747" i="1" s="1"/>
  <c r="F5748" i="1" a="1"/>
  <c r="F5748" i="1" s="1"/>
  <c r="F5749" i="1" a="1"/>
  <c r="F5749" i="1"/>
  <c r="F5750" i="1" a="1"/>
  <c r="F5750" i="1"/>
  <c r="F5751" i="1" a="1"/>
  <c r="F5751" i="1" s="1"/>
  <c r="F5752" i="1" a="1"/>
  <c r="F5752" i="1"/>
  <c r="F5753" i="1" a="1"/>
  <c r="F5753" i="1" s="1"/>
  <c r="F5754" i="1" a="1"/>
  <c r="F5754" i="1" s="1"/>
  <c r="F5755" i="1" a="1"/>
  <c r="F5755" i="1" s="1"/>
  <c r="F5756" i="1" a="1"/>
  <c r="F5756" i="1"/>
  <c r="F5757" i="1" a="1"/>
  <c r="F5757" i="1" s="1"/>
  <c r="F5758" i="1" a="1"/>
  <c r="F5758" i="1"/>
  <c r="F5759" i="1" a="1"/>
  <c r="F5759" i="1" s="1"/>
  <c r="F5760" i="1" a="1"/>
  <c r="F5760" i="1" s="1"/>
  <c r="F5761" i="1" a="1"/>
  <c r="F5761" i="1"/>
  <c r="F5762" i="1" a="1"/>
  <c r="F5762" i="1" s="1"/>
  <c r="F5763" i="1" a="1"/>
  <c r="F5763" i="1" s="1"/>
  <c r="F5764" i="1" a="1"/>
  <c r="F5764" i="1"/>
  <c r="F5765" i="1" a="1"/>
  <c r="F5765" i="1"/>
  <c r="F5766" i="1" a="1"/>
  <c r="F5766" i="1" s="1"/>
  <c r="F5767" i="1" a="1"/>
  <c r="F5767" i="1" s="1"/>
  <c r="F5768" i="1" a="1"/>
  <c r="F5768" i="1" s="1"/>
  <c r="F5769" i="1" a="1"/>
  <c r="F5769" i="1" s="1"/>
  <c r="F5770" i="1" a="1"/>
  <c r="F5770" i="1"/>
  <c r="F5771" i="1" a="1"/>
  <c r="F5771" i="1" s="1"/>
  <c r="F5772" i="1" a="1"/>
  <c r="F5772" i="1"/>
  <c r="F5773" i="1" a="1"/>
  <c r="F5773" i="1"/>
  <c r="F5774" i="1" a="1"/>
  <c r="F5774" i="1"/>
  <c r="F5775" i="1" a="1"/>
  <c r="F5775" i="1" s="1"/>
  <c r="F5776" i="1" a="1"/>
  <c r="F5776" i="1" s="1"/>
  <c r="F5777" i="1" a="1"/>
  <c r="F5777" i="1" s="1"/>
  <c r="F5778" i="1" a="1"/>
  <c r="F5778" i="1" s="1"/>
  <c r="F5779" i="1" a="1"/>
  <c r="F5779" i="1" s="1"/>
  <c r="F5780" i="1" a="1"/>
  <c r="F5780" i="1" s="1"/>
  <c r="F5781" i="1" a="1"/>
  <c r="F5781" i="1"/>
  <c r="F5782" i="1" a="1"/>
  <c r="F5782" i="1"/>
  <c r="F5783" i="1" a="1"/>
  <c r="F5783" i="1" s="1"/>
  <c r="F5784" i="1" a="1"/>
  <c r="F5784" i="1"/>
  <c r="F5785" i="1" a="1"/>
  <c r="F5785" i="1" s="1"/>
  <c r="F5786" i="1" a="1"/>
  <c r="F5786" i="1" s="1"/>
  <c r="F5787" i="1" a="1"/>
  <c r="F5787" i="1" s="1"/>
  <c r="F5788" i="1" a="1"/>
  <c r="F5788" i="1"/>
  <c r="F5789" i="1" a="1"/>
  <c r="F5789" i="1" s="1"/>
  <c r="F5790" i="1" a="1"/>
  <c r="F5790" i="1"/>
  <c r="F5791" i="1" a="1"/>
  <c r="F5791" i="1" s="1"/>
  <c r="F5792" i="1" a="1"/>
  <c r="F5792" i="1" s="1"/>
  <c r="F5793" i="1" a="1"/>
  <c r="F5793" i="1"/>
  <c r="F5794" i="1" a="1"/>
  <c r="F5794" i="1" s="1"/>
  <c r="F5795" i="1" a="1"/>
  <c r="F5795" i="1" s="1"/>
  <c r="F5796" i="1" a="1"/>
  <c r="F5796" i="1"/>
  <c r="F5797" i="1" a="1"/>
  <c r="F5797" i="1"/>
  <c r="F5798" i="1" a="1"/>
  <c r="F5798" i="1" s="1"/>
  <c r="F5799" i="1" a="1"/>
  <c r="F5799" i="1" s="1"/>
  <c r="F5800" i="1" a="1"/>
  <c r="F5800" i="1" s="1"/>
  <c r="F5801" i="1" a="1"/>
  <c r="F5801" i="1" s="1"/>
  <c r="F5802" i="1" a="1"/>
  <c r="F5802" i="1"/>
  <c r="F5803" i="1" a="1"/>
  <c r="F5803" i="1" s="1"/>
  <c r="F5804" i="1" a="1"/>
  <c r="F5804" i="1"/>
  <c r="F5805" i="1" a="1"/>
  <c r="F5805" i="1"/>
  <c r="F5806" i="1" a="1"/>
  <c r="F5806" i="1"/>
  <c r="F5807" i="1" a="1"/>
  <c r="F5807" i="1" s="1"/>
  <c r="F5808" i="1" a="1"/>
  <c r="F5808" i="1" s="1"/>
  <c r="F5809" i="1" a="1"/>
  <c r="F5809" i="1" s="1"/>
  <c r="F5810" i="1" a="1"/>
  <c r="F5810" i="1" s="1"/>
  <c r="F5811" i="1" a="1"/>
  <c r="F5811" i="1" s="1"/>
  <c r="F5812" i="1" a="1"/>
  <c r="F5812" i="1" s="1"/>
  <c r="F5813" i="1" a="1"/>
  <c r="F5813" i="1"/>
  <c r="F5814" i="1" a="1"/>
  <c r="F5814" i="1"/>
  <c r="F5815" i="1" a="1"/>
  <c r="F5815" i="1" s="1"/>
  <c r="F5816" i="1" a="1"/>
  <c r="F5816" i="1"/>
  <c r="F5817" i="1" a="1"/>
  <c r="F5817" i="1" s="1"/>
  <c r="F5818" i="1" a="1"/>
  <c r="F5818" i="1" s="1"/>
  <c r="F5819" i="1" a="1"/>
  <c r="F5819" i="1" s="1"/>
  <c r="F5820" i="1" a="1"/>
  <c r="F5820" i="1"/>
  <c r="F5821" i="1" a="1"/>
  <c r="F5821" i="1" s="1"/>
  <c r="F5822" i="1" a="1"/>
  <c r="F5822" i="1"/>
  <c r="F5823" i="1" a="1"/>
  <c r="F5823" i="1" s="1"/>
  <c r="F5824" i="1" a="1"/>
  <c r="F5824" i="1" s="1"/>
  <c r="F5825" i="1" a="1"/>
  <c r="F5825" i="1"/>
  <c r="F5826" i="1" a="1"/>
  <c r="F5826" i="1" s="1"/>
  <c r="F5827" i="1" a="1"/>
  <c r="F5827" i="1" s="1"/>
  <c r="F5828" i="1" a="1"/>
  <c r="F5828" i="1"/>
  <c r="F5829" i="1" a="1"/>
  <c r="F5829" i="1"/>
  <c r="F5830" i="1" a="1"/>
  <c r="F5830" i="1" s="1"/>
  <c r="F5831" i="1" a="1"/>
  <c r="F5831" i="1" s="1"/>
  <c r="F5832" i="1" a="1"/>
  <c r="F5832" i="1" s="1"/>
  <c r="F5833" i="1" a="1"/>
  <c r="F5833" i="1" s="1"/>
  <c r="F5834" i="1" a="1"/>
  <c r="F5834" i="1"/>
  <c r="F5835" i="1" a="1"/>
  <c r="F5835" i="1" s="1"/>
  <c r="F5836" i="1" a="1"/>
  <c r="F5836" i="1"/>
  <c r="F5837" i="1" a="1"/>
  <c r="F5837" i="1"/>
  <c r="F5838" i="1" a="1"/>
  <c r="F5838" i="1"/>
  <c r="F5839" i="1" a="1"/>
  <c r="F5839" i="1" s="1"/>
  <c r="F5840" i="1" a="1"/>
  <c r="F5840" i="1" s="1"/>
  <c r="F5841" i="1" a="1"/>
  <c r="F5841" i="1" s="1"/>
  <c r="F5842" i="1" a="1"/>
  <c r="F5842" i="1" s="1"/>
  <c r="F5843" i="1" a="1"/>
  <c r="F5843" i="1" s="1"/>
  <c r="F5844" i="1" a="1"/>
  <c r="F5844" i="1" s="1"/>
  <c r="F5845" i="1" a="1"/>
  <c r="F5845" i="1"/>
  <c r="F5846" i="1" a="1"/>
  <c r="F5846" i="1"/>
  <c r="F5847" i="1" a="1"/>
  <c r="F5847" i="1" s="1"/>
  <c r="F5848" i="1" a="1"/>
  <c r="F5848" i="1"/>
  <c r="F5849" i="1" a="1"/>
  <c r="F5849" i="1" s="1"/>
  <c r="F5850" i="1" a="1"/>
  <c r="F5850" i="1" s="1"/>
  <c r="F5851" i="1" a="1"/>
  <c r="F5851" i="1" s="1"/>
  <c r="F5852" i="1" a="1"/>
  <c r="F5852" i="1"/>
  <c r="F5853" i="1" a="1"/>
  <c r="F5853" i="1"/>
  <c r="F5854" i="1" a="1"/>
  <c r="F5854" i="1"/>
  <c r="F5855" i="1" a="1"/>
  <c r="F5855" i="1" s="1"/>
  <c r="F5856" i="1" a="1"/>
  <c r="F5856" i="1" s="1"/>
  <c r="F5857" i="1" a="1"/>
  <c r="F5857" i="1"/>
  <c r="F5858" i="1" a="1"/>
  <c r="F5858" i="1" s="1"/>
  <c r="F5859" i="1" a="1"/>
  <c r="F5859" i="1" s="1"/>
  <c r="F5860" i="1" a="1"/>
  <c r="F5860" i="1"/>
  <c r="F5861" i="1" a="1"/>
  <c r="F5861" i="1"/>
  <c r="F5862" i="1" a="1"/>
  <c r="F5862" i="1"/>
  <c r="F5863" i="1" a="1"/>
  <c r="F5863" i="1" s="1"/>
  <c r="F5864" i="1" a="1"/>
  <c r="F5864" i="1" s="1"/>
  <c r="F5865" i="1" a="1"/>
  <c r="F5865" i="1" s="1"/>
  <c r="F5866" i="1" a="1"/>
  <c r="F5866" i="1"/>
  <c r="F5867" i="1" a="1"/>
  <c r="F5867" i="1" s="1"/>
  <c r="F5868" i="1" a="1"/>
  <c r="F5868" i="1"/>
  <c r="F5869" i="1" a="1"/>
  <c r="F5869" i="1"/>
  <c r="F5870" i="1" a="1"/>
  <c r="F5870" i="1"/>
  <c r="F5871" i="1" a="1"/>
  <c r="F5871" i="1" s="1"/>
  <c r="F5872" i="1" a="1"/>
  <c r="F5872" i="1" s="1"/>
  <c r="F5873" i="1" a="1"/>
  <c r="F5873" i="1" s="1"/>
  <c r="F5874" i="1" a="1"/>
  <c r="F5874" i="1" s="1"/>
  <c r="F5875" i="1" a="1"/>
  <c r="F5875" i="1" s="1"/>
  <c r="F5876" i="1" a="1"/>
  <c r="F5876" i="1"/>
  <c r="F5877" i="1" a="1"/>
  <c r="F5877" i="1"/>
  <c r="F5878" i="1" a="1"/>
  <c r="F5878" i="1"/>
  <c r="F5879" i="1" a="1"/>
  <c r="F5879" i="1" s="1"/>
  <c r="F5880" i="1" a="1"/>
  <c r="F5880" i="1"/>
  <c r="F5881" i="1" a="1"/>
  <c r="F5881" i="1" s="1"/>
  <c r="F5882" i="1" a="1"/>
  <c r="F5882" i="1" s="1"/>
  <c r="F5883" i="1" a="1"/>
  <c r="F5883" i="1" s="1"/>
  <c r="F5884" i="1" a="1"/>
  <c r="F5884" i="1"/>
  <c r="F5885" i="1" a="1"/>
  <c r="F5885" i="1"/>
  <c r="F5886" i="1" a="1"/>
  <c r="F5886" i="1"/>
  <c r="F5887" i="1" a="1"/>
  <c r="F5887" i="1" s="1"/>
  <c r="F5888" i="1" a="1"/>
  <c r="F5888" i="1" s="1"/>
  <c r="F5889" i="1" a="1"/>
  <c r="F5889" i="1"/>
  <c r="F5890" i="1" a="1"/>
  <c r="F5890" i="1" s="1"/>
  <c r="F5891" i="1" a="1"/>
  <c r="F5891" i="1" s="1"/>
  <c r="F5892" i="1" a="1"/>
  <c r="F5892" i="1"/>
  <c r="F5893" i="1" a="1"/>
  <c r="F5893" i="1"/>
  <c r="F5894" i="1" a="1"/>
  <c r="F5894" i="1"/>
  <c r="F5895" i="1" a="1"/>
  <c r="F5895" i="1" s="1"/>
  <c r="F5896" i="1" a="1"/>
  <c r="F5896" i="1" s="1"/>
  <c r="F5897" i="1" a="1"/>
  <c r="F5897" i="1" s="1"/>
  <c r="F5898" i="1" a="1"/>
  <c r="F5898" i="1"/>
  <c r="F5899" i="1" a="1"/>
  <c r="F5899" i="1" s="1"/>
  <c r="F5900" i="1" a="1"/>
  <c r="F5900" i="1"/>
  <c r="F5901" i="1" a="1"/>
  <c r="F5901" i="1"/>
  <c r="F5902" i="1" a="1"/>
  <c r="F5902" i="1"/>
  <c r="F5903" i="1" a="1"/>
  <c r="F5903" i="1" s="1"/>
  <c r="F5904" i="1" a="1"/>
  <c r="F5904" i="1" s="1"/>
  <c r="F5905" i="1" a="1"/>
  <c r="F5905" i="1" s="1"/>
  <c r="F5906" i="1" a="1"/>
  <c r="F5906" i="1" s="1"/>
  <c r="F5907" i="1" a="1"/>
  <c r="F5907" i="1" s="1"/>
  <c r="F5908" i="1" a="1"/>
  <c r="F5908" i="1"/>
  <c r="F5909" i="1" a="1"/>
  <c r="F5909" i="1"/>
  <c r="F5910" i="1" a="1"/>
  <c r="F5910" i="1"/>
  <c r="F5911" i="1" a="1"/>
  <c r="F5911" i="1" s="1"/>
  <c r="F5912" i="1" a="1"/>
  <c r="F5912" i="1"/>
  <c r="F5913" i="1" a="1"/>
  <c r="F5913" i="1" s="1"/>
  <c r="F5914" i="1" a="1"/>
  <c r="F5914" i="1" s="1"/>
  <c r="F5915" i="1" a="1"/>
  <c r="F5915" i="1" s="1"/>
  <c r="F5916" i="1" a="1"/>
  <c r="F5916" i="1"/>
  <c r="F5917" i="1" a="1"/>
  <c r="F5917" i="1"/>
  <c r="F5918" i="1" a="1"/>
  <c r="F5918" i="1"/>
  <c r="F5919" i="1" a="1"/>
  <c r="F5919" i="1" s="1"/>
  <c r="F5920" i="1" a="1"/>
  <c r="F5920" i="1" s="1"/>
  <c r="F5921" i="1" a="1"/>
  <c r="F5921" i="1"/>
  <c r="F5922" i="1" a="1"/>
  <c r="F5922" i="1" s="1"/>
  <c r="F5923" i="1" a="1"/>
  <c r="F5923" i="1" s="1"/>
  <c r="F5924" i="1" a="1"/>
  <c r="F5924" i="1"/>
  <c r="F5925" i="1" a="1"/>
  <c r="F5925" i="1"/>
  <c r="F5926" i="1" a="1"/>
  <c r="F5926" i="1"/>
  <c r="F5927" i="1" a="1"/>
  <c r="F5927" i="1" s="1"/>
  <c r="F5928" i="1" a="1"/>
  <c r="F5928" i="1" s="1"/>
  <c r="F5929" i="1" a="1"/>
  <c r="F5929" i="1" s="1"/>
  <c r="F5930" i="1" a="1"/>
  <c r="F5930" i="1"/>
  <c r="F5931" i="1" a="1"/>
  <c r="F5931" i="1" s="1"/>
  <c r="F5932" i="1" a="1"/>
  <c r="F5932" i="1"/>
  <c r="F5933" i="1" a="1"/>
  <c r="F5933" i="1"/>
  <c r="F5934" i="1" a="1"/>
  <c r="F5934" i="1"/>
  <c r="F5935" i="1" a="1"/>
  <c r="F5935" i="1" s="1"/>
  <c r="F5936" i="1" a="1"/>
  <c r="F5936" i="1" s="1"/>
  <c r="F5937" i="1" a="1"/>
  <c r="F5937" i="1" s="1"/>
  <c r="F5938" i="1" a="1"/>
  <c r="F5938" i="1" s="1"/>
  <c r="F5939" i="1" a="1"/>
  <c r="F5939" i="1" s="1"/>
  <c r="F5940" i="1" a="1"/>
  <c r="F5940" i="1"/>
  <c r="F5941" i="1" a="1"/>
  <c r="F5941" i="1"/>
  <c r="F5942" i="1" a="1"/>
  <c r="F5942" i="1"/>
  <c r="F5943" i="1" a="1"/>
  <c r="F5943" i="1" s="1"/>
  <c r="F5944" i="1" a="1"/>
  <c r="F5944" i="1"/>
  <c r="F5945" i="1" a="1"/>
  <c r="F5945" i="1" s="1"/>
  <c r="F5946" i="1" a="1"/>
  <c r="F5946" i="1" s="1"/>
  <c r="F5947" i="1" a="1"/>
  <c r="F5947" i="1" s="1"/>
  <c r="F5948" i="1" a="1"/>
  <c r="F5948" i="1"/>
  <c r="F5949" i="1" a="1"/>
  <c r="F5949" i="1"/>
  <c r="F5950" i="1" a="1"/>
  <c r="F5950" i="1"/>
  <c r="F5951" i="1" a="1"/>
  <c r="F5951" i="1" s="1"/>
  <c r="F5952" i="1" a="1"/>
  <c r="F5952" i="1" s="1"/>
  <c r="F5953" i="1" a="1"/>
  <c r="F5953" i="1"/>
  <c r="F5954" i="1" a="1"/>
  <c r="F5954" i="1" s="1"/>
  <c r="F5955" i="1" a="1"/>
  <c r="F5955" i="1" s="1"/>
  <c r="F5956" i="1" a="1"/>
  <c r="F5956" i="1"/>
  <c r="F5957" i="1" a="1"/>
  <c r="F5957" i="1"/>
  <c r="F5958" i="1" a="1"/>
  <c r="F5958" i="1"/>
  <c r="F5959" i="1" a="1"/>
  <c r="F5959" i="1" s="1"/>
  <c r="F5960" i="1" a="1"/>
  <c r="F5960" i="1" s="1"/>
  <c r="F5961" i="1" a="1"/>
  <c r="F5961" i="1" s="1"/>
  <c r="F5962" i="1" a="1"/>
  <c r="F5962" i="1"/>
  <c r="F5963" i="1" a="1"/>
  <c r="F5963" i="1" s="1"/>
  <c r="F5964" i="1" a="1"/>
  <c r="F5964" i="1"/>
  <c r="F5965" i="1" a="1"/>
  <c r="F5965" i="1"/>
  <c r="F5966" i="1" a="1"/>
  <c r="F5966" i="1"/>
  <c r="F5967" i="1" a="1"/>
  <c r="F5967" i="1" s="1"/>
  <c r="F5968" i="1" a="1"/>
  <c r="F5968" i="1" s="1"/>
  <c r="F5969" i="1" a="1"/>
  <c r="F5969" i="1" s="1"/>
  <c r="F5970" i="1" a="1"/>
  <c r="F5970" i="1" s="1"/>
  <c r="F5971" i="1" a="1"/>
  <c r="F5971" i="1" s="1"/>
  <c r="F5972" i="1" a="1"/>
  <c r="F5972" i="1"/>
  <c r="F5973" i="1" a="1"/>
  <c r="F5973" i="1"/>
  <c r="F5974" i="1" a="1"/>
  <c r="F5974" i="1"/>
  <c r="F5975" i="1" a="1"/>
  <c r="F5975" i="1" s="1"/>
  <c r="F5976" i="1" a="1"/>
  <c r="F5976" i="1"/>
  <c r="F5977" i="1" a="1"/>
  <c r="F5977" i="1" s="1"/>
  <c r="F5978" i="1" a="1"/>
  <c r="F5978" i="1" s="1"/>
  <c r="F5979" i="1" a="1"/>
  <c r="F5979" i="1" s="1"/>
  <c r="F5980" i="1" a="1"/>
  <c r="F5980" i="1"/>
  <c r="F5981" i="1" a="1"/>
  <c r="F5981" i="1"/>
  <c r="F5982" i="1" a="1"/>
  <c r="F5982" i="1"/>
  <c r="F5983" i="1" a="1"/>
  <c r="F5983" i="1" s="1"/>
  <c r="F5984" i="1" a="1"/>
  <c r="F5984" i="1" s="1"/>
  <c r="F5985" i="1" a="1"/>
  <c r="F5985" i="1" s="1"/>
  <c r="F5986" i="1" a="1"/>
  <c r="F5986" i="1" s="1"/>
  <c r="F5987" i="1" a="1"/>
  <c r="F5987" i="1" s="1"/>
  <c r="F5988" i="1" a="1"/>
  <c r="F5988" i="1"/>
  <c r="F5989" i="1" a="1"/>
  <c r="F5989" i="1"/>
  <c r="F5990" i="1" a="1"/>
  <c r="F5990" i="1"/>
  <c r="F5991" i="1" a="1"/>
  <c r="F5991" i="1" s="1"/>
  <c r="F5992" i="1" a="1"/>
  <c r="F5992" i="1" s="1"/>
  <c r="F5993" i="1" a="1"/>
  <c r="F5993" i="1" s="1"/>
  <c r="F5994" i="1" a="1"/>
  <c r="F5994" i="1" s="1"/>
  <c r="F5995" i="1" a="1"/>
  <c r="F5995" i="1" s="1"/>
  <c r="F5996" i="1" a="1"/>
  <c r="F5996" i="1"/>
  <c r="F5997" i="1" a="1"/>
  <c r="F5997" i="1"/>
  <c r="F5998" i="1" a="1"/>
  <c r="F5998" i="1"/>
  <c r="F5999" i="1" a="1"/>
  <c r="F5999" i="1" s="1"/>
  <c r="F6000" i="1" a="1"/>
  <c r="F6000" i="1" s="1"/>
  <c r="F6001" i="1" a="1"/>
  <c r="F6001" i="1" s="1"/>
  <c r="F6002" i="1" a="1"/>
  <c r="F6002" i="1" s="1"/>
  <c r="F6003" i="1" a="1"/>
  <c r="F6003" i="1" s="1"/>
  <c r="F6004" i="1" a="1"/>
  <c r="F6004" i="1"/>
  <c r="F6005" i="1" a="1"/>
  <c r="F6005" i="1"/>
  <c r="F6006" i="1" a="1"/>
  <c r="F6006" i="1"/>
  <c r="F6007" i="1" a="1"/>
  <c r="F6007" i="1" s="1"/>
  <c r="F6008" i="1" a="1"/>
  <c r="F6008" i="1" s="1"/>
  <c r="F6009" i="1" a="1"/>
  <c r="F6009" i="1" s="1"/>
  <c r="F6010" i="1" a="1"/>
  <c r="F6010" i="1" s="1"/>
  <c r="F6011" i="1" a="1"/>
  <c r="F6011" i="1" s="1"/>
  <c r="F6012" i="1" a="1"/>
  <c r="F6012" i="1"/>
  <c r="F6013" i="1" a="1"/>
  <c r="F6013" i="1"/>
  <c r="F6014" i="1" a="1"/>
  <c r="F6014" i="1"/>
  <c r="F6015" i="1" a="1"/>
  <c r="F6015" i="1" s="1"/>
  <c r="F6016" i="1" a="1"/>
  <c r="F6016" i="1" s="1"/>
  <c r="F6017" i="1" a="1"/>
  <c r="F6017" i="1" s="1"/>
  <c r="F6018" i="1" a="1"/>
  <c r="F6018" i="1" s="1"/>
  <c r="F6019" i="1" a="1"/>
  <c r="F6019" i="1" s="1"/>
  <c r="F6020" i="1" a="1"/>
  <c r="F6020" i="1"/>
  <c r="F6021" i="1" a="1"/>
  <c r="F6021" i="1"/>
  <c r="F6022" i="1" a="1"/>
  <c r="F6022" i="1"/>
  <c r="F6023" i="1" a="1"/>
  <c r="F6023" i="1" s="1"/>
  <c r="F6024" i="1" a="1"/>
  <c r="F6024" i="1" s="1"/>
  <c r="F6025" i="1" a="1"/>
  <c r="F6025" i="1" s="1"/>
  <c r="F6026" i="1" a="1"/>
  <c r="F6026" i="1" s="1"/>
  <c r="F6027" i="1" a="1"/>
  <c r="F6027" i="1" s="1"/>
  <c r="F6028" i="1" a="1"/>
  <c r="F6028" i="1"/>
  <c r="F6029" i="1" a="1"/>
  <c r="F6029" i="1"/>
  <c r="F6030" i="1" a="1"/>
  <c r="F6030" i="1"/>
  <c r="F6031" i="1" a="1"/>
  <c r="F6031" i="1" s="1"/>
  <c r="F6032" i="1" a="1"/>
  <c r="F6032" i="1" s="1"/>
  <c r="F6033" i="1" a="1"/>
  <c r="F6033" i="1" s="1"/>
  <c r="F6034" i="1" a="1"/>
  <c r="F6034" i="1" s="1"/>
  <c r="F6035" i="1" a="1"/>
  <c r="F6035" i="1" s="1"/>
  <c r="F6036" i="1" a="1"/>
  <c r="F6036" i="1"/>
  <c r="F6037" i="1" a="1"/>
  <c r="F6037" i="1"/>
  <c r="F6038" i="1" a="1"/>
  <c r="F6038" i="1"/>
  <c r="F6039" i="1" a="1"/>
  <c r="F6039" i="1" s="1"/>
  <c r="F6040" i="1" a="1"/>
  <c r="F6040" i="1" s="1"/>
  <c r="F6041" i="1" a="1"/>
  <c r="F6041" i="1" s="1"/>
  <c r="F6042" i="1" a="1"/>
  <c r="F6042" i="1" s="1"/>
  <c r="F6043" i="1" a="1"/>
  <c r="F6043" i="1" s="1"/>
  <c r="F6044" i="1" a="1"/>
  <c r="F6044" i="1"/>
  <c r="F6045" i="1" a="1"/>
  <c r="F6045" i="1"/>
  <c r="F6046" i="1" a="1"/>
  <c r="F6046" i="1"/>
  <c r="F6047" i="1" a="1"/>
  <c r="F6047" i="1" s="1"/>
  <c r="F6048" i="1" a="1"/>
  <c r="F6048" i="1" s="1"/>
  <c r="F6049" i="1" a="1"/>
  <c r="F6049" i="1" s="1"/>
  <c r="F6050" i="1" a="1"/>
  <c r="F6050" i="1" s="1"/>
  <c r="F6051" i="1" a="1"/>
  <c r="F6051" i="1" s="1"/>
  <c r="F6052" i="1" a="1"/>
  <c r="F6052" i="1"/>
  <c r="F6053" i="1" a="1"/>
  <c r="F6053" i="1"/>
  <c r="F6054" i="1" a="1"/>
  <c r="F6054" i="1"/>
  <c r="F6055" i="1" a="1"/>
  <c r="F6055" i="1" s="1"/>
  <c r="F6056" i="1" a="1"/>
  <c r="F6056" i="1" s="1"/>
  <c r="F6057" i="1" a="1"/>
  <c r="F6057" i="1" s="1"/>
  <c r="F6058" i="1" a="1"/>
  <c r="F6058" i="1" s="1"/>
  <c r="F6059" i="1" a="1"/>
  <c r="F6059" i="1" s="1"/>
  <c r="F6060" i="1" a="1"/>
  <c r="F6060" i="1"/>
  <c r="F6061" i="1" a="1"/>
  <c r="F6061" i="1"/>
  <c r="F6062" i="1" a="1"/>
  <c r="F6062" i="1"/>
  <c r="F6063" i="1" a="1"/>
  <c r="F6063" i="1" s="1"/>
  <c r="F6064" i="1" a="1"/>
  <c r="F6064" i="1" s="1"/>
  <c r="F6065" i="1" a="1"/>
  <c r="F6065" i="1" s="1"/>
  <c r="F6066" i="1" a="1"/>
  <c r="F6066" i="1" s="1"/>
  <c r="F6067" i="1" a="1"/>
  <c r="F6067" i="1" s="1"/>
  <c r="F6068" i="1" a="1"/>
  <c r="F6068" i="1"/>
  <c r="F6069" i="1" a="1"/>
  <c r="F6069" i="1"/>
  <c r="F6070" i="1" a="1"/>
  <c r="F6070" i="1"/>
  <c r="F6071" i="1" a="1"/>
  <c r="F6071" i="1" s="1"/>
  <c r="F6072" i="1" a="1"/>
  <c r="F6072" i="1" s="1"/>
  <c r="F6073" i="1" a="1"/>
  <c r="F6073" i="1" s="1"/>
  <c r="F6074" i="1" a="1"/>
  <c r="F6074" i="1" s="1"/>
  <c r="F6075" i="1" a="1"/>
  <c r="F6075" i="1" s="1"/>
  <c r="F6076" i="1" a="1"/>
  <c r="F6076" i="1"/>
  <c r="F6077" i="1" a="1"/>
  <c r="F6077" i="1"/>
  <c r="F6078" i="1" a="1"/>
  <c r="F6078" i="1"/>
  <c r="F6079" i="1" a="1"/>
  <c r="F6079" i="1" s="1"/>
  <c r="F6080" i="1" a="1"/>
  <c r="F6080" i="1" s="1"/>
  <c r="F6081" i="1" a="1"/>
  <c r="F6081" i="1" s="1"/>
  <c r="F6082" i="1" a="1"/>
  <c r="F6082" i="1" s="1"/>
  <c r="F6083" i="1" a="1"/>
  <c r="F6083" i="1" s="1"/>
  <c r="F6084" i="1" a="1"/>
  <c r="F6084" i="1"/>
  <c r="F6085" i="1" a="1"/>
  <c r="F6085" i="1"/>
  <c r="F6086" i="1" a="1"/>
  <c r="F6086" i="1"/>
  <c r="F6087" i="1" a="1"/>
  <c r="F6087" i="1" s="1"/>
  <c r="F6088" i="1" a="1"/>
  <c r="F6088" i="1" s="1"/>
  <c r="F6089" i="1" a="1"/>
  <c r="F6089" i="1" s="1"/>
  <c r="F6090" i="1" a="1"/>
  <c r="F6090" i="1" s="1"/>
  <c r="F6091" i="1" a="1"/>
  <c r="F6091" i="1" s="1"/>
  <c r="F6092" i="1" a="1"/>
  <c r="F6092" i="1"/>
  <c r="F6093" i="1" a="1"/>
  <c r="F6093" i="1"/>
  <c r="F6094" i="1" a="1"/>
  <c r="F6094" i="1"/>
  <c r="F6095" i="1" a="1"/>
  <c r="F6095" i="1" s="1"/>
  <c r="F6096" i="1" a="1"/>
  <c r="F6096" i="1" s="1"/>
  <c r="F6097" i="1" a="1"/>
  <c r="F6097" i="1" s="1"/>
  <c r="F6098" i="1" a="1"/>
  <c r="F6098" i="1" s="1"/>
  <c r="F6099" i="1" a="1"/>
  <c r="F6099" i="1" s="1"/>
  <c r="F6100" i="1" a="1"/>
  <c r="F6100" i="1"/>
  <c r="F6101" i="1" a="1"/>
  <c r="F6101" i="1"/>
  <c r="F6102" i="1" a="1"/>
  <c r="F6102" i="1"/>
  <c r="F6103" i="1" a="1"/>
  <c r="F6103" i="1" s="1"/>
  <c r="F6104" i="1" a="1"/>
  <c r="F6104" i="1" s="1"/>
  <c r="F6105" i="1" a="1"/>
  <c r="F6105" i="1" s="1"/>
  <c r="F6106" i="1" a="1"/>
  <c r="F6106" i="1" s="1"/>
  <c r="F6107" i="1" a="1"/>
  <c r="F6107" i="1" s="1"/>
  <c r="F6108" i="1" a="1"/>
  <c r="F6108" i="1"/>
  <c r="F6109" i="1" a="1"/>
  <c r="F6109" i="1"/>
  <c r="F6110" i="1" a="1"/>
  <c r="F6110" i="1"/>
  <c r="F6111" i="1" a="1"/>
  <c r="F6111" i="1" s="1"/>
  <c r="F6112" i="1" a="1"/>
  <c r="F6112" i="1" s="1"/>
  <c r="F6113" i="1" a="1"/>
  <c r="F6113" i="1" s="1"/>
  <c r="F6114" i="1" a="1"/>
  <c r="F6114" i="1" s="1"/>
  <c r="F6115" i="1" a="1"/>
  <c r="F6115" i="1" s="1"/>
  <c r="F6116" i="1" a="1"/>
  <c r="F6116" i="1"/>
  <c r="F6117" i="1" a="1"/>
  <c r="F6117" i="1"/>
  <c r="F6118" i="1" a="1"/>
  <c r="F6118" i="1"/>
  <c r="F6119" i="1" a="1"/>
  <c r="F6119" i="1" s="1"/>
  <c r="F6120" i="1" a="1"/>
  <c r="F6120" i="1" s="1"/>
  <c r="F6121" i="1" a="1"/>
  <c r="F6121" i="1" s="1"/>
  <c r="F6122" i="1" a="1"/>
  <c r="F6122" i="1" s="1"/>
  <c r="F6123" i="1" a="1"/>
  <c r="F6123" i="1" s="1"/>
  <c r="F6124" i="1" a="1"/>
  <c r="F6124" i="1"/>
  <c r="F6125" i="1" a="1"/>
  <c r="F6125" i="1"/>
  <c r="F6126" i="1" a="1"/>
  <c r="F6126" i="1"/>
  <c r="F6127" i="1" a="1"/>
  <c r="F6127" i="1" s="1"/>
  <c r="F6128" i="1" a="1"/>
  <c r="F6128" i="1" s="1"/>
  <c r="F6129" i="1" a="1"/>
  <c r="F6129" i="1" s="1"/>
  <c r="F6130" i="1" a="1"/>
  <c r="F6130" i="1" s="1"/>
  <c r="F6131" i="1" a="1"/>
  <c r="F6131" i="1" s="1"/>
  <c r="F6132" i="1" a="1"/>
  <c r="F6132" i="1"/>
  <c r="F6133" i="1" a="1"/>
  <c r="F6133" i="1"/>
  <c r="F6134" i="1" a="1"/>
  <c r="F6134" i="1"/>
  <c r="F6135" i="1" a="1"/>
  <c r="F6135" i="1" s="1"/>
  <c r="F6136" i="1" a="1"/>
  <c r="F6136" i="1" s="1"/>
  <c r="F6137" i="1" a="1"/>
  <c r="F6137" i="1" s="1"/>
  <c r="F6138" i="1" a="1"/>
  <c r="F6138" i="1" s="1"/>
  <c r="F6139" i="1" a="1"/>
  <c r="F6139" i="1" s="1"/>
  <c r="F6140" i="1" a="1"/>
  <c r="F6140" i="1"/>
  <c r="F6141" i="1" a="1"/>
  <c r="F6141" i="1"/>
  <c r="F6142" i="1" a="1"/>
  <c r="F6142" i="1"/>
  <c r="F6143" i="1" a="1"/>
  <c r="F6143" i="1" s="1"/>
  <c r="F6144" i="1" a="1"/>
  <c r="F6144" i="1" s="1"/>
  <c r="F6145" i="1" a="1"/>
  <c r="F6145" i="1" s="1"/>
  <c r="F6146" i="1" a="1"/>
  <c r="F6146" i="1" s="1"/>
  <c r="F6147" i="1" a="1"/>
  <c r="F6147" i="1" s="1"/>
  <c r="F6148" i="1" a="1"/>
  <c r="F6148" i="1"/>
  <c r="F6149" i="1" a="1"/>
  <c r="F6149" i="1"/>
  <c r="F6150" i="1" a="1"/>
  <c r="F6150" i="1"/>
  <c r="F6151" i="1" a="1"/>
  <c r="F6151" i="1" s="1"/>
  <c r="F6152" i="1" a="1"/>
  <c r="F6152" i="1" s="1"/>
  <c r="F6153" i="1" a="1"/>
  <c r="F6153" i="1" s="1"/>
  <c r="F6154" i="1" a="1"/>
  <c r="F6154" i="1" s="1"/>
  <c r="F6155" i="1" a="1"/>
  <c r="F6155" i="1" s="1"/>
  <c r="F6156" i="1" a="1"/>
  <c r="F6156" i="1"/>
  <c r="F6157" i="1" a="1"/>
  <c r="F6157" i="1"/>
  <c r="F6158" i="1" a="1"/>
  <c r="F6158" i="1"/>
  <c r="F6159" i="1" a="1"/>
  <c r="F6159" i="1" s="1"/>
  <c r="F6160" i="1" a="1"/>
  <c r="F6160" i="1" s="1"/>
  <c r="F6161" i="1" a="1"/>
  <c r="F6161" i="1" s="1"/>
  <c r="F6162" i="1" a="1"/>
  <c r="F6162" i="1" s="1"/>
  <c r="F6163" i="1" a="1"/>
  <c r="F6163" i="1" s="1"/>
  <c r="F6164" i="1" a="1"/>
  <c r="F6164" i="1"/>
  <c r="F6165" i="1" a="1"/>
  <c r="F6165" i="1"/>
  <c r="F6166" i="1" a="1"/>
  <c r="F6166" i="1"/>
  <c r="F6167" i="1" a="1"/>
  <c r="F6167" i="1" s="1"/>
  <c r="F6168" i="1" a="1"/>
  <c r="F6168" i="1" s="1"/>
  <c r="F6169" i="1" a="1"/>
  <c r="F6169" i="1" s="1"/>
  <c r="F6170" i="1" a="1"/>
  <c r="F6170" i="1" s="1"/>
  <c r="F6171" i="1" a="1"/>
  <c r="F6171" i="1" s="1"/>
  <c r="F6172" i="1" a="1"/>
  <c r="F6172" i="1"/>
  <c r="F6173" i="1" a="1"/>
  <c r="F6173" i="1"/>
  <c r="F6174" i="1" a="1"/>
  <c r="F6174" i="1"/>
  <c r="F6175" i="1" a="1"/>
  <c r="F6175" i="1" s="1"/>
  <c r="F6176" i="1" a="1"/>
  <c r="F6176" i="1" s="1"/>
  <c r="F6177" i="1" a="1"/>
  <c r="F6177" i="1" s="1"/>
  <c r="F6178" i="1" a="1"/>
  <c r="F6178" i="1" s="1"/>
  <c r="F6179" i="1" a="1"/>
  <c r="F6179" i="1" s="1"/>
  <c r="F6180" i="1" a="1"/>
  <c r="F6180" i="1"/>
  <c r="F6181" i="1" a="1"/>
  <c r="F6181" i="1"/>
  <c r="F6182" i="1" a="1"/>
  <c r="F6182" i="1"/>
  <c r="F6183" i="1" a="1"/>
  <c r="F6183" i="1" s="1"/>
  <c r="F6184" i="1" a="1"/>
  <c r="F6184" i="1" s="1"/>
  <c r="F6185" i="1" a="1"/>
  <c r="F6185" i="1" s="1"/>
  <c r="F6186" i="1" a="1"/>
  <c r="F6186" i="1" s="1"/>
  <c r="F6187" i="1" a="1"/>
  <c r="F6187" i="1" s="1"/>
  <c r="F6188" i="1" a="1"/>
  <c r="F6188" i="1"/>
  <c r="F6189" i="1" a="1"/>
  <c r="F6189" i="1"/>
  <c r="F6190" i="1" a="1"/>
  <c r="F6190" i="1"/>
  <c r="F6191" i="1" a="1"/>
  <c r="F6191" i="1" s="1"/>
  <c r="F6192" i="1" a="1"/>
  <c r="F6192" i="1" s="1"/>
  <c r="F6193" i="1" a="1"/>
  <c r="F6193" i="1" s="1"/>
  <c r="F6194" i="1" a="1"/>
  <c r="F6194" i="1" s="1"/>
  <c r="F6195" i="1" a="1"/>
  <c r="F6195" i="1" s="1"/>
  <c r="F6196" i="1" a="1"/>
  <c r="F6196" i="1"/>
  <c r="F6197" i="1" a="1"/>
  <c r="F6197" i="1"/>
  <c r="F6198" i="1" a="1"/>
  <c r="F6198" i="1"/>
  <c r="F6199" i="1" a="1"/>
  <c r="F6199" i="1" s="1"/>
  <c r="F6200" i="1" a="1"/>
  <c r="F6200" i="1" s="1"/>
  <c r="F6201" i="1" a="1"/>
  <c r="F6201" i="1" s="1"/>
  <c r="F6202" i="1" a="1"/>
  <c r="F6202" i="1" s="1"/>
  <c r="F6203" i="1" a="1"/>
  <c r="F6203" i="1" s="1"/>
  <c r="F6204" i="1" a="1"/>
  <c r="F6204" i="1"/>
  <c r="F6205" i="1" a="1"/>
  <c r="F6205" i="1"/>
  <c r="F6206" i="1" a="1"/>
  <c r="F6206" i="1"/>
  <c r="F6207" i="1" a="1"/>
  <c r="F6207" i="1" s="1"/>
  <c r="F6208" i="1" a="1"/>
  <c r="F6208" i="1" s="1"/>
  <c r="F6209" i="1" a="1"/>
  <c r="F6209" i="1" s="1"/>
  <c r="F6210" i="1" a="1"/>
  <c r="F6210" i="1" s="1"/>
  <c r="F6211" i="1" a="1"/>
  <c r="F6211" i="1" s="1"/>
  <c r="F6212" i="1" a="1"/>
  <c r="F6212" i="1"/>
  <c r="F6213" i="1" a="1"/>
  <c r="F6213" i="1"/>
  <c r="F6214" i="1" a="1"/>
  <c r="F6214" i="1"/>
  <c r="F6215" i="1" a="1"/>
  <c r="F6215" i="1" s="1"/>
  <c r="F6216" i="1" a="1"/>
  <c r="F6216" i="1" s="1"/>
  <c r="F6217" i="1" a="1"/>
  <c r="F6217" i="1" s="1"/>
  <c r="F6218" i="1" a="1"/>
  <c r="F6218" i="1" s="1"/>
  <c r="F6219" i="1" a="1"/>
  <c r="F6219" i="1" s="1"/>
  <c r="F6220" i="1" a="1"/>
  <c r="F6220" i="1"/>
  <c r="F6221" i="1" a="1"/>
  <c r="F6221" i="1"/>
  <c r="F6222" i="1" a="1"/>
  <c r="F6222" i="1"/>
  <c r="F6223" i="1" a="1"/>
  <c r="F6223" i="1" s="1"/>
  <c r="F6224" i="1" a="1"/>
  <c r="F6224" i="1" s="1"/>
  <c r="F6225" i="1" a="1"/>
  <c r="F6225" i="1" s="1"/>
  <c r="F6226" i="1" a="1"/>
  <c r="F6226" i="1" s="1"/>
  <c r="F6227" i="1" a="1"/>
  <c r="F6227" i="1" s="1"/>
  <c r="F6228" i="1" a="1"/>
  <c r="F6228" i="1"/>
  <c r="F6229" i="1" a="1"/>
  <c r="F6229" i="1"/>
  <c r="F6230" i="1" a="1"/>
  <c r="F6230" i="1"/>
  <c r="F6231" i="1" a="1"/>
  <c r="F6231" i="1" s="1"/>
  <c r="F6232" i="1" a="1"/>
  <c r="F6232" i="1" s="1"/>
  <c r="F6233" i="1" a="1"/>
  <c r="F6233" i="1" s="1"/>
  <c r="F6234" i="1" a="1"/>
  <c r="F6234" i="1" s="1"/>
  <c r="F6235" i="1" a="1"/>
  <c r="F6235" i="1" s="1"/>
  <c r="F6236" i="1" a="1"/>
  <c r="F6236" i="1"/>
  <c r="F6237" i="1" a="1"/>
  <c r="F6237" i="1"/>
  <c r="F6238" i="1" a="1"/>
  <c r="F6238" i="1"/>
  <c r="F6239" i="1" a="1"/>
  <c r="F6239" i="1" s="1"/>
  <c r="F6240" i="1" a="1"/>
  <c r="F6240" i="1" s="1"/>
  <c r="F6241" i="1" a="1"/>
  <c r="F6241" i="1" s="1"/>
  <c r="F6242" i="1" a="1"/>
  <c r="F6242" i="1" s="1"/>
  <c r="F6243" i="1" a="1"/>
  <c r="F6243" i="1" s="1"/>
  <c r="F6244" i="1" a="1"/>
  <c r="F6244" i="1"/>
  <c r="F6245" i="1" a="1"/>
  <c r="F6245" i="1"/>
  <c r="F6246" i="1" a="1"/>
  <c r="F6246" i="1"/>
  <c r="F6247" i="1" a="1"/>
  <c r="F6247" i="1" s="1"/>
  <c r="F6248" i="1" a="1"/>
  <c r="F6248" i="1" s="1"/>
  <c r="F6249" i="1" a="1"/>
  <c r="F6249" i="1" s="1"/>
  <c r="F6250" i="1" a="1"/>
  <c r="F6250" i="1" s="1"/>
  <c r="F6251" i="1" a="1"/>
  <c r="F6251" i="1" s="1"/>
  <c r="F6252" i="1" a="1"/>
  <c r="F6252" i="1"/>
  <c r="F6253" i="1" a="1"/>
  <c r="F6253" i="1"/>
  <c r="F6254" i="1" a="1"/>
  <c r="F6254" i="1"/>
  <c r="F6255" i="1" a="1"/>
  <c r="F6255" i="1" s="1"/>
  <c r="F6256" i="1" a="1"/>
  <c r="F6256" i="1" s="1"/>
  <c r="F6257" i="1" a="1"/>
  <c r="F6257" i="1" s="1"/>
  <c r="F6258" i="1" a="1"/>
  <c r="F6258" i="1" s="1"/>
  <c r="F6259" i="1" a="1"/>
  <c r="F6259" i="1" s="1"/>
  <c r="F6260" i="1" a="1"/>
  <c r="F6260" i="1"/>
  <c r="F6261" i="1" a="1"/>
  <c r="F6261" i="1"/>
  <c r="F6262" i="1" a="1"/>
  <c r="F6262" i="1"/>
  <c r="F6263" i="1" a="1"/>
  <c r="F6263" i="1" s="1"/>
  <c r="F6264" i="1" a="1"/>
  <c r="F6264" i="1" s="1"/>
  <c r="F6265" i="1" a="1"/>
  <c r="F6265" i="1" s="1"/>
  <c r="F6266" i="1" a="1"/>
  <c r="F6266" i="1" s="1"/>
  <c r="F6267" i="1" a="1"/>
  <c r="F6267" i="1" s="1"/>
  <c r="F6268" i="1" a="1"/>
  <c r="F6268" i="1"/>
  <c r="F6269" i="1" a="1"/>
  <c r="F6269" i="1"/>
  <c r="F6270" i="1" a="1"/>
  <c r="F6270" i="1"/>
  <c r="F6271" i="1" a="1"/>
  <c r="F6271" i="1" s="1"/>
  <c r="F6272" i="1" a="1"/>
  <c r="F6272" i="1" s="1"/>
  <c r="F6273" i="1" a="1"/>
  <c r="F6273" i="1" s="1"/>
  <c r="F6274" i="1" a="1"/>
  <c r="F6274" i="1" s="1"/>
  <c r="F6275" i="1" a="1"/>
  <c r="F6275" i="1" s="1"/>
  <c r="F6276" i="1" a="1"/>
  <c r="F6276" i="1"/>
  <c r="F6277" i="1" a="1"/>
  <c r="F6277" i="1"/>
  <c r="F6278" i="1" a="1"/>
  <c r="F6278" i="1"/>
  <c r="F6279" i="1" a="1"/>
  <c r="F6279" i="1" s="1"/>
  <c r="F6280" i="1" a="1"/>
  <c r="F6280" i="1" s="1"/>
  <c r="F6281" i="1" a="1"/>
  <c r="F6281" i="1" s="1"/>
  <c r="F6282" i="1" a="1"/>
  <c r="F6282" i="1" s="1"/>
  <c r="F6283" i="1" a="1"/>
  <c r="F6283" i="1" s="1"/>
  <c r="F6284" i="1" a="1"/>
  <c r="F6284" i="1"/>
  <c r="F6285" i="1" a="1"/>
  <c r="F6285" i="1"/>
  <c r="F6286" i="1" a="1"/>
  <c r="F6286" i="1"/>
  <c r="F6287" i="1" a="1"/>
  <c r="F6287" i="1" s="1"/>
  <c r="F6288" i="1" a="1"/>
  <c r="F6288" i="1" s="1"/>
  <c r="F6289" i="1" a="1"/>
  <c r="F6289" i="1" s="1"/>
  <c r="F6290" i="1" a="1"/>
  <c r="F6290" i="1" s="1"/>
  <c r="F6291" i="1" a="1"/>
  <c r="F6291" i="1" s="1"/>
  <c r="F6292" i="1" a="1"/>
  <c r="F6292" i="1"/>
  <c r="F6293" i="1" a="1"/>
  <c r="F6293" i="1"/>
  <c r="F6294" i="1" a="1"/>
  <c r="F6294" i="1"/>
  <c r="F6295" i="1" a="1"/>
  <c r="F6295" i="1" s="1"/>
  <c r="F6296" i="1" a="1"/>
  <c r="F6296" i="1" s="1"/>
  <c r="F6297" i="1" a="1"/>
  <c r="F6297" i="1" s="1"/>
  <c r="F6298" i="1" a="1"/>
  <c r="F6298" i="1" s="1"/>
  <c r="F6299" i="1" a="1"/>
  <c r="F6299" i="1" s="1"/>
  <c r="F6300" i="1" a="1"/>
  <c r="F6300" i="1"/>
  <c r="F6301" i="1" a="1"/>
  <c r="F6301" i="1"/>
  <c r="F6302" i="1" a="1"/>
  <c r="F6302" i="1"/>
  <c r="F6303" i="1" a="1"/>
  <c r="F6303" i="1" s="1"/>
  <c r="F6304" i="1" a="1"/>
  <c r="F6304" i="1" s="1"/>
  <c r="F6305" i="1" a="1"/>
  <c r="F6305" i="1"/>
  <c r="F6306" i="1" a="1"/>
  <c r="F6306" i="1" s="1"/>
  <c r="F6307" i="1" a="1"/>
  <c r="F6307" i="1" s="1"/>
  <c r="F6308" i="1" a="1"/>
  <c r="F6308" i="1" s="1"/>
  <c r="F6309" i="1" a="1"/>
  <c r="F6309" i="1"/>
  <c r="F6310" i="1" a="1"/>
  <c r="F6310" i="1" s="1"/>
  <c r="F6311" i="1" a="1"/>
  <c r="F6311" i="1" s="1"/>
  <c r="F6312" i="1" a="1"/>
  <c r="F6312" i="1" s="1"/>
  <c r="F6313" i="1" a="1"/>
  <c r="F6313" i="1"/>
  <c r="F6314" i="1" a="1"/>
  <c r="F6314" i="1" s="1"/>
  <c r="F6315" i="1" a="1"/>
  <c r="F6315" i="1" s="1"/>
  <c r="F6316" i="1" a="1"/>
  <c r="F6316" i="1" s="1"/>
  <c r="F6317" i="1" a="1"/>
  <c r="F6317" i="1" s="1"/>
  <c r="F6318" i="1" a="1"/>
  <c r="F6318" i="1" s="1"/>
  <c r="F6319" i="1" a="1"/>
  <c r="F6319" i="1" s="1"/>
  <c r="F6320" i="1" a="1"/>
  <c r="F6320" i="1" s="1"/>
  <c r="F6321" i="1" a="1"/>
  <c r="F6321" i="1" s="1"/>
  <c r="F6322" i="1" a="1"/>
  <c r="F6322" i="1" s="1"/>
  <c r="F6323" i="1" a="1"/>
  <c r="F6323" i="1" s="1"/>
  <c r="F6324" i="1" a="1"/>
  <c r="F6324" i="1" s="1"/>
  <c r="F6325" i="1" a="1"/>
  <c r="F6325" i="1" s="1"/>
  <c r="F6326" i="1" a="1"/>
  <c r="F6326" i="1" s="1"/>
  <c r="F6327" i="1" a="1"/>
  <c r="F6327" i="1" s="1"/>
  <c r="F6328" i="1" a="1"/>
  <c r="F6328" i="1" s="1"/>
  <c r="F6329" i="1" a="1"/>
  <c r="F6329" i="1"/>
  <c r="F6330" i="1" a="1"/>
  <c r="F6330" i="1" s="1"/>
  <c r="F6331" i="1" a="1"/>
  <c r="F6331" i="1" s="1"/>
  <c r="F6332" i="1" a="1"/>
  <c r="F6332" i="1" s="1"/>
  <c r="F6333" i="1" a="1"/>
  <c r="F6333" i="1"/>
  <c r="F6334" i="1" a="1"/>
  <c r="F6334" i="1" s="1"/>
  <c r="F6335" i="1" a="1"/>
  <c r="F6335" i="1" s="1"/>
  <c r="F6336" i="1" a="1"/>
  <c r="F6336" i="1" s="1"/>
  <c r="F6337" i="1" a="1"/>
  <c r="F6337" i="1"/>
  <c r="F6338" i="1" a="1"/>
  <c r="F6338" i="1" s="1"/>
  <c r="F6339" i="1" a="1"/>
  <c r="F6339" i="1" s="1"/>
  <c r="F6340" i="1" a="1"/>
  <c r="F6340" i="1" s="1"/>
  <c r="F6341" i="1" a="1"/>
  <c r="F6341" i="1" s="1"/>
  <c r="F6342" i="1" a="1"/>
  <c r="F6342" i="1" s="1"/>
  <c r="F6343" i="1" a="1"/>
  <c r="F6343" i="1" s="1"/>
  <c r="F6344" i="1" a="1"/>
  <c r="F6344" i="1" s="1"/>
  <c r="F6345" i="1" a="1"/>
  <c r="F6345" i="1" s="1"/>
  <c r="F6346" i="1" a="1"/>
  <c r="F6346" i="1" s="1"/>
  <c r="F6347" i="1" a="1"/>
  <c r="F6347" i="1" s="1"/>
  <c r="F6348" i="1" a="1"/>
  <c r="F6348" i="1" s="1"/>
  <c r="F6349" i="1" a="1"/>
  <c r="F6349" i="1" s="1"/>
  <c r="F6350" i="1" a="1"/>
  <c r="F6350" i="1" s="1"/>
  <c r="F6351" i="1" a="1"/>
  <c r="F6351" i="1" s="1"/>
  <c r="F6352" i="1" a="1"/>
  <c r="F6352" i="1" s="1"/>
  <c r="F6353" i="1" a="1"/>
  <c r="F6353" i="1" s="1"/>
  <c r="F6354" i="1" a="1"/>
  <c r="F6354" i="1" s="1"/>
  <c r="F6355" i="1" a="1"/>
  <c r="F6355" i="1" s="1"/>
  <c r="F6356" i="1" a="1"/>
  <c r="F6356" i="1" s="1"/>
  <c r="F6357" i="1" a="1"/>
  <c r="F6357" i="1" s="1"/>
  <c r="F6358" i="1" a="1"/>
  <c r="F6358" i="1" s="1"/>
  <c r="F6359" i="1" a="1"/>
  <c r="F6359" i="1" s="1"/>
  <c r="F6360" i="1" a="1"/>
  <c r="F6360" i="1" s="1"/>
  <c r="F6361" i="1" a="1"/>
  <c r="F6361" i="1"/>
  <c r="F6362" i="1" a="1"/>
  <c r="F6362" i="1" s="1"/>
  <c r="F6363" i="1" a="1"/>
  <c r="F6363" i="1" s="1"/>
  <c r="F6364" i="1" a="1"/>
  <c r="F6364" i="1" s="1"/>
  <c r="F6365" i="1" a="1"/>
  <c r="F6365" i="1"/>
  <c r="F6366" i="1" a="1"/>
  <c r="F6366" i="1" s="1"/>
  <c r="F6367" i="1" a="1"/>
  <c r="F6367" i="1" s="1"/>
  <c r="F6368" i="1" a="1"/>
  <c r="F6368" i="1" s="1"/>
  <c r="F6369" i="1" a="1"/>
  <c r="F6369" i="1"/>
  <c r="F6370" i="1" a="1"/>
  <c r="F6370" i="1" s="1"/>
  <c r="F6371" i="1" a="1"/>
  <c r="F6371" i="1" s="1"/>
  <c r="F6372" i="1" a="1"/>
  <c r="F6372" i="1" s="1"/>
  <c r="F6373" i="1" a="1"/>
  <c r="F6373" i="1" s="1"/>
  <c r="F6374" i="1" a="1"/>
  <c r="F6374" i="1" s="1"/>
  <c r="F6375" i="1" a="1"/>
  <c r="F6375" i="1" s="1"/>
  <c r="F6376" i="1" a="1"/>
  <c r="F6376" i="1" s="1"/>
  <c r="F6377" i="1" a="1"/>
  <c r="F6377" i="1" s="1"/>
  <c r="F6378" i="1" a="1"/>
  <c r="F6378" i="1" s="1"/>
  <c r="F6379" i="1" a="1"/>
  <c r="F6379" i="1" s="1"/>
  <c r="F6380" i="1" a="1"/>
  <c r="F6380" i="1" s="1"/>
  <c r="F6381" i="1" a="1"/>
  <c r="F6381" i="1" s="1"/>
  <c r="F6382" i="1" a="1"/>
  <c r="F6382" i="1" s="1"/>
  <c r="F6383" i="1" a="1"/>
  <c r="F6383" i="1" s="1"/>
  <c r="F6384" i="1" a="1"/>
  <c r="F6384" i="1" s="1"/>
  <c r="F6385" i="1" a="1"/>
  <c r="F6385" i="1"/>
  <c r="F6386" i="1" a="1"/>
  <c r="F6386" i="1" s="1"/>
  <c r="F6387" i="1" a="1"/>
  <c r="F6387" i="1" s="1"/>
  <c r="F6388" i="1" a="1"/>
  <c r="F6388" i="1" s="1"/>
  <c r="F6389" i="1" a="1"/>
  <c r="F6389" i="1" s="1"/>
  <c r="F6390" i="1" a="1"/>
  <c r="F6390" i="1" s="1"/>
  <c r="F6391" i="1" a="1"/>
  <c r="F6391" i="1" s="1"/>
  <c r="F6392" i="1" a="1"/>
  <c r="F6392" i="1" s="1"/>
  <c r="F6393" i="1" a="1"/>
  <c r="F6393" i="1"/>
  <c r="F6394" i="1" a="1"/>
  <c r="F6394" i="1" s="1"/>
  <c r="F6395" i="1" a="1"/>
  <c r="F6395" i="1" s="1"/>
  <c r="F6396" i="1" a="1"/>
  <c r="F6396" i="1" s="1"/>
  <c r="F6397" i="1" a="1"/>
  <c r="F6397" i="1" s="1"/>
  <c r="F6398" i="1" a="1"/>
  <c r="F6398" i="1" s="1"/>
  <c r="F6399" i="1" a="1"/>
  <c r="F6399" i="1" s="1"/>
  <c r="F6400" i="1" a="1"/>
  <c r="F6400" i="1" s="1"/>
  <c r="F6401" i="1" a="1"/>
  <c r="F6401" i="1"/>
  <c r="F6402" i="1" a="1"/>
  <c r="F6402" i="1" s="1"/>
  <c r="F6403" i="1" a="1"/>
  <c r="F6403" i="1" s="1"/>
  <c r="F6404" i="1" a="1"/>
  <c r="F6404" i="1" s="1"/>
  <c r="F6405" i="1" a="1"/>
  <c r="F6405" i="1" s="1"/>
  <c r="F6406" i="1" a="1"/>
  <c r="F6406" i="1" s="1"/>
  <c r="F6407" i="1" a="1"/>
  <c r="F6407" i="1" s="1"/>
  <c r="F6408" i="1" a="1"/>
  <c r="F6408" i="1" s="1"/>
  <c r="F6409" i="1" a="1"/>
  <c r="F6409" i="1" s="1"/>
  <c r="F6410" i="1" a="1"/>
  <c r="F6410" i="1" s="1"/>
  <c r="F6411" i="1" a="1"/>
  <c r="F6411" i="1" s="1"/>
  <c r="F6412" i="1" a="1"/>
  <c r="F6412" i="1" s="1"/>
  <c r="F6413" i="1" a="1"/>
  <c r="F6413" i="1" s="1"/>
  <c r="F6414" i="1" a="1"/>
  <c r="F6414" i="1" s="1"/>
  <c r="F6415" i="1" a="1"/>
  <c r="F6415" i="1" s="1"/>
  <c r="F6416" i="1" a="1"/>
  <c r="F6416" i="1" s="1"/>
  <c r="F6417" i="1" a="1"/>
  <c r="F6417" i="1"/>
  <c r="F6418" i="1" a="1"/>
  <c r="F6418" i="1" s="1"/>
  <c r="F6419" i="1" a="1"/>
  <c r="F6419" i="1" s="1"/>
  <c r="F6420" i="1" a="1"/>
  <c r="F6420" i="1" s="1"/>
  <c r="F6421" i="1" a="1"/>
  <c r="F6421" i="1" s="1"/>
  <c r="F6422" i="1" a="1"/>
  <c r="F6422" i="1" s="1"/>
  <c r="F6423" i="1" a="1"/>
  <c r="F6423" i="1" s="1"/>
  <c r="F6424" i="1" a="1"/>
  <c r="F6424" i="1" s="1"/>
  <c r="F6425" i="1" a="1"/>
  <c r="F6425" i="1"/>
  <c r="F6426" i="1" a="1"/>
  <c r="F6426" i="1" s="1"/>
  <c r="F6427" i="1" a="1"/>
  <c r="F6427" i="1" s="1"/>
  <c r="F6428" i="1" a="1"/>
  <c r="F6428" i="1" s="1"/>
  <c r="F6429" i="1" a="1"/>
  <c r="F6429" i="1" s="1"/>
  <c r="F6430" i="1" a="1"/>
  <c r="F6430" i="1" s="1"/>
  <c r="F6431" i="1" a="1"/>
  <c r="F6431" i="1" s="1"/>
  <c r="F6432" i="1" a="1"/>
  <c r="F6432" i="1" s="1"/>
  <c r="F6433" i="1" a="1"/>
  <c r="F6433" i="1"/>
  <c r="F6434" i="1" a="1"/>
  <c r="F6434" i="1" s="1"/>
  <c r="F6435" i="1" a="1"/>
  <c r="F6435" i="1" s="1"/>
  <c r="F6436" i="1" a="1"/>
  <c r="F6436" i="1" s="1"/>
  <c r="F6437" i="1" a="1"/>
  <c r="F6437" i="1" s="1"/>
  <c r="F6438" i="1" a="1"/>
  <c r="F6438" i="1" s="1"/>
  <c r="F6439" i="1" a="1"/>
  <c r="F6439" i="1" s="1"/>
  <c r="F6440" i="1" a="1"/>
  <c r="F6440" i="1" s="1"/>
  <c r="F6441" i="1" a="1"/>
  <c r="F6441" i="1" s="1"/>
  <c r="F6442" i="1" a="1"/>
  <c r="F6442" i="1" s="1"/>
  <c r="F6443" i="1" a="1"/>
  <c r="F6443" i="1" s="1"/>
  <c r="F6444" i="1" a="1"/>
  <c r="F6444" i="1" s="1"/>
  <c r="F6445" i="1" a="1"/>
  <c r="F6445" i="1" s="1"/>
  <c r="F6446" i="1" a="1"/>
  <c r="F6446" i="1" s="1"/>
  <c r="F6447" i="1" a="1"/>
  <c r="F6447" i="1" s="1"/>
  <c r="F6448" i="1" a="1"/>
  <c r="F6448" i="1" s="1"/>
  <c r="F6449" i="1" a="1"/>
  <c r="F6449" i="1"/>
  <c r="F6450" i="1" a="1"/>
  <c r="F6450" i="1" s="1"/>
  <c r="F6451" i="1" a="1"/>
  <c r="F6451" i="1" s="1"/>
  <c r="F6452" i="1" a="1"/>
  <c r="F6452" i="1" s="1"/>
  <c r="F6453" i="1" a="1"/>
  <c r="F6453" i="1" s="1"/>
  <c r="F6454" i="1" a="1"/>
  <c r="F6454" i="1" s="1"/>
  <c r="F6455" i="1" a="1"/>
  <c r="F6455" i="1" s="1"/>
  <c r="F6456" i="1" a="1"/>
  <c r="F6456" i="1" s="1"/>
  <c r="F6457" i="1" a="1"/>
  <c r="F6457" i="1"/>
  <c r="F6458" i="1" a="1"/>
  <c r="F6458" i="1" s="1"/>
  <c r="F6459" i="1" a="1"/>
  <c r="F6459" i="1" s="1"/>
  <c r="F6460" i="1" a="1"/>
  <c r="F6460" i="1" s="1"/>
  <c r="F6461" i="1" a="1"/>
  <c r="F6461" i="1" s="1"/>
  <c r="F6462" i="1" a="1"/>
  <c r="F6462" i="1" s="1"/>
  <c r="F6463" i="1" a="1"/>
  <c r="F6463" i="1" s="1"/>
  <c r="F6464" i="1" a="1"/>
  <c r="F6464" i="1" s="1"/>
  <c r="F6465" i="1" a="1"/>
  <c r="F6465" i="1"/>
  <c r="F6466" i="1" a="1"/>
  <c r="F6466" i="1" s="1"/>
  <c r="F6467" i="1" a="1"/>
  <c r="F6467" i="1" s="1"/>
  <c r="F6468" i="1" a="1"/>
  <c r="F6468" i="1" s="1"/>
  <c r="F6469" i="1" a="1"/>
  <c r="F6469" i="1" s="1"/>
  <c r="F6470" i="1" a="1"/>
  <c r="F6470" i="1" s="1"/>
  <c r="F6471" i="1" a="1"/>
  <c r="F6471" i="1" s="1"/>
  <c r="F6472" i="1" a="1"/>
  <c r="F6472" i="1" s="1"/>
  <c r="F6473" i="1" a="1"/>
  <c r="F6473" i="1" s="1"/>
  <c r="F6474" i="1" a="1"/>
  <c r="F6474" i="1" s="1"/>
  <c r="F6475" i="1" a="1"/>
  <c r="F6475" i="1" s="1"/>
  <c r="F6476" i="1" a="1"/>
  <c r="F6476" i="1" s="1"/>
  <c r="F6477" i="1" a="1"/>
  <c r="F6477" i="1" s="1"/>
  <c r="F6478" i="1" a="1"/>
  <c r="F6478" i="1" s="1"/>
  <c r="F6479" i="1" a="1"/>
  <c r="F6479" i="1" s="1"/>
  <c r="F6480" i="1" a="1"/>
  <c r="F6480" i="1" s="1"/>
  <c r="F6481" i="1" a="1"/>
  <c r="F6481" i="1"/>
  <c r="F6482" i="1" a="1"/>
  <c r="F6482" i="1" s="1"/>
  <c r="F6483" i="1" a="1"/>
  <c r="F6483" i="1" s="1"/>
  <c r="F6484" i="1" a="1"/>
  <c r="F6484" i="1" s="1"/>
  <c r="F6485" i="1" a="1"/>
  <c r="F6485" i="1" s="1"/>
  <c r="F6486" i="1" a="1"/>
  <c r="F6486" i="1" s="1"/>
  <c r="F6487" i="1" a="1"/>
  <c r="F6487" i="1" s="1"/>
  <c r="F6488" i="1" a="1"/>
  <c r="F6488" i="1" s="1"/>
  <c r="F6489" i="1" a="1"/>
  <c r="F6489" i="1"/>
  <c r="F6490" i="1" a="1"/>
  <c r="F6490" i="1" s="1"/>
  <c r="F6491" i="1" a="1"/>
  <c r="F6491" i="1" s="1"/>
  <c r="F6492" i="1" a="1"/>
  <c r="F6492" i="1" s="1"/>
  <c r="F6493" i="1" a="1"/>
  <c r="F6493" i="1" s="1"/>
  <c r="F6494" i="1" a="1"/>
  <c r="F6494" i="1" s="1"/>
  <c r="F6495" i="1" a="1"/>
  <c r="F6495" i="1" s="1"/>
  <c r="F6496" i="1" a="1"/>
  <c r="F6496" i="1" s="1"/>
  <c r="F6497" i="1" a="1"/>
  <c r="F6497" i="1"/>
  <c r="F6498" i="1" a="1"/>
  <c r="F6498" i="1" s="1"/>
  <c r="F6499" i="1" a="1"/>
  <c r="F6499" i="1" s="1"/>
  <c r="F6500" i="1" a="1"/>
  <c r="F6500" i="1" s="1"/>
  <c r="F6501" i="1" a="1"/>
  <c r="F6501" i="1" s="1"/>
  <c r="F6502" i="1" a="1"/>
  <c r="F6502" i="1" s="1"/>
  <c r="F6503" i="1" a="1"/>
  <c r="F6503" i="1" s="1"/>
  <c r="F6504" i="1" a="1"/>
  <c r="F6504" i="1" s="1"/>
  <c r="F6505" i="1" a="1"/>
  <c r="F6505" i="1" s="1"/>
  <c r="F6506" i="1" a="1"/>
  <c r="F6506" i="1" s="1"/>
  <c r="F6507" i="1" a="1"/>
  <c r="F6507" i="1" s="1"/>
  <c r="F6508" i="1" a="1"/>
  <c r="F6508" i="1" s="1"/>
  <c r="F6509" i="1" a="1"/>
  <c r="F6509" i="1" s="1"/>
  <c r="F6510" i="1" a="1"/>
  <c r="F6510" i="1" s="1"/>
  <c r="F6511" i="1" a="1"/>
  <c r="F6511" i="1" s="1"/>
  <c r="F6512" i="1" a="1"/>
  <c r="F6512" i="1" s="1"/>
  <c r="F6513" i="1" a="1"/>
  <c r="F6513" i="1"/>
  <c r="F6514" i="1" a="1"/>
  <c r="F6514" i="1" s="1"/>
  <c r="F6515" i="1" a="1"/>
  <c r="F6515" i="1" s="1"/>
  <c r="F6516" i="1" a="1"/>
  <c r="F6516" i="1" s="1"/>
  <c r="F6517" i="1" a="1"/>
  <c r="F6517" i="1" s="1"/>
  <c r="F6518" i="1" a="1"/>
  <c r="F6518" i="1" s="1"/>
  <c r="F6519" i="1" a="1"/>
  <c r="F6519" i="1" s="1"/>
  <c r="F6520" i="1" a="1"/>
  <c r="F6520" i="1" s="1"/>
  <c r="F6521" i="1" a="1"/>
  <c r="F6521" i="1"/>
  <c r="F6522" i="1" a="1"/>
  <c r="F6522" i="1" s="1"/>
  <c r="F6523" i="1" a="1"/>
  <c r="F6523" i="1" s="1"/>
  <c r="F6524" i="1" a="1"/>
  <c r="F6524" i="1" s="1"/>
  <c r="F6525" i="1" a="1"/>
  <c r="F6525" i="1" s="1"/>
  <c r="F6526" i="1" a="1"/>
  <c r="F6526" i="1" s="1"/>
  <c r="F6527" i="1" a="1"/>
  <c r="F6527" i="1" s="1"/>
  <c r="F6528" i="1" a="1"/>
  <c r="F6528" i="1" s="1"/>
  <c r="F6529" i="1" a="1"/>
  <c r="F6529" i="1"/>
  <c r="F6530" i="1" a="1"/>
  <c r="F6530" i="1" s="1"/>
  <c r="F6531" i="1" a="1"/>
  <c r="F6531" i="1" s="1"/>
  <c r="F6532" i="1" a="1"/>
  <c r="F6532" i="1" s="1"/>
  <c r="F6533" i="1" a="1"/>
  <c r="F6533" i="1" s="1"/>
  <c r="F6534" i="1" a="1"/>
  <c r="F6534" i="1" s="1"/>
  <c r="F6535" i="1" a="1"/>
  <c r="F6535" i="1" s="1"/>
  <c r="F6536" i="1" a="1"/>
  <c r="F6536" i="1" s="1"/>
  <c r="F6537" i="1" a="1"/>
  <c r="F6537" i="1" s="1"/>
  <c r="F6538" i="1" a="1"/>
  <c r="F6538" i="1" s="1"/>
  <c r="F6539" i="1" a="1"/>
  <c r="F6539" i="1" s="1"/>
  <c r="F6540" i="1" a="1"/>
  <c r="F6540" i="1" s="1"/>
  <c r="F6541" i="1" a="1"/>
  <c r="F6541" i="1" s="1"/>
  <c r="F6542" i="1" a="1"/>
  <c r="F6542" i="1" s="1"/>
  <c r="F6543" i="1" a="1"/>
  <c r="F6543" i="1" s="1"/>
  <c r="F6544" i="1" a="1"/>
  <c r="F6544" i="1" s="1"/>
  <c r="F6545" i="1" a="1"/>
  <c r="F6545" i="1"/>
  <c r="F6546" i="1" a="1"/>
  <c r="F6546" i="1" s="1"/>
  <c r="F6547" i="1" a="1"/>
  <c r="F6547" i="1" s="1"/>
  <c r="F6548" i="1" a="1"/>
  <c r="F6548" i="1" s="1"/>
  <c r="F6549" i="1" a="1"/>
  <c r="F6549" i="1" s="1"/>
  <c r="F6550" i="1" a="1"/>
  <c r="F6550" i="1" s="1"/>
  <c r="F6551" i="1" a="1"/>
  <c r="F6551" i="1" s="1"/>
  <c r="F6552" i="1" a="1"/>
  <c r="F6552" i="1" s="1"/>
  <c r="F6553" i="1" a="1"/>
  <c r="F6553" i="1"/>
  <c r="F6554" i="1" a="1"/>
  <c r="F6554" i="1" s="1"/>
  <c r="F6555" i="1" a="1"/>
  <c r="F6555" i="1" s="1"/>
  <c r="F6556" i="1" a="1"/>
  <c r="F6556" i="1" s="1"/>
  <c r="F6557" i="1" a="1"/>
  <c r="F6557" i="1" s="1"/>
  <c r="F6558" i="1" a="1"/>
  <c r="F6558" i="1" s="1"/>
  <c r="F6559" i="1" a="1"/>
  <c r="F6559" i="1" s="1"/>
  <c r="F6560" i="1" a="1"/>
  <c r="F6560" i="1" s="1"/>
  <c r="F6561" i="1" a="1"/>
  <c r="F6561" i="1"/>
  <c r="F6562" i="1" a="1"/>
  <c r="F6562" i="1" s="1"/>
  <c r="F6563" i="1" a="1"/>
  <c r="F6563" i="1" s="1"/>
  <c r="F6564" i="1" a="1"/>
  <c r="F6564" i="1" s="1"/>
  <c r="F6565" i="1" a="1"/>
  <c r="F6565" i="1" s="1"/>
  <c r="F6566" i="1" a="1"/>
  <c r="F6566" i="1" s="1"/>
  <c r="F6567" i="1" a="1"/>
  <c r="F6567" i="1" s="1"/>
  <c r="F6568" i="1" a="1"/>
  <c r="F6568" i="1" s="1"/>
  <c r="F6569" i="1" a="1"/>
  <c r="F6569" i="1" s="1"/>
  <c r="F6570" i="1" a="1"/>
  <c r="F6570" i="1" s="1"/>
  <c r="F6571" i="1" a="1"/>
  <c r="F6571" i="1" s="1"/>
  <c r="F6572" i="1" a="1"/>
  <c r="F6572" i="1" s="1"/>
  <c r="F6573" i="1" a="1"/>
  <c r="F6573" i="1" s="1"/>
  <c r="F6574" i="1" a="1"/>
  <c r="F6574" i="1" s="1"/>
  <c r="F6575" i="1" a="1"/>
  <c r="F6575" i="1" s="1"/>
  <c r="F6576" i="1" a="1"/>
  <c r="F6576" i="1" s="1"/>
  <c r="F6577" i="1" a="1"/>
  <c r="F6577" i="1"/>
  <c r="F6578" i="1" a="1"/>
  <c r="F6578" i="1" s="1"/>
  <c r="F6579" i="1" a="1"/>
  <c r="F6579" i="1" s="1"/>
  <c r="F6580" i="1" a="1"/>
  <c r="F6580" i="1" s="1"/>
  <c r="F6581" i="1" a="1"/>
  <c r="F6581" i="1" s="1"/>
  <c r="F6582" i="1" a="1"/>
  <c r="F6582" i="1" s="1"/>
  <c r="F6583" i="1" a="1"/>
  <c r="F6583" i="1" s="1"/>
  <c r="F6584" i="1" a="1"/>
  <c r="F6584" i="1" s="1"/>
  <c r="F6585" i="1" a="1"/>
  <c r="F6585" i="1"/>
  <c r="F6586" i="1" a="1"/>
  <c r="F6586" i="1" s="1"/>
  <c r="F6587" i="1" a="1"/>
  <c r="F6587" i="1" s="1"/>
  <c r="F6588" i="1" a="1"/>
  <c r="F6588" i="1" s="1"/>
  <c r="F6589" i="1" a="1"/>
  <c r="F6589" i="1" s="1"/>
  <c r="F6590" i="1" a="1"/>
  <c r="F6590" i="1" s="1"/>
  <c r="F6591" i="1" a="1"/>
  <c r="F6591" i="1" s="1"/>
  <c r="F6592" i="1" a="1"/>
  <c r="F6592" i="1" s="1"/>
  <c r="F6593" i="1" a="1"/>
  <c r="F6593" i="1"/>
  <c r="F6594" i="1" a="1"/>
  <c r="F6594" i="1" s="1"/>
  <c r="F6595" i="1" a="1"/>
  <c r="F6595" i="1" s="1"/>
  <c r="F6596" i="1" a="1"/>
  <c r="F6596" i="1" s="1"/>
  <c r="F6597" i="1" a="1"/>
  <c r="F6597" i="1" s="1"/>
  <c r="F6598" i="1" a="1"/>
  <c r="F6598" i="1" s="1"/>
  <c r="F6599" i="1" a="1"/>
  <c r="F6599" i="1" s="1"/>
  <c r="F6600" i="1" a="1"/>
  <c r="F6600" i="1" s="1"/>
  <c r="F6601" i="1" a="1"/>
  <c r="F6601" i="1" s="1"/>
  <c r="F6602" i="1" a="1"/>
  <c r="F6602" i="1" s="1"/>
  <c r="F6603" i="1" a="1"/>
  <c r="F6603" i="1" s="1"/>
  <c r="F6604" i="1" a="1"/>
  <c r="F6604" i="1" s="1"/>
  <c r="F6605" i="1" a="1"/>
  <c r="F6605" i="1" s="1"/>
  <c r="F6606" i="1" a="1"/>
  <c r="F6606" i="1" s="1"/>
  <c r="F6607" i="1" a="1"/>
  <c r="F6607" i="1" s="1"/>
  <c r="F6608" i="1" a="1"/>
  <c r="F6608" i="1" s="1"/>
  <c r="F6609" i="1" a="1"/>
  <c r="F6609" i="1"/>
  <c r="F6610" i="1" a="1"/>
  <c r="F6610" i="1" s="1"/>
  <c r="F6611" i="1" a="1"/>
  <c r="F6611" i="1" s="1"/>
  <c r="F6612" i="1" a="1"/>
  <c r="F6612" i="1" s="1"/>
  <c r="F6613" i="1" a="1"/>
  <c r="F6613" i="1" s="1"/>
  <c r="F6614" i="1" a="1"/>
  <c r="F6614" i="1" s="1"/>
  <c r="F6615" i="1" a="1"/>
  <c r="F6615" i="1" s="1"/>
  <c r="F6616" i="1" a="1"/>
  <c r="F6616" i="1" s="1"/>
  <c r="F6617" i="1" a="1"/>
  <c r="F6617" i="1"/>
  <c r="F6618" i="1" a="1"/>
  <c r="F6618" i="1" s="1"/>
  <c r="F6619" i="1" a="1"/>
  <c r="F6619" i="1" s="1"/>
  <c r="F6620" i="1" a="1"/>
  <c r="F6620" i="1" s="1"/>
  <c r="F6621" i="1" a="1"/>
  <c r="F6621" i="1" s="1"/>
  <c r="F6622" i="1" a="1"/>
  <c r="F6622" i="1" s="1"/>
  <c r="F6623" i="1" a="1"/>
  <c r="F6623" i="1" s="1"/>
  <c r="F6624" i="1" a="1"/>
  <c r="F6624" i="1" s="1"/>
  <c r="F6625" i="1" a="1"/>
  <c r="F6625" i="1"/>
  <c r="F6626" i="1" a="1"/>
  <c r="F6626" i="1" s="1"/>
  <c r="F6627" i="1" a="1"/>
  <c r="F6627" i="1" s="1"/>
  <c r="F6628" i="1" a="1"/>
  <c r="F6628" i="1" s="1"/>
  <c r="F6629" i="1" a="1"/>
  <c r="F6629" i="1" s="1"/>
  <c r="F6630" i="1" a="1"/>
  <c r="F6630" i="1" s="1"/>
  <c r="F6631" i="1" a="1"/>
  <c r="F6631" i="1" s="1"/>
  <c r="F6632" i="1" a="1"/>
  <c r="F6632" i="1" s="1"/>
  <c r="F6633" i="1" a="1"/>
  <c r="F6633" i="1" s="1"/>
  <c r="F6634" i="1" a="1"/>
  <c r="F6634" i="1" s="1"/>
  <c r="F6635" i="1" a="1"/>
  <c r="F6635" i="1" s="1"/>
  <c r="F6636" i="1" a="1"/>
  <c r="F6636" i="1" s="1"/>
  <c r="F6637" i="1" a="1"/>
  <c r="F6637" i="1" s="1"/>
  <c r="F6638" i="1" a="1"/>
  <c r="F6638" i="1" s="1"/>
  <c r="F6639" i="1" a="1"/>
  <c r="F6639" i="1" s="1"/>
  <c r="F6640" i="1" a="1"/>
  <c r="F6640" i="1" s="1"/>
  <c r="F6641" i="1" a="1"/>
  <c r="F6641" i="1"/>
  <c r="F6642" i="1" a="1"/>
  <c r="F6642" i="1" s="1"/>
  <c r="F6643" i="1" a="1"/>
  <c r="F6643" i="1" s="1"/>
  <c r="F6644" i="1" a="1"/>
  <c r="F6644" i="1" s="1"/>
  <c r="F6645" i="1" a="1"/>
  <c r="F6645" i="1" s="1"/>
  <c r="F6646" i="1" a="1"/>
  <c r="F6646" i="1" s="1"/>
  <c r="F6647" i="1" a="1"/>
  <c r="F6647" i="1" s="1"/>
  <c r="F6648" i="1" a="1"/>
  <c r="F6648" i="1" s="1"/>
  <c r="F6649" i="1" a="1"/>
  <c r="F6649" i="1"/>
  <c r="F6650" i="1" a="1"/>
  <c r="F6650" i="1" s="1"/>
  <c r="F6651" i="1" a="1"/>
  <c r="F6651" i="1" s="1"/>
  <c r="F6652" i="1" a="1"/>
  <c r="F6652" i="1" s="1"/>
  <c r="F6653" i="1" a="1"/>
  <c r="F6653" i="1" s="1"/>
  <c r="F6654" i="1" a="1"/>
  <c r="F6654" i="1" s="1"/>
  <c r="F6655" i="1" a="1"/>
  <c r="F6655" i="1" s="1"/>
  <c r="F6656" i="1" a="1"/>
  <c r="F6656" i="1" s="1"/>
  <c r="F6657" i="1" a="1"/>
  <c r="F6657" i="1"/>
  <c r="F6658" i="1" a="1"/>
  <c r="F6658" i="1" s="1"/>
  <c r="F6659" i="1" a="1"/>
  <c r="F6659" i="1" s="1"/>
  <c r="F6660" i="1" a="1"/>
  <c r="F6660" i="1" s="1"/>
  <c r="F6661" i="1" a="1"/>
  <c r="F6661" i="1" s="1"/>
  <c r="F6662" i="1" a="1"/>
  <c r="F6662" i="1" s="1"/>
  <c r="F6663" i="1" a="1"/>
  <c r="F6663" i="1" s="1"/>
  <c r="F6664" i="1" a="1"/>
  <c r="F6664" i="1" s="1"/>
  <c r="F6665" i="1" a="1"/>
  <c r="F6665" i="1" s="1"/>
  <c r="F6666" i="1" a="1"/>
  <c r="F6666" i="1" s="1"/>
  <c r="F6667" i="1" a="1"/>
  <c r="F6667" i="1" s="1"/>
  <c r="F6668" i="1" a="1"/>
  <c r="F6668" i="1" s="1"/>
  <c r="F6669" i="1" a="1"/>
  <c r="F6669" i="1" s="1"/>
  <c r="F6670" i="1" a="1"/>
  <c r="F6670" i="1" s="1"/>
  <c r="F6671" i="1" a="1"/>
  <c r="F6671" i="1" s="1"/>
  <c r="F6672" i="1" a="1"/>
  <c r="F6672" i="1" s="1"/>
  <c r="F6673" i="1" a="1"/>
  <c r="F6673" i="1"/>
  <c r="F6674" i="1" a="1"/>
  <c r="F6674" i="1" s="1"/>
  <c r="F6675" i="1" a="1"/>
  <c r="F6675" i="1" s="1"/>
  <c r="F6676" i="1" a="1"/>
  <c r="F6676" i="1" s="1"/>
  <c r="F6677" i="1" a="1"/>
  <c r="F6677" i="1" s="1"/>
  <c r="F6678" i="1" a="1"/>
  <c r="F6678" i="1" s="1"/>
  <c r="F6679" i="1" a="1"/>
  <c r="F6679" i="1" s="1"/>
  <c r="F6680" i="1" a="1"/>
  <c r="F6680" i="1" s="1"/>
  <c r="F6681" i="1" a="1"/>
  <c r="F6681" i="1"/>
  <c r="F6682" i="1" a="1"/>
  <c r="F6682" i="1" s="1"/>
  <c r="F6683" i="1" a="1"/>
  <c r="F6683" i="1" s="1"/>
  <c r="F6684" i="1" a="1"/>
  <c r="F6684" i="1" s="1"/>
  <c r="F6685" i="1" a="1"/>
  <c r="F6685" i="1" s="1"/>
  <c r="F6686" i="1" a="1"/>
  <c r="F6686" i="1" s="1"/>
  <c r="F6687" i="1" a="1"/>
  <c r="F6687" i="1" s="1"/>
  <c r="F6688" i="1" a="1"/>
  <c r="F6688" i="1" s="1"/>
  <c r="F6689" i="1" a="1"/>
  <c r="F6689" i="1"/>
  <c r="F6690" i="1" a="1"/>
  <c r="F6690" i="1" s="1"/>
  <c r="F6691" i="1" a="1"/>
  <c r="F6691" i="1" s="1"/>
  <c r="F6692" i="1" a="1"/>
  <c r="F6692" i="1" s="1"/>
  <c r="F6693" i="1" a="1"/>
  <c r="F6693" i="1" s="1"/>
  <c r="F6694" i="1" a="1"/>
  <c r="F6694" i="1" s="1"/>
  <c r="F6695" i="1" a="1"/>
  <c r="F6695" i="1" s="1"/>
  <c r="F6696" i="1" a="1"/>
  <c r="F6696" i="1" s="1"/>
  <c r="F6697" i="1" a="1"/>
  <c r="F6697" i="1" s="1"/>
  <c r="F6698" i="1" a="1"/>
  <c r="F6698" i="1" s="1"/>
  <c r="F6699" i="1" a="1"/>
  <c r="F6699" i="1" s="1"/>
  <c r="F6700" i="1" a="1"/>
  <c r="F6700" i="1" s="1"/>
  <c r="F6701" i="1" a="1"/>
  <c r="F6701" i="1" s="1"/>
  <c r="F6702" i="1" a="1"/>
  <c r="F6702" i="1" s="1"/>
  <c r="F6703" i="1" a="1"/>
  <c r="F6703" i="1" s="1"/>
  <c r="F6704" i="1" a="1"/>
  <c r="F6704" i="1" s="1"/>
  <c r="F6705" i="1" a="1"/>
  <c r="F6705" i="1"/>
  <c r="F6706" i="1" a="1"/>
  <c r="F6706" i="1" s="1"/>
  <c r="F6707" i="1" a="1"/>
  <c r="F6707" i="1" s="1"/>
  <c r="F6708" i="1" a="1"/>
  <c r="F6708" i="1" s="1"/>
  <c r="F6709" i="1" a="1"/>
  <c r="F6709" i="1" s="1"/>
  <c r="F6710" i="1" a="1"/>
  <c r="F6710" i="1" s="1"/>
  <c r="F6711" i="1" a="1"/>
  <c r="F6711" i="1" s="1"/>
  <c r="F6712" i="1" a="1"/>
  <c r="F6712" i="1" s="1"/>
  <c r="F6713" i="1" a="1"/>
  <c r="F6713" i="1"/>
  <c r="F6714" i="1" a="1"/>
  <c r="F6714" i="1" s="1"/>
  <c r="F6715" i="1" a="1"/>
  <c r="F6715" i="1" s="1"/>
  <c r="F6716" i="1" a="1"/>
  <c r="F6716" i="1" s="1"/>
  <c r="F6717" i="1" a="1"/>
  <c r="F6717" i="1" s="1"/>
  <c r="F6718" i="1" a="1"/>
  <c r="F6718" i="1" s="1"/>
  <c r="F6719" i="1" a="1"/>
  <c r="F6719" i="1" s="1"/>
  <c r="F6720" i="1" a="1"/>
  <c r="F6720" i="1" s="1"/>
  <c r="F6721" i="1" a="1"/>
  <c r="F6721" i="1"/>
  <c r="F6722" i="1" a="1"/>
  <c r="F6722" i="1" s="1"/>
  <c r="F6723" i="1" a="1"/>
  <c r="F6723" i="1" s="1"/>
  <c r="F6724" i="1" a="1"/>
  <c r="F6724" i="1" s="1"/>
  <c r="F6725" i="1" a="1"/>
  <c r="F6725" i="1" s="1"/>
  <c r="F6726" i="1" a="1"/>
  <c r="F6726" i="1" s="1"/>
  <c r="F6727" i="1" a="1"/>
  <c r="F6727" i="1" s="1"/>
  <c r="F6728" i="1" a="1"/>
  <c r="F6728" i="1" s="1"/>
  <c r="F6729" i="1" a="1"/>
  <c r="F6729" i="1" s="1"/>
  <c r="F6730" i="1" a="1"/>
  <c r="F6730" i="1" s="1"/>
  <c r="F6731" i="1" a="1"/>
  <c r="F6731" i="1" s="1"/>
  <c r="F6732" i="1" a="1"/>
  <c r="F6732" i="1" s="1"/>
  <c r="F6733" i="1" a="1"/>
  <c r="F6733" i="1" s="1"/>
  <c r="F6734" i="1" a="1"/>
  <c r="F6734" i="1" s="1"/>
  <c r="F6735" i="1" a="1"/>
  <c r="F6735" i="1" s="1"/>
  <c r="F6736" i="1" a="1"/>
  <c r="F6736" i="1" s="1"/>
  <c r="F6737" i="1" a="1"/>
  <c r="F6737" i="1"/>
  <c r="F6738" i="1" a="1"/>
  <c r="F6738" i="1" s="1"/>
  <c r="F6739" i="1" a="1"/>
  <c r="F6739" i="1" s="1"/>
  <c r="F6740" i="1" a="1"/>
  <c r="F6740" i="1" s="1"/>
  <c r="F6741" i="1" a="1"/>
  <c r="F6741" i="1" s="1"/>
  <c r="F6742" i="1" a="1"/>
  <c r="F6742" i="1" s="1"/>
  <c r="F6743" i="1" a="1"/>
  <c r="F6743" i="1" s="1"/>
  <c r="F6744" i="1" a="1"/>
  <c r="F6744" i="1" s="1"/>
  <c r="F6745" i="1" a="1"/>
  <c r="F6745" i="1"/>
  <c r="F6746" i="1" a="1"/>
  <c r="F6746" i="1" s="1"/>
  <c r="F6747" i="1" a="1"/>
  <c r="F6747" i="1" s="1"/>
  <c r="F6748" i="1" a="1"/>
  <c r="F6748" i="1" s="1"/>
  <c r="F6749" i="1" a="1"/>
  <c r="F6749" i="1" s="1"/>
  <c r="F6750" i="1" a="1"/>
  <c r="F6750" i="1" s="1"/>
  <c r="F6751" i="1" a="1"/>
  <c r="F6751" i="1" s="1"/>
  <c r="F6752" i="1" a="1"/>
  <c r="F6752" i="1" s="1"/>
  <c r="F6753" i="1" a="1"/>
  <c r="F6753" i="1"/>
  <c r="F6754" i="1" a="1"/>
  <c r="F6754" i="1" s="1"/>
  <c r="F6755" i="1" a="1"/>
  <c r="F6755" i="1" s="1"/>
  <c r="F6756" i="1" a="1"/>
  <c r="F6756" i="1" s="1"/>
  <c r="F6757" i="1" a="1"/>
  <c r="F6757" i="1" s="1"/>
  <c r="F6758" i="1" a="1"/>
  <c r="F6758" i="1" s="1"/>
  <c r="F6759" i="1" a="1"/>
  <c r="F6759" i="1" s="1"/>
  <c r="F6760" i="1" a="1"/>
  <c r="F6760" i="1" s="1"/>
  <c r="F6761" i="1" a="1"/>
  <c r="F6761" i="1" s="1"/>
  <c r="F6762" i="1" a="1"/>
  <c r="F6762" i="1" s="1"/>
  <c r="F6763" i="1" a="1"/>
  <c r="F6763" i="1" s="1"/>
  <c r="F6764" i="1" a="1"/>
  <c r="F6764" i="1" s="1"/>
  <c r="F6765" i="1" a="1"/>
  <c r="F6765" i="1" s="1"/>
  <c r="F6766" i="1" a="1"/>
  <c r="F6766" i="1" s="1"/>
  <c r="F6767" i="1" a="1"/>
  <c r="F6767" i="1" s="1"/>
  <c r="F6768" i="1" a="1"/>
  <c r="F6768" i="1" s="1"/>
  <c r="F6769" i="1" a="1"/>
  <c r="F6769" i="1"/>
  <c r="F6770" i="1" a="1"/>
  <c r="F6770" i="1" s="1"/>
  <c r="F6771" i="1" a="1"/>
  <c r="F6771" i="1" s="1"/>
  <c r="F6772" i="1" a="1"/>
  <c r="F6772" i="1" s="1"/>
  <c r="F6773" i="1" a="1"/>
  <c r="F6773" i="1" s="1"/>
  <c r="F6774" i="1" a="1"/>
  <c r="F6774" i="1" s="1"/>
  <c r="F6775" i="1" a="1"/>
  <c r="F6775" i="1" s="1"/>
  <c r="F6776" i="1" a="1"/>
  <c r="F6776" i="1" s="1"/>
  <c r="F6777" i="1" a="1"/>
  <c r="F6777" i="1"/>
  <c r="F6778" i="1" a="1"/>
  <c r="F6778" i="1" s="1"/>
  <c r="F6779" i="1" a="1"/>
  <c r="F6779" i="1" s="1"/>
  <c r="F6780" i="1" a="1"/>
  <c r="F6780" i="1" s="1"/>
  <c r="F6781" i="1" a="1"/>
  <c r="F6781" i="1" s="1"/>
  <c r="F6782" i="1" a="1"/>
  <c r="F6782" i="1" s="1"/>
  <c r="F6783" i="1" a="1"/>
  <c r="F6783" i="1" s="1"/>
  <c r="F6784" i="1" a="1"/>
  <c r="F6784" i="1" s="1"/>
  <c r="F6785" i="1" a="1"/>
  <c r="F6785" i="1"/>
  <c r="F6786" i="1" a="1"/>
  <c r="F6786" i="1" s="1"/>
  <c r="F6787" i="1" a="1"/>
  <c r="F6787" i="1" s="1"/>
  <c r="F6788" i="1" a="1"/>
  <c r="F6788" i="1" s="1"/>
  <c r="F6789" i="1" a="1"/>
  <c r="F6789" i="1" s="1"/>
  <c r="F6790" i="1" a="1"/>
  <c r="F6790" i="1" s="1"/>
  <c r="F6791" i="1" a="1"/>
  <c r="F6791" i="1" s="1"/>
  <c r="F6792" i="1" a="1"/>
  <c r="F6792" i="1" s="1"/>
  <c r="F6793" i="1" a="1"/>
  <c r="F6793" i="1" s="1"/>
  <c r="F6794" i="1" a="1"/>
  <c r="F6794" i="1" s="1"/>
  <c r="F6795" i="1" a="1"/>
  <c r="F6795" i="1" s="1"/>
  <c r="F6796" i="1" a="1"/>
  <c r="F6796" i="1" s="1"/>
  <c r="F6797" i="1" a="1"/>
  <c r="F6797" i="1" s="1"/>
  <c r="F6798" i="1" a="1"/>
  <c r="F6798" i="1" s="1"/>
  <c r="F6799" i="1" a="1"/>
  <c r="F6799" i="1" s="1"/>
  <c r="F6800" i="1" a="1"/>
  <c r="F6800" i="1" s="1"/>
  <c r="F6801" i="1" a="1"/>
  <c r="F6801" i="1"/>
  <c r="F6802" i="1" a="1"/>
  <c r="F6802" i="1" s="1"/>
  <c r="F6803" i="1" a="1"/>
  <c r="F6803" i="1" s="1"/>
  <c r="F6804" i="1" a="1"/>
  <c r="F6804" i="1" s="1"/>
  <c r="F6805" i="1" a="1"/>
  <c r="F6805" i="1" s="1"/>
  <c r="F6806" i="1" a="1"/>
  <c r="F6806" i="1" s="1"/>
  <c r="F6807" i="1" a="1"/>
  <c r="F6807" i="1" s="1"/>
  <c r="F6808" i="1" a="1"/>
  <c r="F6808" i="1" s="1"/>
  <c r="F6809" i="1" a="1"/>
  <c r="F6809" i="1"/>
  <c r="F6810" i="1" a="1"/>
  <c r="F6810" i="1" s="1"/>
  <c r="F6811" i="1" a="1"/>
  <c r="F6811" i="1" s="1"/>
  <c r="F6812" i="1" a="1"/>
  <c r="F6812" i="1" s="1"/>
  <c r="F6813" i="1" a="1"/>
  <c r="F6813" i="1" s="1"/>
  <c r="F6814" i="1" a="1"/>
  <c r="F6814" i="1" s="1"/>
  <c r="F6815" i="1" a="1"/>
  <c r="F6815" i="1" s="1"/>
  <c r="F6816" i="1" a="1"/>
  <c r="F6816" i="1" s="1"/>
  <c r="F6817" i="1" a="1"/>
  <c r="F6817" i="1"/>
  <c r="F6818" i="1" a="1"/>
  <c r="F6818" i="1" s="1"/>
  <c r="F6819" i="1" a="1"/>
  <c r="F6819" i="1" s="1"/>
  <c r="F6820" i="1" a="1"/>
  <c r="F6820" i="1" s="1"/>
  <c r="F6821" i="1" a="1"/>
  <c r="F6821" i="1" s="1"/>
  <c r="F6822" i="1" a="1"/>
  <c r="F6822" i="1" s="1"/>
  <c r="F6823" i="1" a="1"/>
  <c r="F6823" i="1" s="1"/>
  <c r="F6824" i="1" a="1"/>
  <c r="F6824" i="1" s="1"/>
  <c r="F6825" i="1" a="1"/>
  <c r="F6825" i="1" s="1"/>
  <c r="F6826" i="1" a="1"/>
  <c r="F6826" i="1" s="1"/>
  <c r="F6827" i="1" a="1"/>
  <c r="F6827" i="1" s="1"/>
  <c r="F6828" i="1" a="1"/>
  <c r="F6828" i="1" s="1"/>
  <c r="F6829" i="1" a="1"/>
  <c r="F6829" i="1" s="1"/>
  <c r="F6830" i="1" a="1"/>
  <c r="F6830" i="1" s="1"/>
  <c r="F6831" i="1" a="1"/>
  <c r="F6831" i="1" s="1"/>
  <c r="F6832" i="1" a="1"/>
  <c r="F6832" i="1" s="1"/>
  <c r="F6833" i="1" a="1"/>
  <c r="F6833" i="1"/>
  <c r="F6834" i="1" a="1"/>
  <c r="F6834" i="1" s="1"/>
  <c r="F6835" i="1" a="1"/>
  <c r="F6835" i="1" s="1"/>
  <c r="F6836" i="1" a="1"/>
  <c r="F6836" i="1" s="1"/>
  <c r="F6837" i="1" a="1"/>
  <c r="F6837" i="1" s="1"/>
  <c r="F6838" i="1" a="1"/>
  <c r="F6838" i="1" s="1"/>
  <c r="F6839" i="1" a="1"/>
  <c r="F6839" i="1" s="1"/>
  <c r="F6840" i="1" a="1"/>
  <c r="F6840" i="1" s="1"/>
  <c r="F6841" i="1" a="1"/>
  <c r="F6841" i="1"/>
  <c r="F6842" i="1" a="1"/>
  <c r="F6842" i="1" s="1"/>
  <c r="F6843" i="1" a="1"/>
  <c r="F6843" i="1" s="1"/>
  <c r="F6844" i="1" a="1"/>
  <c r="F6844" i="1" s="1"/>
  <c r="F6845" i="1" a="1"/>
  <c r="F6845" i="1" s="1"/>
  <c r="F6846" i="1" a="1"/>
  <c r="F6846" i="1" s="1"/>
  <c r="F6847" i="1" a="1"/>
  <c r="F6847" i="1" s="1"/>
  <c r="F6848" i="1" a="1"/>
  <c r="F6848" i="1" s="1"/>
  <c r="F6849" i="1" a="1"/>
  <c r="F6849" i="1"/>
  <c r="F6850" i="1" a="1"/>
  <c r="F6850" i="1" s="1"/>
  <c r="F6851" i="1" a="1"/>
  <c r="F6851" i="1" s="1"/>
  <c r="F6852" i="1" a="1"/>
  <c r="F6852" i="1" s="1"/>
  <c r="F6853" i="1" a="1"/>
  <c r="F6853" i="1" s="1"/>
  <c r="F6854" i="1" a="1"/>
  <c r="F6854" i="1" s="1"/>
  <c r="F6855" i="1" a="1"/>
  <c r="F6855" i="1" s="1"/>
  <c r="F6856" i="1" a="1"/>
  <c r="F6856" i="1" s="1"/>
  <c r="F6857" i="1" a="1"/>
  <c r="F6857" i="1" s="1"/>
  <c r="F6858" i="1" a="1"/>
  <c r="F6858" i="1" s="1"/>
  <c r="F6859" i="1" a="1"/>
  <c r="F6859" i="1" s="1"/>
  <c r="F6860" i="1" a="1"/>
  <c r="F6860" i="1" s="1"/>
  <c r="F6861" i="1" a="1"/>
  <c r="F6861" i="1" s="1"/>
  <c r="F6862" i="1" a="1"/>
  <c r="F6862" i="1" s="1"/>
  <c r="F6863" i="1" a="1"/>
  <c r="F6863" i="1" s="1"/>
  <c r="F6864" i="1" a="1"/>
  <c r="F6864" i="1" s="1"/>
  <c r="F6865" i="1" a="1"/>
  <c r="F6865" i="1"/>
  <c r="F6866" i="1" a="1"/>
  <c r="F6866" i="1" s="1"/>
  <c r="F6867" i="1" a="1"/>
  <c r="F6867" i="1" s="1"/>
  <c r="F6868" i="1" a="1"/>
  <c r="F6868" i="1" s="1"/>
  <c r="F6869" i="1" a="1"/>
  <c r="F6869" i="1" s="1"/>
  <c r="F6870" i="1" a="1"/>
  <c r="F6870" i="1" s="1"/>
  <c r="F6871" i="1" a="1"/>
  <c r="F6871" i="1" s="1"/>
  <c r="F6872" i="1" a="1"/>
  <c r="F6872" i="1" s="1"/>
  <c r="F6873" i="1" a="1"/>
  <c r="F6873" i="1"/>
  <c r="F6874" i="1" a="1"/>
  <c r="F6874" i="1" s="1"/>
  <c r="F6875" i="1" a="1"/>
  <c r="F6875" i="1" s="1"/>
  <c r="F6876" i="1" a="1"/>
  <c r="F6876" i="1" s="1"/>
  <c r="F6877" i="1" a="1"/>
  <c r="F6877" i="1" s="1"/>
  <c r="F6878" i="1" a="1"/>
  <c r="F6878" i="1" s="1"/>
  <c r="F6879" i="1" a="1"/>
  <c r="F6879" i="1" s="1"/>
  <c r="F6880" i="1" a="1"/>
  <c r="F6880" i="1" s="1"/>
  <c r="F6881" i="1" a="1"/>
  <c r="F6881" i="1"/>
  <c r="F6882" i="1" a="1"/>
  <c r="F6882" i="1" s="1"/>
  <c r="F6883" i="1" a="1"/>
  <c r="F6883" i="1" s="1"/>
  <c r="F6884" i="1" a="1"/>
  <c r="F6884" i="1" s="1"/>
  <c r="F6885" i="1" a="1"/>
  <c r="F6885" i="1" s="1"/>
  <c r="F6886" i="1" a="1"/>
  <c r="F6886" i="1" s="1"/>
  <c r="F6887" i="1" a="1"/>
  <c r="F6887" i="1" s="1"/>
  <c r="F6888" i="1" a="1"/>
  <c r="F6888" i="1" s="1"/>
  <c r="F6889" i="1" a="1"/>
  <c r="F6889" i="1" s="1"/>
  <c r="F6890" i="1" a="1"/>
  <c r="F6890" i="1" s="1"/>
  <c r="F6891" i="1" a="1"/>
  <c r="F6891" i="1" s="1"/>
  <c r="F6892" i="1" a="1"/>
  <c r="F6892" i="1" s="1"/>
  <c r="F6893" i="1" a="1"/>
  <c r="F6893" i="1" s="1"/>
  <c r="F6894" i="1" a="1"/>
  <c r="F6894" i="1" s="1"/>
  <c r="F6895" i="1" a="1"/>
  <c r="F6895" i="1" s="1"/>
  <c r="F6896" i="1" a="1"/>
  <c r="F6896" i="1" s="1"/>
  <c r="F6897" i="1" a="1"/>
  <c r="F6897" i="1"/>
  <c r="F6898" i="1" a="1"/>
  <c r="F6898" i="1" s="1"/>
  <c r="F6899" i="1" a="1"/>
  <c r="F6899" i="1" s="1"/>
  <c r="F6900" i="1" a="1"/>
  <c r="F6900" i="1" s="1"/>
  <c r="F6901" i="1" a="1"/>
  <c r="F6901" i="1" s="1"/>
  <c r="F6902" i="1" a="1"/>
  <c r="F6902" i="1" s="1"/>
  <c r="F6903" i="1" a="1"/>
  <c r="F6903" i="1" s="1"/>
  <c r="F6904" i="1" a="1"/>
  <c r="F6904" i="1" s="1"/>
  <c r="F6905" i="1" a="1"/>
  <c r="F6905" i="1"/>
  <c r="F6906" i="1" a="1"/>
  <c r="F6906" i="1" s="1"/>
  <c r="F6907" i="1" a="1"/>
  <c r="F6907" i="1" s="1"/>
  <c r="F6908" i="1" a="1"/>
  <c r="F6908" i="1" s="1"/>
  <c r="F6909" i="1" a="1"/>
  <c r="F6909" i="1" s="1"/>
  <c r="F6910" i="1" a="1"/>
  <c r="F6910" i="1" s="1"/>
  <c r="F6911" i="1" a="1"/>
  <c r="F6911" i="1" s="1"/>
  <c r="F6912" i="1" a="1"/>
  <c r="F6912" i="1" s="1"/>
  <c r="F6913" i="1" a="1"/>
  <c r="F6913" i="1"/>
  <c r="F6914" i="1" a="1"/>
  <c r="F6914" i="1" s="1"/>
  <c r="F6915" i="1" a="1"/>
  <c r="F6915" i="1" s="1"/>
  <c r="F6916" i="1" a="1"/>
  <c r="F6916" i="1" s="1"/>
  <c r="F6917" i="1" a="1"/>
  <c r="F6917" i="1" s="1"/>
  <c r="F6918" i="1" a="1"/>
  <c r="F6918" i="1" s="1"/>
  <c r="F6919" i="1" a="1"/>
  <c r="F6919" i="1" s="1"/>
  <c r="F6920" i="1" a="1"/>
  <c r="F6920" i="1" s="1"/>
  <c r="F6921" i="1" a="1"/>
  <c r="F6921" i="1" s="1"/>
  <c r="F6922" i="1" a="1"/>
  <c r="F6922" i="1" s="1"/>
  <c r="F6923" i="1" a="1"/>
  <c r="F6923" i="1" s="1"/>
  <c r="F6924" i="1" a="1"/>
  <c r="F6924" i="1" s="1"/>
  <c r="F6925" i="1" a="1"/>
  <c r="F6925" i="1" s="1"/>
  <c r="F6926" i="1" a="1"/>
  <c r="F6926" i="1" s="1"/>
  <c r="F6927" i="1" a="1"/>
  <c r="F6927" i="1" s="1"/>
  <c r="F6928" i="1" a="1"/>
  <c r="F6928" i="1" s="1"/>
  <c r="F6929" i="1" a="1"/>
  <c r="F6929" i="1"/>
  <c r="F6930" i="1" a="1"/>
  <c r="F6930" i="1" s="1"/>
  <c r="F6931" i="1" a="1"/>
  <c r="F6931" i="1" s="1"/>
  <c r="F6932" i="1" a="1"/>
  <c r="F6932" i="1" s="1"/>
  <c r="F6933" i="1" a="1"/>
  <c r="F6933" i="1" s="1"/>
  <c r="F6934" i="1" a="1"/>
  <c r="F6934" i="1" s="1"/>
  <c r="F6935" i="1" a="1"/>
  <c r="F6935" i="1" s="1"/>
  <c r="F6936" i="1" a="1"/>
  <c r="F6936" i="1" s="1"/>
  <c r="F6937" i="1" a="1"/>
  <c r="F6937" i="1"/>
  <c r="F6938" i="1" a="1"/>
  <c r="F6938" i="1" s="1"/>
  <c r="F6939" i="1" a="1"/>
  <c r="F6939" i="1" s="1"/>
  <c r="F6940" i="1" a="1"/>
  <c r="F6940" i="1" s="1"/>
  <c r="F6941" i="1" a="1"/>
  <c r="F6941" i="1" s="1"/>
  <c r="F6942" i="1" a="1"/>
  <c r="F6942" i="1" s="1"/>
  <c r="F6943" i="1" a="1"/>
  <c r="F6943" i="1" s="1"/>
  <c r="F6944" i="1" a="1"/>
  <c r="F6944" i="1" s="1"/>
  <c r="F6945" i="1" a="1"/>
  <c r="F6945" i="1"/>
  <c r="F6946" i="1" a="1"/>
  <c r="F6946" i="1" s="1"/>
  <c r="F6947" i="1" a="1"/>
  <c r="F6947" i="1" s="1"/>
  <c r="F6948" i="1" a="1"/>
  <c r="F6948" i="1" s="1"/>
  <c r="F6949" i="1" a="1"/>
  <c r="F6949" i="1" s="1"/>
  <c r="F6950" i="1" a="1"/>
  <c r="F6950" i="1" s="1"/>
  <c r="F6951" i="1" a="1"/>
  <c r="F6951" i="1" s="1"/>
  <c r="F6952" i="1" a="1"/>
  <c r="F6952" i="1" s="1"/>
  <c r="F6953" i="1" a="1"/>
  <c r="F6953" i="1" s="1"/>
  <c r="F6954" i="1" a="1"/>
  <c r="F6954" i="1" s="1"/>
  <c r="F6955" i="1" a="1"/>
  <c r="F6955" i="1" s="1"/>
  <c r="F6956" i="1" a="1"/>
  <c r="F6956" i="1" s="1"/>
  <c r="F6957" i="1" a="1"/>
  <c r="F6957" i="1" s="1"/>
  <c r="F6958" i="1" a="1"/>
  <c r="F6958" i="1" s="1"/>
  <c r="F6959" i="1" a="1"/>
  <c r="F6959" i="1" s="1"/>
  <c r="F6960" i="1" a="1"/>
  <c r="F6960" i="1" s="1"/>
  <c r="F6961" i="1" a="1"/>
  <c r="F6961" i="1"/>
  <c r="F6962" i="1" a="1"/>
  <c r="F6962" i="1" s="1"/>
  <c r="F6963" i="1" a="1"/>
  <c r="F6963" i="1" s="1"/>
  <c r="F6964" i="1" a="1"/>
  <c r="F6964" i="1" s="1"/>
  <c r="F6965" i="1" a="1"/>
  <c r="F6965" i="1" s="1"/>
  <c r="F6966" i="1" a="1"/>
  <c r="F6966" i="1" s="1"/>
  <c r="F6967" i="1" a="1"/>
  <c r="F6967" i="1" s="1"/>
  <c r="F6968" i="1" a="1"/>
  <c r="F6968" i="1" s="1"/>
  <c r="F6969" i="1" a="1"/>
  <c r="F6969" i="1"/>
  <c r="F6970" i="1" a="1"/>
  <c r="F6970" i="1" s="1"/>
  <c r="F6971" i="1" a="1"/>
  <c r="F6971" i="1" s="1"/>
  <c r="F6972" i="1" a="1"/>
  <c r="F6972" i="1" s="1"/>
  <c r="F6973" i="1" a="1"/>
  <c r="F6973" i="1" s="1"/>
  <c r="F6974" i="1" a="1"/>
  <c r="F6974" i="1" s="1"/>
  <c r="F6975" i="1" a="1"/>
  <c r="F6975" i="1" s="1"/>
  <c r="F6976" i="1" a="1"/>
  <c r="F6976" i="1" s="1"/>
  <c r="F6977" i="1" a="1"/>
  <c r="F6977" i="1"/>
  <c r="F6978" i="1" a="1"/>
  <c r="F6978" i="1" s="1"/>
  <c r="F6979" i="1" a="1"/>
  <c r="F6979" i="1" s="1"/>
  <c r="F6980" i="1" a="1"/>
  <c r="F6980" i="1" s="1"/>
  <c r="F6981" i="1" a="1"/>
  <c r="F6981" i="1" s="1"/>
  <c r="F6982" i="1" a="1"/>
  <c r="F6982" i="1" s="1"/>
  <c r="F6983" i="1" a="1"/>
  <c r="F6983" i="1" s="1"/>
  <c r="F6984" i="1" a="1"/>
  <c r="F6984" i="1" s="1"/>
  <c r="F6985" i="1" a="1"/>
  <c r="F6985" i="1" s="1"/>
  <c r="F6986" i="1" a="1"/>
  <c r="F6986" i="1" s="1"/>
  <c r="F6987" i="1" a="1"/>
  <c r="F6987" i="1" s="1"/>
  <c r="F6988" i="1" a="1"/>
  <c r="F6988" i="1" s="1"/>
  <c r="F6989" i="1" a="1"/>
  <c r="F6989" i="1" s="1"/>
  <c r="F6990" i="1" a="1"/>
  <c r="F6990" i="1" s="1"/>
  <c r="F6991" i="1" a="1"/>
  <c r="F6991" i="1" s="1"/>
  <c r="F6992" i="1" a="1"/>
  <c r="F6992" i="1" s="1"/>
  <c r="F6993" i="1" a="1"/>
  <c r="F6993" i="1"/>
  <c r="F6994" i="1" a="1"/>
  <c r="F6994" i="1" s="1"/>
  <c r="F6995" i="1" a="1"/>
  <c r="F6995" i="1" s="1"/>
  <c r="F6996" i="1" a="1"/>
  <c r="F6996" i="1" s="1"/>
  <c r="F6997" i="1" a="1"/>
  <c r="F6997" i="1" s="1"/>
  <c r="F6998" i="1" a="1"/>
  <c r="F6998" i="1" s="1"/>
  <c r="F6999" i="1" a="1"/>
  <c r="F6999" i="1" s="1"/>
  <c r="F7000" i="1" a="1"/>
  <c r="F7000" i="1" s="1"/>
  <c r="F7001" i="1" a="1"/>
  <c r="F7001" i="1"/>
  <c r="F7002" i="1" a="1"/>
  <c r="F7002" i="1" s="1"/>
  <c r="F7003" i="1" a="1"/>
  <c r="F7003" i="1" s="1"/>
  <c r="F7004" i="1" a="1"/>
  <c r="F7004" i="1" s="1"/>
  <c r="F7005" i="1" a="1"/>
  <c r="F7005" i="1" s="1"/>
  <c r="F7006" i="1" a="1"/>
  <c r="F7006" i="1" s="1"/>
  <c r="F7007" i="1" a="1"/>
  <c r="F7007" i="1" s="1"/>
  <c r="F7008" i="1" a="1"/>
  <c r="F7008" i="1" s="1"/>
  <c r="F7009" i="1" a="1"/>
  <c r="F7009" i="1"/>
  <c r="F7010" i="1" a="1"/>
  <c r="F7010" i="1" s="1"/>
  <c r="F7011" i="1" a="1"/>
  <c r="F7011" i="1" s="1"/>
  <c r="F7012" i="1" a="1"/>
  <c r="F7012" i="1" s="1"/>
  <c r="F7013" i="1" a="1"/>
  <c r="F7013" i="1" s="1"/>
  <c r="F7014" i="1" a="1"/>
  <c r="F7014" i="1" s="1"/>
  <c r="F7015" i="1" a="1"/>
  <c r="F7015" i="1" s="1"/>
  <c r="F7016" i="1" a="1"/>
  <c r="F7016" i="1" s="1"/>
  <c r="F7017" i="1" a="1"/>
  <c r="F7017" i="1" s="1"/>
  <c r="F7018" i="1" a="1"/>
  <c r="F7018" i="1" s="1"/>
  <c r="F7019" i="1" a="1"/>
  <c r="F7019" i="1" s="1"/>
  <c r="F7020" i="1" a="1"/>
  <c r="F7020" i="1" s="1"/>
  <c r="F7021" i="1" a="1"/>
  <c r="F7021" i="1" s="1"/>
  <c r="F7022" i="1" a="1"/>
  <c r="F7022" i="1" s="1"/>
  <c r="F7023" i="1" a="1"/>
  <c r="F7023" i="1" s="1"/>
  <c r="F7024" i="1" a="1"/>
  <c r="F7024" i="1" s="1"/>
  <c r="F7025" i="1" a="1"/>
  <c r="F7025" i="1"/>
  <c r="F7026" i="1" a="1"/>
  <c r="F7026" i="1" s="1"/>
  <c r="F7027" i="1" a="1"/>
  <c r="F7027" i="1" s="1"/>
  <c r="F7028" i="1" a="1"/>
  <c r="F7028" i="1" s="1"/>
  <c r="F7029" i="1" a="1"/>
  <c r="F7029" i="1" s="1"/>
  <c r="F7030" i="1" a="1"/>
  <c r="F7030" i="1" s="1"/>
  <c r="F7031" i="1" a="1"/>
  <c r="F7031" i="1" s="1"/>
  <c r="F7032" i="1" a="1"/>
  <c r="F7032" i="1" s="1"/>
  <c r="F7033" i="1" a="1"/>
  <c r="F7033" i="1"/>
  <c r="F7034" i="1" a="1"/>
  <c r="F7034" i="1" s="1"/>
  <c r="F7035" i="1" a="1"/>
  <c r="F7035" i="1" s="1"/>
  <c r="F7036" i="1" a="1"/>
  <c r="F7036" i="1" s="1"/>
  <c r="F7037" i="1" a="1"/>
  <c r="F7037" i="1" s="1"/>
  <c r="F7038" i="1" a="1"/>
  <c r="F7038" i="1" s="1"/>
  <c r="F7039" i="1" a="1"/>
  <c r="F7039" i="1" s="1"/>
  <c r="F7040" i="1" a="1"/>
  <c r="F7040" i="1" s="1"/>
  <c r="F7041" i="1" a="1"/>
  <c r="F7041" i="1"/>
  <c r="F7042" i="1" a="1"/>
  <c r="F7042" i="1" s="1"/>
  <c r="F7043" i="1" a="1"/>
  <c r="F7043" i="1" s="1"/>
  <c r="F7044" i="1" a="1"/>
  <c r="F7044" i="1" s="1"/>
  <c r="F7045" i="1" a="1"/>
  <c r="F7045" i="1" s="1"/>
  <c r="F7046" i="1" a="1"/>
  <c r="F7046" i="1" s="1"/>
  <c r="F7047" i="1" a="1"/>
  <c r="F7047" i="1" s="1"/>
  <c r="F7048" i="1" a="1"/>
  <c r="F7048" i="1" s="1"/>
  <c r="F7049" i="1" a="1"/>
  <c r="F7049" i="1" s="1"/>
  <c r="F7050" i="1" a="1"/>
  <c r="F7050" i="1" s="1"/>
  <c r="F7051" i="1" a="1"/>
  <c r="F7051" i="1" s="1"/>
  <c r="F7052" i="1" a="1"/>
  <c r="F7052" i="1" s="1"/>
  <c r="F7053" i="1" a="1"/>
  <c r="F7053" i="1" s="1"/>
  <c r="F7054" i="1" a="1"/>
  <c r="F7054" i="1" s="1"/>
  <c r="F7055" i="1" a="1"/>
  <c r="F7055" i="1" s="1"/>
  <c r="F7056" i="1" a="1"/>
  <c r="F7056" i="1" s="1"/>
  <c r="F7057" i="1" a="1"/>
  <c r="F7057" i="1"/>
  <c r="F7058" i="1" a="1"/>
  <c r="F7058" i="1" s="1"/>
  <c r="F7059" i="1" a="1"/>
  <c r="F7059" i="1" s="1"/>
  <c r="F7060" i="1" a="1"/>
  <c r="F7060" i="1" s="1"/>
  <c r="F7061" i="1" a="1"/>
  <c r="F7061" i="1" s="1"/>
  <c r="F7062" i="1" a="1"/>
  <c r="F7062" i="1" s="1"/>
  <c r="F7063" i="1" a="1"/>
  <c r="F7063" i="1" s="1"/>
  <c r="F7064" i="1" a="1"/>
  <c r="F7064" i="1" s="1"/>
  <c r="F7065" i="1" a="1"/>
  <c r="F7065" i="1"/>
  <c r="F7066" i="1" a="1"/>
  <c r="F7066" i="1" s="1"/>
  <c r="F7067" i="1" a="1"/>
  <c r="F7067" i="1" s="1"/>
  <c r="F7068" i="1" a="1"/>
  <c r="F7068" i="1" s="1"/>
  <c r="F7069" i="1" a="1"/>
  <c r="F7069" i="1" s="1"/>
  <c r="F7070" i="1" a="1"/>
  <c r="F7070" i="1" s="1"/>
  <c r="F7071" i="1" a="1"/>
  <c r="F7071" i="1" s="1"/>
  <c r="F7072" i="1" a="1"/>
  <c r="F7072" i="1" s="1"/>
  <c r="F7073" i="1" a="1"/>
  <c r="F7073" i="1"/>
  <c r="F7074" i="1" a="1"/>
  <c r="F7074" i="1" s="1"/>
  <c r="F7075" i="1" a="1"/>
  <c r="F7075" i="1" s="1"/>
  <c r="F7076" i="1" a="1"/>
  <c r="F7076" i="1" s="1"/>
  <c r="F7077" i="1" a="1"/>
  <c r="F7077" i="1" s="1"/>
  <c r="F7078" i="1" a="1"/>
  <c r="F7078" i="1" s="1"/>
  <c r="F7079" i="1" a="1"/>
  <c r="F7079" i="1" s="1"/>
  <c r="F7080" i="1" a="1"/>
  <c r="F7080" i="1" s="1"/>
  <c r="F7081" i="1" a="1"/>
  <c r="F7081" i="1" s="1"/>
  <c r="F7082" i="1" a="1"/>
  <c r="F7082" i="1" s="1"/>
  <c r="F7083" i="1" a="1"/>
  <c r="F7083" i="1" s="1"/>
  <c r="F7084" i="1" a="1"/>
  <c r="F7084" i="1" s="1"/>
  <c r="F7085" i="1" a="1"/>
  <c r="F7085" i="1" s="1"/>
  <c r="F7086" i="1" a="1"/>
  <c r="F7086" i="1" s="1"/>
  <c r="F7087" i="1" a="1"/>
  <c r="F7087" i="1" s="1"/>
  <c r="F7088" i="1" a="1"/>
  <c r="F7088" i="1" s="1"/>
  <c r="F7089" i="1" a="1"/>
  <c r="F7089" i="1"/>
  <c r="F7090" i="1" a="1"/>
  <c r="F7090" i="1" s="1"/>
  <c r="F7091" i="1" a="1"/>
  <c r="F7091" i="1" s="1"/>
  <c r="F7092" i="1" a="1"/>
  <c r="F7092" i="1" s="1"/>
  <c r="F7093" i="1" a="1"/>
  <c r="F7093" i="1" s="1"/>
  <c r="F7094" i="1" a="1"/>
  <c r="F7094" i="1" s="1"/>
  <c r="F7095" i="1" a="1"/>
  <c r="F7095" i="1" s="1"/>
  <c r="F7096" i="1" a="1"/>
  <c r="F7096" i="1" s="1"/>
  <c r="F7097" i="1" a="1"/>
  <c r="F7097" i="1"/>
  <c r="F7098" i="1" a="1"/>
  <c r="F7098" i="1" s="1"/>
  <c r="F7099" i="1" a="1"/>
  <c r="F7099" i="1" s="1"/>
  <c r="F7100" i="1" a="1"/>
  <c r="F7100" i="1" s="1"/>
  <c r="F7101" i="1" a="1"/>
  <c r="F7101" i="1" s="1"/>
  <c r="F7102" i="1" a="1"/>
  <c r="F7102" i="1" s="1"/>
  <c r="F7103" i="1" a="1"/>
  <c r="F7103" i="1" s="1"/>
  <c r="F7104" i="1" a="1"/>
  <c r="F7104" i="1" s="1"/>
  <c r="F7105" i="1" a="1"/>
  <c r="F7105" i="1"/>
  <c r="F7106" i="1" a="1"/>
  <c r="F7106" i="1" s="1"/>
  <c r="F7107" i="1" a="1"/>
  <c r="F7107" i="1" s="1"/>
  <c r="F7108" i="1" a="1"/>
  <c r="F7108" i="1" s="1"/>
  <c r="F7109" i="1" a="1"/>
  <c r="F7109" i="1" s="1"/>
  <c r="F7110" i="1" a="1"/>
  <c r="F7110" i="1" s="1"/>
  <c r="F7111" i="1" a="1"/>
  <c r="F7111" i="1" s="1"/>
  <c r="F7112" i="1" a="1"/>
  <c r="F7112" i="1" s="1"/>
  <c r="F7113" i="1" a="1"/>
  <c r="F7113" i="1" s="1"/>
  <c r="F7114" i="1" a="1"/>
  <c r="F7114" i="1" s="1"/>
  <c r="F7115" i="1" a="1"/>
  <c r="F7115" i="1" s="1"/>
  <c r="F7116" i="1" a="1"/>
  <c r="F7116" i="1" s="1"/>
  <c r="F7117" i="1" a="1"/>
  <c r="F7117" i="1" s="1"/>
  <c r="F7118" i="1" a="1"/>
  <c r="F7118" i="1" s="1"/>
  <c r="F7119" i="1" a="1"/>
  <c r="F7119" i="1" s="1"/>
  <c r="F7120" i="1" a="1"/>
  <c r="F7120" i="1" s="1"/>
  <c r="F7121" i="1" a="1"/>
  <c r="F7121" i="1"/>
  <c r="F7122" i="1" a="1"/>
  <c r="F7122" i="1" s="1"/>
  <c r="F7123" i="1" a="1"/>
  <c r="F7123" i="1" s="1"/>
  <c r="F7124" i="1" a="1"/>
  <c r="F7124" i="1" s="1"/>
  <c r="F7125" i="1" a="1"/>
  <c r="F7125" i="1" s="1"/>
  <c r="F7126" i="1" a="1"/>
  <c r="F7126" i="1" s="1"/>
  <c r="F7127" i="1" a="1"/>
  <c r="F7127" i="1" s="1"/>
  <c r="F7128" i="1" a="1"/>
  <c r="F7128" i="1" s="1"/>
  <c r="F7129" i="1" a="1"/>
  <c r="F7129" i="1"/>
  <c r="F7130" i="1" a="1"/>
  <c r="F7130" i="1" s="1"/>
  <c r="F7131" i="1" a="1"/>
  <c r="F7131" i="1" s="1"/>
  <c r="F7132" i="1" a="1"/>
  <c r="F7132" i="1" s="1"/>
  <c r="F7133" i="1" a="1"/>
  <c r="F7133" i="1" s="1"/>
  <c r="F7134" i="1" a="1"/>
  <c r="F7134" i="1" s="1"/>
  <c r="F7135" i="1" a="1"/>
  <c r="F7135" i="1" s="1"/>
  <c r="F7136" i="1" a="1"/>
  <c r="F7136" i="1" s="1"/>
  <c r="F7137" i="1" a="1"/>
  <c r="F7137" i="1"/>
  <c r="F7138" i="1" a="1"/>
  <c r="F7138" i="1" s="1"/>
  <c r="F7139" i="1" a="1"/>
  <c r="F7139" i="1" s="1"/>
  <c r="F7140" i="1" a="1"/>
  <c r="F7140" i="1" s="1"/>
  <c r="F7141" i="1" a="1"/>
  <c r="F7141" i="1" s="1"/>
  <c r="F7142" i="1" a="1"/>
  <c r="F7142" i="1" s="1"/>
  <c r="F7143" i="1" a="1"/>
  <c r="F7143" i="1" s="1"/>
  <c r="F7144" i="1" a="1"/>
  <c r="F7144" i="1" s="1"/>
  <c r="F7145" i="1" a="1"/>
  <c r="F7145" i="1" s="1"/>
  <c r="F7146" i="1" a="1"/>
  <c r="F7146" i="1" s="1"/>
  <c r="F7147" i="1" a="1"/>
  <c r="F7147" i="1" s="1"/>
  <c r="F7148" i="1" a="1"/>
  <c r="F7148" i="1" s="1"/>
  <c r="F7149" i="1" a="1"/>
  <c r="F7149" i="1" s="1"/>
  <c r="F7150" i="1" a="1"/>
  <c r="F7150" i="1" s="1"/>
  <c r="F7151" i="1" a="1"/>
  <c r="F7151" i="1" s="1"/>
  <c r="F7152" i="1" a="1"/>
  <c r="F7152" i="1" s="1"/>
  <c r="F7153" i="1" a="1"/>
  <c r="F7153" i="1"/>
  <c r="F7154" i="1" a="1"/>
  <c r="F7154" i="1" s="1"/>
  <c r="F7155" i="1" a="1"/>
  <c r="F7155" i="1" s="1"/>
  <c r="F7156" i="1" a="1"/>
  <c r="F7156" i="1" s="1"/>
  <c r="F7157" i="1" a="1"/>
  <c r="F7157" i="1" s="1"/>
  <c r="F7158" i="1" a="1"/>
  <c r="F7158" i="1" s="1"/>
  <c r="F7159" i="1" a="1"/>
  <c r="F7159" i="1" s="1"/>
  <c r="F7160" i="1" a="1"/>
  <c r="F7160" i="1" s="1"/>
  <c r="F7161" i="1" a="1"/>
  <c r="F7161" i="1"/>
  <c r="F7162" i="1" a="1"/>
  <c r="F7162" i="1" s="1"/>
  <c r="F7163" i="1" a="1"/>
  <c r="F7163" i="1" s="1"/>
  <c r="F7164" i="1" a="1"/>
  <c r="F7164" i="1" s="1"/>
  <c r="F7165" i="1" a="1"/>
  <c r="F7165" i="1" s="1"/>
  <c r="F7166" i="1" a="1"/>
  <c r="F7166" i="1" s="1"/>
  <c r="F7167" i="1" a="1"/>
  <c r="F7167" i="1" s="1"/>
  <c r="F7168" i="1" a="1"/>
  <c r="F7168" i="1" s="1"/>
  <c r="F7169" i="1" a="1"/>
  <c r="F7169" i="1"/>
  <c r="F7170" i="1" a="1"/>
  <c r="F7170" i="1" s="1"/>
  <c r="F7171" i="1" a="1"/>
  <c r="F7171" i="1" s="1"/>
  <c r="F7172" i="1" a="1"/>
  <c r="F7172" i="1" s="1"/>
  <c r="F7173" i="1" a="1"/>
  <c r="F7173" i="1" s="1"/>
  <c r="F7174" i="1" a="1"/>
  <c r="F7174" i="1" s="1"/>
  <c r="F7175" i="1" a="1"/>
  <c r="F7175" i="1" s="1"/>
  <c r="F7176" i="1" a="1"/>
  <c r="F7176" i="1" s="1"/>
  <c r="F7177" i="1" a="1"/>
  <c r="F7177" i="1" s="1"/>
  <c r="F7178" i="1" a="1"/>
  <c r="F7178" i="1" s="1"/>
  <c r="F7179" i="1" a="1"/>
  <c r="F7179" i="1" s="1"/>
  <c r="F7180" i="1" a="1"/>
  <c r="F7180" i="1" s="1"/>
  <c r="F7181" i="1" a="1"/>
  <c r="F7181" i="1" s="1"/>
  <c r="F7182" i="1" a="1"/>
  <c r="F7182" i="1" s="1"/>
  <c r="F7183" i="1" a="1"/>
  <c r="F7183" i="1" s="1"/>
  <c r="F7184" i="1" a="1"/>
  <c r="F7184" i="1" s="1"/>
  <c r="F7185" i="1" a="1"/>
  <c r="F7185" i="1"/>
  <c r="F7186" i="1" a="1"/>
  <c r="F7186" i="1" s="1"/>
  <c r="F7187" i="1" a="1"/>
  <c r="F7187" i="1" s="1"/>
  <c r="F7188" i="1" a="1"/>
  <c r="F7188" i="1" s="1"/>
  <c r="F7189" i="1" a="1"/>
  <c r="F7189" i="1" s="1"/>
  <c r="F7190" i="1" a="1"/>
  <c r="F7190" i="1" s="1"/>
  <c r="F7191" i="1" a="1"/>
  <c r="F7191" i="1" s="1"/>
  <c r="F7192" i="1" a="1"/>
  <c r="F7192" i="1" s="1"/>
  <c r="F7193" i="1" a="1"/>
  <c r="F7193" i="1"/>
  <c r="F7194" i="1" a="1"/>
  <c r="F7194" i="1" s="1"/>
  <c r="F7195" i="1" a="1"/>
  <c r="F7195" i="1" s="1"/>
  <c r="F7196" i="1" a="1"/>
  <c r="F7196" i="1" s="1"/>
  <c r="F7197" i="1" a="1"/>
  <c r="F7197" i="1" s="1"/>
  <c r="F7198" i="1" a="1"/>
  <c r="F7198" i="1" s="1"/>
  <c r="F7199" i="1" a="1"/>
  <c r="F7199" i="1" s="1"/>
  <c r="F7200" i="1" a="1"/>
  <c r="F7200" i="1" s="1"/>
  <c r="F7201" i="1" a="1"/>
  <c r="F7201" i="1"/>
  <c r="F7202" i="1" a="1"/>
  <c r="F7202" i="1" s="1"/>
  <c r="F7203" i="1" a="1"/>
  <c r="F7203" i="1" s="1"/>
  <c r="F7204" i="1" a="1"/>
  <c r="F7204" i="1" s="1"/>
  <c r="F7205" i="1" a="1"/>
  <c r="F7205" i="1" s="1"/>
  <c r="F7206" i="1" a="1"/>
  <c r="F7206" i="1" s="1"/>
  <c r="F7207" i="1" a="1"/>
  <c r="F7207" i="1" s="1"/>
  <c r="F7208" i="1" a="1"/>
  <c r="F7208" i="1" s="1"/>
  <c r="F7209" i="1" a="1"/>
  <c r="F7209" i="1" s="1"/>
  <c r="F7210" i="1" a="1"/>
  <c r="F7210" i="1" s="1"/>
  <c r="F7211" i="1" a="1"/>
  <c r="F7211" i="1" s="1"/>
  <c r="F7212" i="1" a="1"/>
  <c r="F7212" i="1" s="1"/>
  <c r="F7213" i="1" a="1"/>
  <c r="F7213" i="1" s="1"/>
  <c r="F7214" i="1" a="1"/>
  <c r="F7214" i="1" s="1"/>
  <c r="F7215" i="1" a="1"/>
  <c r="F7215" i="1" s="1"/>
  <c r="F7216" i="1" a="1"/>
  <c r="F7216" i="1" s="1"/>
  <c r="F7217" i="1" a="1"/>
  <c r="F7217" i="1"/>
  <c r="F7218" i="1" a="1"/>
  <c r="F7218" i="1" s="1"/>
  <c r="F7219" i="1" a="1"/>
  <c r="F7219" i="1" s="1"/>
  <c r="F7220" i="1" a="1"/>
  <c r="F7220" i="1" s="1"/>
  <c r="F7221" i="1" a="1"/>
  <c r="F7221" i="1" s="1"/>
  <c r="F7222" i="1" a="1"/>
  <c r="F7222" i="1" s="1"/>
  <c r="F7223" i="1" a="1"/>
  <c r="F7223" i="1" s="1"/>
  <c r="F7224" i="1" a="1"/>
  <c r="F7224" i="1" s="1"/>
  <c r="F7225" i="1" a="1"/>
  <c r="F7225" i="1"/>
  <c r="F7226" i="1" a="1"/>
  <c r="F7226" i="1" s="1"/>
  <c r="F7227" i="1" a="1"/>
  <c r="F7227" i="1" s="1"/>
  <c r="F7228" i="1" a="1"/>
  <c r="F7228" i="1" s="1"/>
  <c r="F7229" i="1" a="1"/>
  <c r="F7229" i="1" s="1"/>
  <c r="F7230" i="1" a="1"/>
  <c r="F7230" i="1" s="1"/>
  <c r="F7231" i="1" a="1"/>
  <c r="F7231" i="1" s="1"/>
  <c r="F7232" i="1" a="1"/>
  <c r="F7232" i="1" s="1"/>
  <c r="F7233" i="1" a="1"/>
  <c r="F7233" i="1"/>
  <c r="F7234" i="1" a="1"/>
  <c r="F7234" i="1" s="1"/>
  <c r="F7235" i="1" a="1"/>
  <c r="F7235" i="1" s="1"/>
  <c r="F7236" i="1" a="1"/>
  <c r="F7236" i="1" s="1"/>
  <c r="F7237" i="1" a="1"/>
  <c r="F7237" i="1" s="1"/>
  <c r="F7238" i="1" a="1"/>
  <c r="F7238" i="1" s="1"/>
  <c r="F7239" i="1" a="1"/>
  <c r="F7239" i="1" s="1"/>
  <c r="F7240" i="1" a="1"/>
  <c r="F7240" i="1" s="1"/>
  <c r="F7241" i="1" a="1"/>
  <c r="F7241" i="1" s="1"/>
  <c r="F7242" i="1" a="1"/>
  <c r="F7242" i="1" s="1"/>
  <c r="F7243" i="1" a="1"/>
  <c r="F7243" i="1" s="1"/>
  <c r="F7244" i="1" a="1"/>
  <c r="F7244" i="1" s="1"/>
  <c r="F7245" i="1" a="1"/>
  <c r="F7245" i="1" s="1"/>
  <c r="F7246" i="1" a="1"/>
  <c r="F7246" i="1" s="1"/>
  <c r="F7247" i="1" a="1"/>
  <c r="F7247" i="1" s="1"/>
  <c r="F7248" i="1" a="1"/>
  <c r="F7248" i="1" s="1"/>
  <c r="F7249" i="1" a="1"/>
  <c r="F7249" i="1" s="1"/>
  <c r="F7250" i="1" a="1"/>
  <c r="F7250" i="1" s="1"/>
  <c r="F7251" i="1" a="1"/>
  <c r="F7251" i="1"/>
  <c r="F7252" i="1" a="1"/>
  <c r="F7252" i="1" s="1"/>
  <c r="F7253" i="1" a="1"/>
  <c r="F7253" i="1" s="1"/>
  <c r="F7254" i="1" a="1"/>
  <c r="F7254" i="1" s="1"/>
  <c r="F7255" i="1" a="1"/>
  <c r="F7255" i="1"/>
  <c r="F7256" i="1" a="1"/>
  <c r="F7256" i="1" s="1"/>
  <c r="F7257" i="1" a="1"/>
  <c r="F7257" i="1" s="1"/>
  <c r="F7258" i="1" a="1"/>
  <c r="F7258" i="1" s="1"/>
  <c r="F7259" i="1" a="1"/>
  <c r="F7259" i="1"/>
  <c r="F7260" i="1" a="1"/>
  <c r="F7260" i="1" s="1"/>
  <c r="F7261" i="1" a="1"/>
  <c r="F7261" i="1" s="1"/>
  <c r="F7262" i="1" a="1"/>
  <c r="F7262" i="1" s="1"/>
  <c r="F7263" i="1" a="1"/>
  <c r="F7263" i="1" s="1"/>
  <c r="F7264" i="1" a="1"/>
  <c r="F7264" i="1" s="1"/>
  <c r="F7265" i="1" a="1"/>
  <c r="F7265" i="1" s="1"/>
  <c r="F7266" i="1" a="1"/>
  <c r="F7266" i="1" s="1"/>
  <c r="F7267" i="1" a="1"/>
  <c r="F7267" i="1"/>
  <c r="F7268" i="1" a="1"/>
  <c r="F7268" i="1" s="1"/>
  <c r="F7269" i="1" a="1"/>
  <c r="F7269" i="1" s="1"/>
  <c r="F7270" i="1" a="1"/>
  <c r="F7270" i="1" s="1"/>
  <c r="F7271" i="1" a="1"/>
  <c r="F7271" i="1"/>
  <c r="F7272" i="1" a="1"/>
  <c r="F7272" i="1" s="1"/>
  <c r="F7273" i="1" a="1"/>
  <c r="F7273" i="1" s="1"/>
  <c r="F7274" i="1" a="1"/>
  <c r="F7274" i="1" s="1"/>
  <c r="F7275" i="1" a="1"/>
  <c r="F7275" i="1"/>
  <c r="F7276" i="1" a="1"/>
  <c r="F7276" i="1" s="1"/>
  <c r="F7277" i="1" a="1"/>
  <c r="F7277" i="1" s="1"/>
  <c r="F7278" i="1" a="1"/>
  <c r="F7278" i="1" s="1"/>
  <c r="F7279" i="1" a="1"/>
  <c r="F7279" i="1" s="1"/>
  <c r="F7280" i="1" a="1"/>
  <c r="F7280" i="1" s="1"/>
  <c r="F7281" i="1" a="1"/>
  <c r="F7281" i="1" s="1"/>
  <c r="F7282" i="1" a="1"/>
  <c r="F7282" i="1" s="1"/>
  <c r="F7283" i="1" a="1"/>
  <c r="F7283" i="1"/>
  <c r="F7284" i="1" a="1"/>
  <c r="F7284" i="1" s="1"/>
  <c r="F7285" i="1" a="1"/>
  <c r="F7285" i="1" s="1"/>
  <c r="F7286" i="1" a="1"/>
  <c r="F7286" i="1" s="1"/>
  <c r="F7287" i="1" a="1"/>
  <c r="F7287" i="1"/>
  <c r="F7288" i="1" a="1"/>
  <c r="F7288" i="1" s="1"/>
  <c r="F7289" i="1" a="1"/>
  <c r="F7289" i="1" s="1"/>
  <c r="F7290" i="1" a="1"/>
  <c r="F7290" i="1" s="1"/>
  <c r="F7291" i="1" a="1"/>
  <c r="F7291" i="1"/>
  <c r="F7292" i="1" a="1"/>
  <c r="F7292" i="1" s="1"/>
  <c r="F7293" i="1" a="1"/>
  <c r="F7293" i="1" s="1"/>
  <c r="F7294" i="1" a="1"/>
  <c r="F7294" i="1" s="1"/>
  <c r="F7295" i="1" a="1"/>
  <c r="F7295" i="1" s="1"/>
  <c r="F7296" i="1" a="1"/>
  <c r="F7296" i="1" s="1"/>
  <c r="F7297" i="1" a="1"/>
  <c r="F7297" i="1" s="1"/>
  <c r="F7298" i="1" a="1"/>
  <c r="F7298" i="1" s="1"/>
  <c r="F7299" i="1" a="1"/>
  <c r="F7299" i="1"/>
  <c r="F7300" i="1" a="1"/>
  <c r="F7300" i="1" s="1"/>
  <c r="F7301" i="1" a="1"/>
  <c r="F7301" i="1" s="1"/>
  <c r="F7302" i="1" a="1"/>
  <c r="F7302" i="1" s="1"/>
  <c r="F7303" i="1" a="1"/>
  <c r="F7303" i="1"/>
  <c r="F7304" i="1" a="1"/>
  <c r="F7304" i="1" s="1"/>
  <c r="F7305" i="1" a="1"/>
  <c r="F7305" i="1" s="1"/>
  <c r="F7306" i="1" a="1"/>
  <c r="F7306" i="1" s="1"/>
  <c r="F7307" i="1" a="1"/>
  <c r="F7307" i="1"/>
  <c r="F7308" i="1" a="1"/>
  <c r="F7308" i="1" s="1"/>
  <c r="F7309" i="1" a="1"/>
  <c r="F7309" i="1" s="1"/>
  <c r="F7310" i="1" a="1"/>
  <c r="F7310" i="1" s="1"/>
  <c r="F7311" i="1" a="1"/>
  <c r="F7311" i="1" s="1"/>
  <c r="F7312" i="1" a="1"/>
  <c r="F7312" i="1" s="1"/>
  <c r="F7313" i="1" a="1"/>
  <c r="F7313" i="1" s="1"/>
  <c r="F7314" i="1" a="1"/>
  <c r="F7314" i="1" s="1"/>
  <c r="F7315" i="1" a="1"/>
  <c r="F7315" i="1"/>
  <c r="F7316" i="1" a="1"/>
  <c r="F7316" i="1" s="1"/>
  <c r="F7317" i="1" a="1"/>
  <c r="F7317" i="1" s="1"/>
  <c r="F7318" i="1" a="1"/>
  <c r="F7318" i="1" s="1"/>
  <c r="F7319" i="1" a="1"/>
  <c r="F7319" i="1"/>
  <c r="F7320" i="1" a="1"/>
  <c r="F7320" i="1" s="1"/>
  <c r="F7321" i="1" a="1"/>
  <c r="F7321" i="1" s="1"/>
  <c r="F7322" i="1" a="1"/>
  <c r="F7322" i="1" s="1"/>
  <c r="F7323" i="1" a="1"/>
  <c r="F7323" i="1"/>
  <c r="F7324" i="1" a="1"/>
  <c r="F7324" i="1" s="1"/>
  <c r="F7325" i="1" a="1"/>
  <c r="F7325" i="1" s="1"/>
  <c r="F7326" i="1" a="1"/>
  <c r="F7326" i="1" s="1"/>
  <c r="F7327" i="1" a="1"/>
  <c r="F7327" i="1" s="1"/>
  <c r="F7328" i="1" a="1"/>
  <c r="F7328" i="1" s="1"/>
  <c r="F7329" i="1" a="1"/>
  <c r="F7329" i="1" s="1"/>
  <c r="F7330" i="1" a="1"/>
  <c r="F7330" i="1" s="1"/>
  <c r="F7331" i="1" a="1"/>
  <c r="F7331" i="1"/>
  <c r="F7332" i="1" a="1"/>
  <c r="F7332" i="1" s="1"/>
  <c r="F7333" i="1" a="1"/>
  <c r="F7333" i="1" s="1"/>
  <c r="F7334" i="1" a="1"/>
  <c r="F7334" i="1" s="1"/>
  <c r="F7335" i="1" a="1"/>
  <c r="F7335" i="1"/>
  <c r="F7336" i="1" a="1"/>
  <c r="F7336" i="1" s="1"/>
  <c r="F7337" i="1" a="1"/>
  <c r="F7337" i="1" s="1"/>
  <c r="F7338" i="1" a="1"/>
  <c r="F7338" i="1" s="1"/>
  <c r="F7339" i="1" a="1"/>
  <c r="F7339" i="1"/>
  <c r="F7340" i="1" a="1"/>
  <c r="F7340" i="1" s="1"/>
  <c r="F7341" i="1" a="1"/>
  <c r="F7341" i="1" s="1"/>
  <c r="F7342" i="1" a="1"/>
  <c r="F7342" i="1" s="1"/>
  <c r="F7343" i="1" a="1"/>
  <c r="F7343" i="1" s="1"/>
  <c r="F7344" i="1" a="1"/>
  <c r="F7344" i="1" s="1"/>
  <c r="F7345" i="1" a="1"/>
  <c r="F7345" i="1" s="1"/>
  <c r="F7346" i="1" a="1"/>
  <c r="F7346" i="1" s="1"/>
  <c r="F7347" i="1" a="1"/>
  <c r="F7347" i="1"/>
  <c r="F7348" i="1" a="1"/>
  <c r="F7348" i="1" s="1"/>
  <c r="F7349" i="1" a="1"/>
  <c r="F7349" i="1" s="1"/>
  <c r="F7350" i="1" a="1"/>
  <c r="F7350" i="1" s="1"/>
  <c r="F7351" i="1" a="1"/>
  <c r="F7351" i="1"/>
  <c r="F7352" i="1" a="1"/>
  <c r="F7352" i="1" s="1"/>
  <c r="F7353" i="1" a="1"/>
  <c r="F7353" i="1" s="1"/>
  <c r="F7354" i="1" a="1"/>
  <c r="F7354" i="1" s="1"/>
  <c r="F7355" i="1" a="1"/>
  <c r="F7355" i="1"/>
  <c r="F7356" i="1" a="1"/>
  <c r="F7356" i="1" s="1"/>
  <c r="F7357" i="1" a="1"/>
  <c r="F7357" i="1" s="1"/>
  <c r="F7358" i="1" a="1"/>
  <c r="F7358" i="1" s="1"/>
  <c r="F7359" i="1" a="1"/>
  <c r="F7359" i="1" s="1"/>
  <c r="F7360" i="1" a="1"/>
  <c r="F7360" i="1" s="1"/>
  <c r="F7361" i="1" a="1"/>
  <c r="F7361" i="1" s="1"/>
  <c r="F7362" i="1" a="1"/>
  <c r="F7362" i="1" s="1"/>
  <c r="F7363" i="1" a="1"/>
  <c r="F7363" i="1"/>
  <c r="F7364" i="1" a="1"/>
  <c r="F7364" i="1" s="1"/>
  <c r="F7365" i="1" a="1"/>
  <c r="F7365" i="1" s="1"/>
  <c r="F7366" i="1" a="1"/>
  <c r="F7366" i="1" s="1"/>
  <c r="F7367" i="1" a="1"/>
  <c r="F7367" i="1"/>
  <c r="F7368" i="1" a="1"/>
  <c r="F7368" i="1" s="1"/>
  <c r="F7369" i="1" a="1"/>
  <c r="F7369" i="1" s="1"/>
  <c r="F7370" i="1" a="1"/>
  <c r="F7370" i="1" s="1"/>
  <c r="F7371" i="1" a="1"/>
  <c r="F7371" i="1"/>
  <c r="F7372" i="1" a="1"/>
  <c r="F7372" i="1" s="1"/>
  <c r="F7373" i="1" a="1"/>
  <c r="F7373" i="1" s="1"/>
  <c r="F7374" i="1" a="1"/>
  <c r="F7374" i="1" s="1"/>
  <c r="F7375" i="1" a="1"/>
  <c r="F7375" i="1" s="1"/>
  <c r="F7376" i="1" a="1"/>
  <c r="F7376" i="1" s="1"/>
  <c r="F7377" i="1" a="1"/>
  <c r="F7377" i="1" s="1"/>
  <c r="F7378" i="1" a="1"/>
  <c r="F7378" i="1" s="1"/>
  <c r="F7379" i="1" a="1"/>
  <c r="F7379" i="1"/>
  <c r="F7380" i="1" a="1"/>
  <c r="F7380" i="1" s="1"/>
  <c r="F7381" i="1" a="1"/>
  <c r="F7381" i="1" s="1"/>
  <c r="F7382" i="1" a="1"/>
  <c r="F7382" i="1" s="1"/>
  <c r="F7383" i="1" a="1"/>
  <c r="F7383" i="1"/>
  <c r="F7384" i="1" a="1"/>
  <c r="F7384" i="1" s="1"/>
  <c r="F7385" i="1" a="1"/>
  <c r="F7385" i="1" s="1"/>
  <c r="F7386" i="1" a="1"/>
  <c r="F7386" i="1" s="1"/>
  <c r="F7387" i="1" a="1"/>
  <c r="F7387" i="1"/>
  <c r="F7388" i="1" a="1"/>
  <c r="F7388" i="1" s="1"/>
  <c r="F7389" i="1" a="1"/>
  <c r="F7389" i="1" s="1"/>
  <c r="F7390" i="1" a="1"/>
  <c r="F7390" i="1" s="1"/>
  <c r="F7391" i="1" a="1"/>
  <c r="F7391" i="1" s="1"/>
  <c r="F7392" i="1" a="1"/>
  <c r="F7392" i="1" s="1"/>
  <c r="F7393" i="1" a="1"/>
  <c r="F7393" i="1" s="1"/>
  <c r="F7394" i="1" a="1"/>
  <c r="F7394" i="1" s="1"/>
  <c r="F7395" i="1" a="1"/>
  <c r="F7395" i="1"/>
  <c r="F7396" i="1" a="1"/>
  <c r="F7396" i="1" s="1"/>
  <c r="F7397" i="1" a="1"/>
  <c r="F7397" i="1" s="1"/>
  <c r="F7398" i="1" a="1"/>
  <c r="F7398" i="1" s="1"/>
  <c r="F7399" i="1" a="1"/>
  <c r="F7399" i="1"/>
  <c r="F7400" i="1" a="1"/>
  <c r="F7400" i="1" s="1"/>
  <c r="F7401" i="1" a="1"/>
  <c r="F7401" i="1" s="1"/>
  <c r="F7402" i="1" a="1"/>
  <c r="F7402" i="1" s="1"/>
  <c r="F7403" i="1" a="1"/>
  <c r="F7403" i="1"/>
  <c r="F7404" i="1" a="1"/>
  <c r="F7404" i="1" s="1"/>
  <c r="F7405" i="1" a="1"/>
  <c r="F7405" i="1" s="1"/>
  <c r="F7406" i="1" a="1"/>
  <c r="F7406" i="1" s="1"/>
  <c r="F7407" i="1" a="1"/>
  <c r="F7407" i="1" s="1"/>
  <c r="F7408" i="1" a="1"/>
  <c r="F7408" i="1" s="1"/>
  <c r="F7409" i="1" a="1"/>
  <c r="F7409" i="1" s="1"/>
  <c r="F7410" i="1" a="1"/>
  <c r="F7410" i="1" s="1"/>
  <c r="F7411" i="1" a="1"/>
  <c r="F7411" i="1"/>
  <c r="F7412" i="1" a="1"/>
  <c r="F7412" i="1" s="1"/>
  <c r="F7413" i="1" a="1"/>
  <c r="F7413" i="1" s="1"/>
  <c r="F7414" i="1" a="1"/>
  <c r="F7414" i="1" s="1"/>
  <c r="F7415" i="1" a="1"/>
  <c r="F7415" i="1"/>
  <c r="F7416" i="1" a="1"/>
  <c r="F7416" i="1" s="1"/>
  <c r="F7417" i="1" a="1"/>
  <c r="F7417" i="1" s="1"/>
  <c r="F7418" i="1" a="1"/>
  <c r="F7418" i="1" s="1"/>
  <c r="F7419" i="1" a="1"/>
  <c r="F7419" i="1"/>
  <c r="F7420" i="1" a="1"/>
  <c r="F7420" i="1" s="1"/>
  <c r="F7421" i="1" a="1"/>
  <c r="F7421" i="1" s="1"/>
  <c r="F7422" i="1" a="1"/>
  <c r="F7422" i="1" s="1"/>
  <c r="F7423" i="1" a="1"/>
  <c r="F7423" i="1" s="1"/>
  <c r="F7424" i="1" a="1"/>
  <c r="F7424" i="1" s="1"/>
  <c r="F7425" i="1" a="1"/>
  <c r="F7425" i="1" s="1"/>
  <c r="F7426" i="1" a="1"/>
  <c r="F7426" i="1" s="1"/>
  <c r="F7427" i="1" a="1"/>
  <c r="F7427" i="1"/>
  <c r="F7428" i="1" a="1"/>
  <c r="F7428" i="1" s="1"/>
  <c r="F7429" i="1" a="1"/>
  <c r="F7429" i="1" s="1"/>
  <c r="F7430" i="1" a="1"/>
  <c r="F7430" i="1" s="1"/>
  <c r="F7431" i="1" a="1"/>
  <c r="F7431" i="1"/>
  <c r="F7432" i="1" a="1"/>
  <c r="F7432" i="1" s="1"/>
  <c r="F7433" i="1" a="1"/>
  <c r="F7433" i="1" s="1"/>
  <c r="F7434" i="1" a="1"/>
  <c r="F7434" i="1" s="1"/>
  <c r="F7435" i="1" a="1"/>
  <c r="F7435" i="1"/>
  <c r="F7436" i="1" a="1"/>
  <c r="F7436" i="1" s="1"/>
  <c r="F7437" i="1" a="1"/>
  <c r="F7437" i="1" s="1"/>
  <c r="F7438" i="1" a="1"/>
  <c r="F7438" i="1" s="1"/>
  <c r="F7439" i="1" a="1"/>
  <c r="F7439" i="1" s="1"/>
  <c r="F7440" i="1" a="1"/>
  <c r="F7440" i="1" s="1"/>
  <c r="F7441" i="1" a="1"/>
  <c r="F7441" i="1" s="1"/>
  <c r="F7442" i="1" a="1"/>
  <c r="F7442" i="1" s="1"/>
  <c r="F7443" i="1" a="1"/>
  <c r="F7443" i="1"/>
  <c r="F7444" i="1" a="1"/>
  <c r="F7444" i="1" s="1"/>
  <c r="F7445" i="1" a="1"/>
  <c r="F7445" i="1" s="1"/>
  <c r="F7446" i="1" a="1"/>
  <c r="F7446" i="1" s="1"/>
  <c r="F7447" i="1" a="1"/>
  <c r="F7447" i="1"/>
  <c r="F7448" i="1" a="1"/>
  <c r="F7448" i="1" s="1"/>
  <c r="F7449" i="1" a="1"/>
  <c r="F7449" i="1" s="1"/>
  <c r="F7450" i="1" a="1"/>
  <c r="F7450" i="1" s="1"/>
  <c r="F7451" i="1" a="1"/>
  <c r="F7451" i="1"/>
  <c r="F7452" i="1" a="1"/>
  <c r="F7452" i="1" s="1"/>
  <c r="F7453" i="1" a="1"/>
  <c r="F7453" i="1" s="1"/>
  <c r="F7454" i="1" a="1"/>
  <c r="F7454" i="1" s="1"/>
  <c r="F7455" i="1" a="1"/>
  <c r="F7455" i="1" s="1"/>
  <c r="F7456" i="1" a="1"/>
  <c r="F7456" i="1" s="1"/>
  <c r="F7457" i="1" a="1"/>
  <c r="F7457" i="1" s="1"/>
  <c r="F7458" i="1" a="1"/>
  <c r="F7458" i="1" s="1"/>
  <c r="F7459" i="1" a="1"/>
  <c r="F7459" i="1"/>
  <c r="F7460" i="1" a="1"/>
  <c r="F7460" i="1" s="1"/>
  <c r="F7461" i="1" a="1"/>
  <c r="F7461" i="1" s="1"/>
  <c r="F7462" i="1" a="1"/>
  <c r="F7462" i="1" s="1"/>
  <c r="F7463" i="1" a="1"/>
  <c r="F7463" i="1"/>
  <c r="F7464" i="1" a="1"/>
  <c r="F7464" i="1" s="1"/>
  <c r="F7465" i="1" a="1"/>
  <c r="F7465" i="1" s="1"/>
  <c r="F7466" i="1" a="1"/>
  <c r="F7466" i="1" s="1"/>
  <c r="F7467" i="1" a="1"/>
  <c r="F7467" i="1"/>
  <c r="F7468" i="1" a="1"/>
  <c r="F7468" i="1" s="1"/>
  <c r="F7469" i="1" a="1"/>
  <c r="F7469" i="1" s="1"/>
  <c r="F7470" i="1" a="1"/>
  <c r="F7470" i="1" s="1"/>
  <c r="F7471" i="1" a="1"/>
  <c r="F7471" i="1" s="1"/>
  <c r="F7472" i="1" a="1"/>
  <c r="F7472" i="1" s="1"/>
  <c r="F7473" i="1" a="1"/>
  <c r="F7473" i="1" s="1"/>
  <c r="F7474" i="1" a="1"/>
  <c r="F7474" i="1" s="1"/>
  <c r="F7475" i="1" a="1"/>
  <c r="F7475" i="1"/>
  <c r="F7476" i="1" a="1"/>
  <c r="F7476" i="1" s="1"/>
  <c r="F7477" i="1" a="1"/>
  <c r="F7477" i="1" s="1"/>
  <c r="F7478" i="1" a="1"/>
  <c r="F7478" i="1" s="1"/>
  <c r="F7479" i="1" a="1"/>
  <c r="F7479" i="1"/>
  <c r="F7480" i="1" a="1"/>
  <c r="F7480" i="1" s="1"/>
  <c r="F7481" i="1" a="1"/>
  <c r="F7481" i="1" s="1"/>
  <c r="F7482" i="1" a="1"/>
  <c r="F7482" i="1" s="1"/>
  <c r="F7483" i="1" a="1"/>
  <c r="F7483" i="1"/>
  <c r="F7484" i="1" a="1"/>
  <c r="F7484" i="1" s="1"/>
  <c r="F7485" i="1" a="1"/>
  <c r="F7485" i="1" s="1"/>
  <c r="F7486" i="1" a="1"/>
  <c r="F7486" i="1" s="1"/>
  <c r="F7487" i="1" a="1"/>
  <c r="F7487" i="1" s="1"/>
  <c r="F7488" i="1" a="1"/>
  <c r="F7488" i="1" s="1"/>
  <c r="F7489" i="1" a="1"/>
  <c r="F7489" i="1" s="1"/>
  <c r="F7490" i="1" a="1"/>
  <c r="F7490" i="1" s="1"/>
  <c r="F7491" i="1" a="1"/>
  <c r="F7491" i="1"/>
  <c r="F7492" i="1" a="1"/>
  <c r="F7492" i="1" s="1"/>
  <c r="F7493" i="1" a="1"/>
  <c r="F7493" i="1" s="1"/>
  <c r="F7494" i="1" a="1"/>
  <c r="F7494" i="1" s="1"/>
  <c r="F7495" i="1" a="1"/>
  <c r="F7495" i="1"/>
  <c r="F7496" i="1" a="1"/>
  <c r="F7496" i="1" s="1"/>
  <c r="F7497" i="1" a="1"/>
  <c r="F7497" i="1" s="1"/>
  <c r="F7498" i="1" a="1"/>
  <c r="F7498" i="1" s="1"/>
  <c r="F7499" i="1" a="1"/>
  <c r="F7499" i="1"/>
  <c r="F7500" i="1" a="1"/>
  <c r="F7500" i="1" s="1"/>
  <c r="F7501" i="1" a="1"/>
  <c r="F7501" i="1" s="1"/>
  <c r="F7502" i="1" a="1"/>
  <c r="F7502" i="1" s="1"/>
  <c r="F7503" i="1" a="1"/>
  <c r="F7503" i="1" s="1"/>
  <c r="F7504" i="1" a="1"/>
  <c r="F7504" i="1" s="1"/>
  <c r="F7505" i="1" a="1"/>
  <c r="F7505" i="1" s="1"/>
  <c r="F7506" i="1" a="1"/>
  <c r="F7506" i="1" s="1"/>
  <c r="F7507" i="1" a="1"/>
  <c r="F7507" i="1"/>
  <c r="F7508" i="1" a="1"/>
  <c r="F7508" i="1" s="1"/>
  <c r="F7509" i="1" a="1"/>
  <c r="F7509" i="1" s="1"/>
  <c r="F7510" i="1" a="1"/>
  <c r="F7510" i="1" s="1"/>
  <c r="F7511" i="1" a="1"/>
  <c r="F7511" i="1"/>
  <c r="F7512" i="1" a="1"/>
  <c r="F7512" i="1" s="1"/>
  <c r="F7513" i="1" a="1"/>
  <c r="F7513" i="1" s="1"/>
  <c r="F7514" i="1" a="1"/>
  <c r="F7514" i="1" s="1"/>
  <c r="F7515" i="1" a="1"/>
  <c r="F7515" i="1"/>
  <c r="F7516" i="1" a="1"/>
  <c r="F7516" i="1" s="1"/>
  <c r="F7517" i="1" a="1"/>
  <c r="F7517" i="1" s="1"/>
  <c r="F7518" i="1" a="1"/>
  <c r="F7518" i="1" s="1"/>
  <c r="F7519" i="1" a="1"/>
  <c r="F7519" i="1" s="1"/>
  <c r="F7520" i="1" a="1"/>
  <c r="F7520" i="1" s="1"/>
  <c r="F7521" i="1" a="1"/>
  <c r="F7521" i="1" s="1"/>
  <c r="F7522" i="1" a="1"/>
  <c r="F7522" i="1" s="1"/>
  <c r="F7523" i="1" a="1"/>
  <c r="F7523" i="1"/>
  <c r="F7524" i="1" a="1"/>
  <c r="F7524" i="1" s="1"/>
  <c r="F7525" i="1" a="1"/>
  <c r="F7525" i="1" s="1"/>
  <c r="F7526" i="1" a="1"/>
  <c r="F7526" i="1" s="1"/>
  <c r="F7527" i="1" a="1"/>
  <c r="F7527" i="1"/>
  <c r="F7528" i="1" a="1"/>
  <c r="F7528" i="1" s="1"/>
  <c r="F7529" i="1" a="1"/>
  <c r="F7529" i="1" s="1"/>
  <c r="F7530" i="1" a="1"/>
  <c r="F7530" i="1" s="1"/>
  <c r="F7531" i="1" a="1"/>
  <c r="F7531" i="1"/>
  <c r="F7532" i="1" a="1"/>
  <c r="F7532" i="1" s="1"/>
  <c r="F7533" i="1" a="1"/>
  <c r="F7533" i="1" s="1"/>
  <c r="F7534" i="1" a="1"/>
  <c r="F7534" i="1" s="1"/>
  <c r="F7535" i="1" a="1"/>
  <c r="F7535" i="1" s="1"/>
  <c r="F7536" i="1" a="1"/>
  <c r="F7536" i="1" s="1"/>
  <c r="F7537" i="1" a="1"/>
  <c r="F7537" i="1" s="1"/>
  <c r="F7538" i="1" a="1"/>
  <c r="F7538" i="1" s="1"/>
  <c r="F7539" i="1" a="1"/>
  <c r="F7539" i="1"/>
  <c r="F7540" i="1" a="1"/>
  <c r="F7540" i="1" s="1"/>
  <c r="F7541" i="1" a="1"/>
  <c r="F7541" i="1" s="1"/>
  <c r="F7542" i="1" a="1"/>
  <c r="F7542" i="1" s="1"/>
  <c r="F7543" i="1" a="1"/>
  <c r="F7543" i="1"/>
  <c r="F7544" i="1" a="1"/>
  <c r="F7544" i="1" s="1"/>
  <c r="F7545" i="1" a="1"/>
  <c r="F7545" i="1" s="1"/>
  <c r="F7546" i="1" a="1"/>
  <c r="F7546" i="1" s="1"/>
  <c r="F7547" i="1" a="1"/>
  <c r="F7547" i="1"/>
  <c r="F7548" i="1" a="1"/>
  <c r="F7548" i="1" s="1"/>
  <c r="F7549" i="1" a="1"/>
  <c r="F7549" i="1" s="1"/>
  <c r="F7550" i="1" a="1"/>
  <c r="F7550" i="1" s="1"/>
  <c r="F7551" i="1" a="1"/>
  <c r="F7551" i="1" s="1"/>
  <c r="F7552" i="1" a="1"/>
  <c r="F7552" i="1" s="1"/>
  <c r="F7553" i="1" a="1"/>
  <c r="F7553" i="1" s="1"/>
  <c r="F7554" i="1" a="1"/>
  <c r="F7554" i="1" s="1"/>
  <c r="F7555" i="1" a="1"/>
  <c r="F7555" i="1"/>
  <c r="F7556" i="1" a="1"/>
  <c r="F7556" i="1" s="1"/>
  <c r="F7557" i="1" a="1"/>
  <c r="F7557" i="1" s="1"/>
  <c r="F7558" i="1" a="1"/>
  <c r="F7558" i="1" s="1"/>
  <c r="F7559" i="1" a="1"/>
  <c r="F7559" i="1"/>
  <c r="F7560" i="1" a="1"/>
  <c r="F7560" i="1" s="1"/>
  <c r="F7561" i="1" a="1"/>
  <c r="F7561" i="1" s="1"/>
  <c r="F7562" i="1" a="1"/>
  <c r="F7562" i="1" s="1"/>
  <c r="F7563" i="1" a="1"/>
  <c r="F7563" i="1"/>
  <c r="F7564" i="1" a="1"/>
  <c r="F7564" i="1" s="1"/>
  <c r="F7565" i="1" a="1"/>
  <c r="F7565" i="1" s="1"/>
  <c r="F7566" i="1" a="1"/>
  <c r="F7566" i="1" s="1"/>
  <c r="F7567" i="1" a="1"/>
  <c r="F7567" i="1" s="1"/>
  <c r="F7568" i="1" a="1"/>
  <c r="F7568" i="1" s="1"/>
  <c r="F7569" i="1" a="1"/>
  <c r="F7569" i="1"/>
  <c r="F7570" i="1" a="1"/>
  <c r="F7570" i="1"/>
  <c r="F7571" i="1" a="1"/>
  <c r="F7571" i="1"/>
  <c r="F7572" i="1" a="1"/>
  <c r="F7572" i="1" s="1"/>
  <c r="F7573" i="1" a="1"/>
  <c r="F7573" i="1" s="1"/>
  <c r="F7574" i="1" a="1"/>
  <c r="F7574" i="1" s="1"/>
  <c r="F7575" i="1" a="1"/>
  <c r="F7575" i="1" s="1"/>
  <c r="F7576" i="1" a="1"/>
  <c r="F7576" i="1" s="1"/>
  <c r="F7577" i="1" a="1"/>
  <c r="F7577" i="1"/>
  <c r="F7578" i="1" a="1"/>
  <c r="F7578" i="1"/>
  <c r="F7579" i="1" a="1"/>
  <c r="F7579" i="1"/>
  <c r="F7580" i="1" a="1"/>
  <c r="F7580" i="1" s="1"/>
  <c r="F7581" i="1" a="1"/>
  <c r="F7581" i="1" s="1"/>
  <c r="F7582" i="1" a="1"/>
  <c r="F7582" i="1" s="1"/>
  <c r="F7583" i="1" a="1"/>
  <c r="F7583" i="1" s="1"/>
  <c r="F7584" i="1" a="1"/>
  <c r="F7584" i="1" s="1"/>
  <c r="F7585" i="1" a="1"/>
  <c r="F7585" i="1"/>
  <c r="F7586" i="1" a="1"/>
  <c r="F7586" i="1"/>
  <c r="F7587" i="1" a="1"/>
  <c r="F7587" i="1"/>
  <c r="F7588" i="1" a="1"/>
  <c r="F7588" i="1" s="1"/>
  <c r="F7589" i="1" a="1"/>
  <c r="F7589" i="1" s="1"/>
  <c r="F7590" i="1" a="1"/>
  <c r="F7590" i="1" s="1"/>
  <c r="F7591" i="1" a="1"/>
  <c r="F7591" i="1" s="1"/>
  <c r="F7592" i="1" a="1"/>
  <c r="F7592" i="1" s="1"/>
  <c r="F7593" i="1" a="1"/>
  <c r="F7593" i="1"/>
  <c r="F7594" i="1" a="1"/>
  <c r="F7594" i="1"/>
  <c r="F7595" i="1" a="1"/>
  <c r="F7595" i="1"/>
  <c r="F7596" i="1" a="1"/>
  <c r="F7596" i="1" s="1"/>
  <c r="F7597" i="1" a="1"/>
  <c r="F7597" i="1" s="1"/>
  <c r="F7598" i="1" a="1"/>
  <c r="F7598" i="1" s="1"/>
  <c r="F7599" i="1" a="1"/>
  <c r="F7599" i="1" s="1"/>
  <c r="F7600" i="1" a="1"/>
  <c r="F7600" i="1" s="1"/>
  <c r="F7601" i="1" a="1"/>
  <c r="F7601" i="1"/>
  <c r="F7602" i="1" a="1"/>
  <c r="F7602" i="1"/>
  <c r="F7603" i="1" a="1"/>
  <c r="F7603" i="1"/>
  <c r="F7604" i="1" a="1"/>
  <c r="F7604" i="1" s="1"/>
  <c r="F7605" i="1" a="1"/>
  <c r="F7605" i="1" s="1"/>
  <c r="F7606" i="1" a="1"/>
  <c r="F7606" i="1" s="1"/>
  <c r="F7607" i="1" a="1"/>
  <c r="F7607" i="1" s="1"/>
  <c r="F7608" i="1" a="1"/>
  <c r="F7608" i="1" s="1"/>
  <c r="F7609" i="1" a="1"/>
  <c r="F7609" i="1"/>
  <c r="F7610" i="1" a="1"/>
  <c r="F7610" i="1"/>
  <c r="F7611" i="1" a="1"/>
  <c r="F7611" i="1"/>
  <c r="F7612" i="1" a="1"/>
  <c r="F7612" i="1" s="1"/>
  <c r="F7613" i="1" a="1"/>
  <c r="F7613" i="1" s="1"/>
  <c r="F7614" i="1" a="1"/>
  <c r="F7614" i="1" s="1"/>
  <c r="F7615" i="1" a="1"/>
  <c r="F7615" i="1" s="1"/>
  <c r="F7616" i="1" a="1"/>
  <c r="F7616" i="1" s="1"/>
  <c r="F7617" i="1" a="1"/>
  <c r="F7617" i="1"/>
  <c r="F7618" i="1" a="1"/>
  <c r="F7618" i="1"/>
  <c r="F7619" i="1" a="1"/>
  <c r="F7619" i="1"/>
  <c r="F7620" i="1" a="1"/>
  <c r="F7620" i="1" s="1"/>
  <c r="F7621" i="1" a="1"/>
  <c r="F7621" i="1" s="1"/>
  <c r="F7622" i="1" a="1"/>
  <c r="F7622" i="1" s="1"/>
  <c r="F7623" i="1" a="1"/>
  <c r="F7623" i="1" s="1"/>
  <c r="F7624" i="1" a="1"/>
  <c r="F7624" i="1" s="1"/>
  <c r="F7625" i="1" a="1"/>
  <c r="F7625" i="1"/>
  <c r="F7626" i="1" a="1"/>
  <c r="F7626" i="1"/>
  <c r="F7627" i="1" a="1"/>
  <c r="F7627" i="1"/>
  <c r="F7628" i="1" a="1"/>
  <c r="F7628" i="1" s="1"/>
  <c r="F7629" i="1" a="1"/>
  <c r="F7629" i="1" s="1"/>
  <c r="F7630" i="1" a="1"/>
  <c r="F7630" i="1" s="1"/>
  <c r="F7631" i="1" a="1"/>
  <c r="F7631" i="1" s="1"/>
  <c r="F7632" i="1" a="1"/>
  <c r="F7632" i="1" s="1"/>
  <c r="F7633" i="1" a="1"/>
  <c r="F7633" i="1"/>
  <c r="F7634" i="1" a="1"/>
  <c r="F7634" i="1"/>
  <c r="F7635" i="1" a="1"/>
  <c r="F7635" i="1"/>
  <c r="F7636" i="1" a="1"/>
  <c r="F7636" i="1" s="1"/>
  <c r="F7637" i="1" a="1"/>
  <c r="F7637" i="1" s="1"/>
  <c r="F7638" i="1" a="1"/>
  <c r="F7638" i="1" s="1"/>
  <c r="F7639" i="1" a="1"/>
  <c r="F7639" i="1" s="1"/>
  <c r="F7640" i="1" a="1"/>
  <c r="F7640" i="1" s="1"/>
  <c r="F7641" i="1" a="1"/>
  <c r="F7641" i="1"/>
  <c r="F7642" i="1" a="1"/>
  <c r="F7642" i="1"/>
  <c r="F7643" i="1" a="1"/>
  <c r="F7643" i="1"/>
  <c r="F7644" i="1" a="1"/>
  <c r="F7644" i="1" s="1"/>
  <c r="F7645" i="1" a="1"/>
  <c r="F7645" i="1" s="1"/>
  <c r="F7646" i="1" a="1"/>
  <c r="F7646" i="1" s="1"/>
  <c r="F7647" i="1" a="1"/>
  <c r="F7647" i="1" s="1"/>
  <c r="F7648" i="1" a="1"/>
  <c r="F7648" i="1" s="1"/>
  <c r="F7649" i="1" a="1"/>
  <c r="F7649" i="1" s="1"/>
  <c r="F7650" i="1" a="1"/>
  <c r="F7650" i="1"/>
  <c r="F7651" i="1" a="1"/>
  <c r="F7651" i="1"/>
  <c r="F7652" i="1" a="1"/>
  <c r="F7652" i="1" s="1"/>
  <c r="F7653" i="1" a="1"/>
  <c r="F7653" i="1" s="1"/>
  <c r="F7654" i="1" a="1"/>
  <c r="F7654" i="1" s="1"/>
  <c r="F7655" i="1" a="1"/>
  <c r="F7655" i="1" s="1"/>
  <c r="F7656" i="1" a="1"/>
  <c r="F7656" i="1" s="1"/>
  <c r="F7657" i="1" a="1"/>
  <c r="F7657" i="1"/>
  <c r="F7658" i="1" a="1"/>
  <c r="F7658" i="1" s="1"/>
  <c r="F7659" i="1" a="1"/>
  <c r="F7659" i="1"/>
  <c r="F7660" i="1" a="1"/>
  <c r="F7660" i="1" s="1"/>
  <c r="F7661" i="1" a="1"/>
  <c r="F7661" i="1" s="1"/>
  <c r="F7662" i="1" a="1"/>
  <c r="F7662" i="1" s="1"/>
  <c r="F7663" i="1" a="1"/>
  <c r="F7663" i="1" s="1"/>
  <c r="F7664" i="1" a="1"/>
  <c r="F7664" i="1" s="1"/>
  <c r="F7665" i="1" a="1"/>
  <c r="F7665" i="1"/>
  <c r="F7666" i="1" a="1"/>
  <c r="F7666" i="1"/>
  <c r="F7667" i="1" a="1"/>
  <c r="F7667" i="1" s="1"/>
  <c r="F7668" i="1" a="1"/>
  <c r="F7668" i="1" s="1"/>
  <c r="F7669" i="1" a="1"/>
  <c r="F7669" i="1" s="1"/>
  <c r="F7670" i="1" a="1"/>
  <c r="F7670" i="1" s="1"/>
  <c r="F7671" i="1" a="1"/>
  <c r="F7671" i="1" s="1"/>
  <c r="F7672" i="1" a="1"/>
  <c r="F7672" i="1" s="1"/>
  <c r="F7673" i="1" a="1"/>
  <c r="F7673" i="1"/>
  <c r="F7674" i="1" a="1"/>
  <c r="F7674" i="1"/>
  <c r="F7675" i="1" a="1"/>
  <c r="F7675" i="1"/>
  <c r="F7676" i="1" a="1"/>
  <c r="F7676" i="1" s="1"/>
  <c r="F7677" i="1" a="1"/>
  <c r="F7677" i="1" s="1"/>
  <c r="F7678" i="1" a="1"/>
  <c r="F7678" i="1" s="1"/>
  <c r="F7679" i="1" a="1"/>
  <c r="F7679" i="1" s="1"/>
  <c r="F7680" i="1" a="1"/>
  <c r="F7680" i="1" s="1"/>
  <c r="F7681" i="1" a="1"/>
  <c r="F7681" i="1" s="1"/>
  <c r="F7682" i="1" a="1"/>
  <c r="F7682" i="1"/>
  <c r="F7683" i="1" a="1"/>
  <c r="F7683" i="1"/>
  <c r="F7684" i="1" a="1"/>
  <c r="F7684" i="1" s="1"/>
  <c r="F7685" i="1" a="1"/>
  <c r="F7685" i="1" s="1"/>
  <c r="F7686" i="1" a="1"/>
  <c r="F7686" i="1" s="1"/>
  <c r="F7687" i="1" a="1"/>
  <c r="F7687" i="1" s="1"/>
  <c r="F7688" i="1" a="1"/>
  <c r="F7688" i="1" s="1"/>
  <c r="F7689" i="1" a="1"/>
  <c r="F7689" i="1"/>
  <c r="F7690" i="1" a="1"/>
  <c r="F7690" i="1" s="1"/>
  <c r="F7691" i="1" a="1"/>
  <c r="F7691" i="1"/>
  <c r="F7692" i="1" a="1"/>
  <c r="F7692" i="1" s="1"/>
  <c r="F7693" i="1" a="1"/>
  <c r="F7693" i="1" s="1"/>
  <c r="F7694" i="1" a="1"/>
  <c r="F7694" i="1" s="1"/>
  <c r="F7695" i="1" a="1"/>
  <c r="F7695" i="1" s="1"/>
  <c r="F7696" i="1" a="1"/>
  <c r="F7696" i="1" s="1"/>
  <c r="F7697" i="1" a="1"/>
  <c r="F7697" i="1"/>
  <c r="F7698" i="1" a="1"/>
  <c r="F7698" i="1"/>
  <c r="F7699" i="1" a="1"/>
  <c r="F7699" i="1" s="1"/>
  <c r="F7700" i="1" a="1"/>
  <c r="F7700" i="1" s="1"/>
  <c r="F7701" i="1" a="1"/>
  <c r="F7701" i="1" s="1"/>
  <c r="F7702" i="1" a="1"/>
  <c r="F7702" i="1" s="1"/>
  <c r="F7703" i="1" a="1"/>
  <c r="F7703" i="1" s="1"/>
  <c r="F7704" i="1" a="1"/>
  <c r="F7704" i="1" s="1"/>
  <c r="F7705" i="1" a="1"/>
  <c r="F7705" i="1"/>
  <c r="F7706" i="1" a="1"/>
  <c r="F7706" i="1"/>
  <c r="F7707" i="1" a="1"/>
  <c r="F7707" i="1"/>
  <c r="F7708" i="1" a="1"/>
  <c r="F7708" i="1" s="1"/>
  <c r="F7709" i="1" a="1"/>
  <c r="F7709" i="1" s="1"/>
  <c r="F7710" i="1" a="1"/>
  <c r="F7710" i="1" s="1"/>
  <c r="F7711" i="1" a="1"/>
  <c r="F7711" i="1" s="1"/>
  <c r="F7712" i="1" a="1"/>
  <c r="F7712" i="1" s="1"/>
  <c r="F7713" i="1" a="1"/>
  <c r="F7713" i="1" s="1"/>
  <c r="F7714" i="1" a="1"/>
  <c r="F7714" i="1"/>
  <c r="F7715" i="1" a="1"/>
  <c r="F7715" i="1"/>
  <c r="F19" i="1" a="1"/>
  <c r="F19" i="1" s="1"/>
  <c r="F20" i="1" a="1"/>
  <c r="F20" i="1" s="1"/>
  <c r="F21" i="1" a="1"/>
  <c r="F21" i="1" s="1"/>
  <c r="F22" i="1" a="1"/>
  <c r="F22" i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4" i="1" a="1"/>
  <c r="F5" i="1" a="1"/>
  <c r="F6" i="1" a="1"/>
  <c r="F7" i="1" a="1"/>
  <c r="F8" i="1" a="1"/>
  <c r="F9" i="1" a="1"/>
  <c r="F10" i="1" a="1"/>
  <c r="F11" i="1" a="1"/>
  <c r="F12" i="1" a="1"/>
  <c r="F13" i="1" a="1"/>
  <c r="F14" i="1" a="1"/>
  <c r="F15" i="1" a="1"/>
  <c r="F16" i="1" a="1"/>
  <c r="F17" i="1" a="1"/>
  <c r="F18" i="1" a="1"/>
  <c r="F6" i="1"/>
  <c r="F9" i="1"/>
  <c r="F12" i="1"/>
  <c r="F15" i="1"/>
  <c r="F7721" i="1" l="1"/>
  <c r="F7849" i="1"/>
  <c r="F7841" i="1"/>
  <c r="F7833" i="1"/>
  <c r="F7825" i="1"/>
  <c r="F7817" i="1"/>
  <c r="F7809" i="1"/>
  <c r="F7801" i="1"/>
  <c r="F7793" i="1"/>
  <c r="F7785" i="1"/>
  <c r="F7777" i="1"/>
  <c r="F7769" i="1"/>
  <c r="F7761" i="1"/>
  <c r="F7753" i="1"/>
  <c r="F7745" i="1"/>
  <c r="F7737" i="1"/>
  <c r="F7729" i="1"/>
  <c r="F13" i="1"/>
  <c r="F14" i="1"/>
  <c r="F8" i="1"/>
  <c r="F7" i="1"/>
  <c r="F18" i="1"/>
  <c r="F17" i="1"/>
  <c r="F11" i="1"/>
  <c r="F5" i="1"/>
  <c r="F16" i="1"/>
  <c r="F10" i="1"/>
  <c r="F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E71D1C-196F-4FAC-99DA-7F43C9EB9E41}" keepAlive="1" name="Requête - CheminFichierPCB" description="Connexion à la requête « CheminFichierPCB » dans le classeur." type="5" refreshedVersion="0" background="1">
    <dbPr connection="Provider=Microsoft.Mashup.OleDb.1;Data Source=$Workbook$;Location=CheminFichierPCB;Extended Properties=&quot;&quot;" command="SELECT * FROM [CheminFichierPCB]"/>
  </connection>
  <connection id="2" xr16:uid="{9DF48A98-BBBC-402B-9435-981634EA661F}" keepAlive="1" name="Requête - t_PCB" description="Connexion à la requête « t_PCB » dans le classeur." type="5" refreshedVersion="8" background="1" saveData="1">
    <dbPr connection="Provider=Microsoft.Mashup.OleDb.1;Data Source=$Workbook$;Location=t_PCB;Extended Properties=&quot;&quot;" command="SELECT * FROM [t_PCB]"/>
  </connection>
</connection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<sst xmlns="http://schemas.openxmlformats.org/spreadsheetml/2006/main" count="8799" uniqueCount="1212">
  <si>
    <t>Article Stat code</t>
  </si>
  <si>
    <t>00078248</t>
  </si>
  <si>
    <t>00000974</t>
  </si>
  <si>
    <t>00000975</t>
  </si>
  <si>
    <t>00028663</t>
  </si>
  <si>
    <t>00099642</t>
  </si>
  <si>
    <t>00012398</t>
  </si>
  <si>
    <t>00012399</t>
  </si>
  <si>
    <t>00033777</t>
  </si>
  <si>
    <t>00056245</t>
  </si>
  <si>
    <t>00071861</t>
  </si>
  <si>
    <t>00020644</t>
  </si>
  <si>
    <t>00002659</t>
  </si>
  <si>
    <t>00047194</t>
  </si>
  <si>
    <t>00036213</t>
  </si>
  <si>
    <t>00054046</t>
  </si>
  <si>
    <t>00013569</t>
  </si>
  <si>
    <t>00084956</t>
  </si>
  <si>
    <t>00005589</t>
  </si>
  <si>
    <t>00002912</t>
  </si>
  <si>
    <t>00004994</t>
  </si>
  <si>
    <t>00088524</t>
  </si>
  <si>
    <t>00012566</t>
  </si>
  <si>
    <t>00011311</t>
  </si>
  <si>
    <t>00011389</t>
  </si>
  <si>
    <t>00011531</t>
  </si>
  <si>
    <t>00014624</t>
  </si>
  <si>
    <t>00027381</t>
  </si>
  <si>
    <t>00030934</t>
  </si>
  <si>
    <t>00033526</t>
  </si>
  <si>
    <t>00033527</t>
  </si>
  <si>
    <t>00033528</t>
  </si>
  <si>
    <t>00043544</t>
  </si>
  <si>
    <t>00052985</t>
  </si>
  <si>
    <t>00052989</t>
  </si>
  <si>
    <t>00078432</t>
  </si>
  <si>
    <t>00130610</t>
  </si>
  <si>
    <t>00026844</t>
  </si>
  <si>
    <t>00010779</t>
  </si>
  <si>
    <t>00017704</t>
  </si>
  <si>
    <t>00020645</t>
  </si>
  <si>
    <t>00070374</t>
  </si>
  <si>
    <t>00013565</t>
  </si>
  <si>
    <t>00013574</t>
  </si>
  <si>
    <t>00099631</t>
  </si>
  <si>
    <t>00125234</t>
  </si>
  <si>
    <t>00094791</t>
  </si>
  <si>
    <t>00099595</t>
  </si>
  <si>
    <t>00028660</t>
  </si>
  <si>
    <t>00027570</t>
  </si>
  <si>
    <t>00099629</t>
  </si>
  <si>
    <t>00023736</t>
  </si>
  <si>
    <t>00099638</t>
  </si>
  <si>
    <t>00079780</t>
  </si>
  <si>
    <t>00079781</t>
  </si>
  <si>
    <t>00079782</t>
  </si>
  <si>
    <t>00079783</t>
  </si>
  <si>
    <t>00013549</t>
  </si>
  <si>
    <t>00027683</t>
  </si>
  <si>
    <t>00099632</t>
  </si>
  <si>
    <t>00094793</t>
  </si>
  <si>
    <t>00032406</t>
  </si>
  <si>
    <t>00061980</t>
  </si>
  <si>
    <t>00099640</t>
  </si>
  <si>
    <t>00032778</t>
  </si>
  <si>
    <t>00005406</t>
  </si>
  <si>
    <t>00037287</t>
  </si>
  <si>
    <t>00013573</t>
  </si>
  <si>
    <t>00099635</t>
  </si>
  <si>
    <t>00029376</t>
  </si>
  <si>
    <t>00027684</t>
  </si>
  <si>
    <t>00003914</t>
  </si>
  <si>
    <t>00007382</t>
  </si>
  <si>
    <t>00098984</t>
  </si>
  <si>
    <t>00141047</t>
  </si>
  <si>
    <t>00086906</t>
  </si>
  <si>
    <t>00053157</t>
  </si>
  <si>
    <t>00005295</t>
  </si>
  <si>
    <t>00005306</t>
  </si>
  <si>
    <t>00010822</t>
  </si>
  <si>
    <t>00011275</t>
  </si>
  <si>
    <t>00056644</t>
  </si>
  <si>
    <t>00089141</t>
  </si>
  <si>
    <t>00047798</t>
  </si>
  <si>
    <t>00045859</t>
  </si>
  <si>
    <t>00015580</t>
  </si>
  <si>
    <t>00017281</t>
  </si>
  <si>
    <t>00000883</t>
  </si>
  <si>
    <t>00099674</t>
  </si>
  <si>
    <t>00088691</t>
  </si>
  <si>
    <t>00048921</t>
  </si>
  <si>
    <t>00099070</t>
  </si>
  <si>
    <t>00099071</t>
  </si>
  <si>
    <t>00130614</t>
  </si>
  <si>
    <t>00138974</t>
  </si>
  <si>
    <t>00026733</t>
  </si>
  <si>
    <t>00002333</t>
  </si>
  <si>
    <t>00011492</t>
  </si>
  <si>
    <t>00000744</t>
  </si>
  <si>
    <t>00004269</t>
  </si>
  <si>
    <t>00047794</t>
  </si>
  <si>
    <t>00047800</t>
  </si>
  <si>
    <t>00030138</t>
  </si>
  <si>
    <t>00099348</t>
  </si>
  <si>
    <t>00027589</t>
  </si>
  <si>
    <t>00089089</t>
  </si>
  <si>
    <t>00051034</t>
  </si>
  <si>
    <t>00089101</t>
  </si>
  <si>
    <t>00000874</t>
  </si>
  <si>
    <t>00030497</t>
  </si>
  <si>
    <t>00099358</t>
  </si>
  <si>
    <t>00120613</t>
  </si>
  <si>
    <t>00041499</t>
  </si>
  <si>
    <t>00084582</t>
  </si>
  <si>
    <t>00077728</t>
  </si>
  <si>
    <t>00077734</t>
  </si>
  <si>
    <t>00029659</t>
  </si>
  <si>
    <t>00099357</t>
  </si>
  <si>
    <t>00079779</t>
  </si>
  <si>
    <t>00079787</t>
  </si>
  <si>
    <t>00000745</t>
  </si>
  <si>
    <t>00041500</t>
  </si>
  <si>
    <t>00077733</t>
  </si>
  <si>
    <t>00077730</t>
  </si>
  <si>
    <t>00077732</t>
  </si>
  <si>
    <t>00047796</t>
  </si>
  <si>
    <t>00053197</t>
  </si>
  <si>
    <t>00079752</t>
  </si>
  <si>
    <t>00029103</t>
  </si>
  <si>
    <t>00046711</t>
  </si>
  <si>
    <t>00089093</t>
  </si>
  <si>
    <t>00089097</t>
  </si>
  <si>
    <t>00089136</t>
  </si>
  <si>
    <t>00089138</t>
  </si>
  <si>
    <t>00089143</t>
  </si>
  <si>
    <t>00089145</t>
  </si>
  <si>
    <t>00099355</t>
  </si>
  <si>
    <t>00099359</t>
  </si>
  <si>
    <t>00119909</t>
  </si>
  <si>
    <t>00119910</t>
  </si>
  <si>
    <t>00120250</t>
  </si>
  <si>
    <t>00120252</t>
  </si>
  <si>
    <t>00120253</t>
  </si>
  <si>
    <t>00120256</t>
  </si>
  <si>
    <t>00120257</t>
  </si>
  <si>
    <t>00138929</t>
  </si>
  <si>
    <t>00138930</t>
  </si>
  <si>
    <t>00054492</t>
  </si>
  <si>
    <t>00099684</t>
  </si>
  <si>
    <t>00000973</t>
  </si>
  <si>
    <t>00089079</t>
  </si>
  <si>
    <t>00099354</t>
  </si>
  <si>
    <t>00005025</t>
  </si>
  <si>
    <t>00089075</t>
  </si>
  <si>
    <t>00032448</t>
  </si>
  <si>
    <t>00005307</t>
  </si>
  <si>
    <t>00014623</t>
  </si>
  <si>
    <t>00002695</t>
  </si>
  <si>
    <t>00005308</t>
  </si>
  <si>
    <t>00024775</t>
  </si>
  <si>
    <t>00037650</t>
  </si>
  <si>
    <t>00078445</t>
  </si>
  <si>
    <t>00078446</t>
  </si>
  <si>
    <t>00088694</t>
  </si>
  <si>
    <t>00138924</t>
  </si>
  <si>
    <t>00089106</t>
  </si>
  <si>
    <t>00089114</t>
  </si>
  <si>
    <t>00099340</t>
  </si>
  <si>
    <t>00088693</t>
  </si>
  <si>
    <t>00017705</t>
  </si>
  <si>
    <t>00138584</t>
  </si>
  <si>
    <t>00047760</t>
  </si>
  <si>
    <t>00057662</t>
  </si>
  <si>
    <t>00078434</t>
  </si>
  <si>
    <t>00088695</t>
  </si>
  <si>
    <t>00088696</t>
  </si>
  <si>
    <t>00089154</t>
  </si>
  <si>
    <t>00045861</t>
  </si>
  <si>
    <t>00080409</t>
  </si>
  <si>
    <t>00003425</t>
  </si>
  <si>
    <t>00003724</t>
  </si>
  <si>
    <t>00045711</t>
  </si>
  <si>
    <t>00003871</t>
  </si>
  <si>
    <t>00001916</t>
  </si>
  <si>
    <t>00004505</t>
  </si>
  <si>
    <t>00013513</t>
  </si>
  <si>
    <t>00014117</t>
  </si>
  <si>
    <t>00045084</t>
  </si>
  <si>
    <t>18771668</t>
  </si>
  <si>
    <t>18771669</t>
  </si>
  <si>
    <t>00071736</t>
  </si>
  <si>
    <t>00099349</t>
  </si>
  <si>
    <t>00067734</t>
  </si>
  <si>
    <t>00131084</t>
  </si>
  <si>
    <t>00021293</t>
  </si>
  <si>
    <t>00030682</t>
  </si>
  <si>
    <t>00056222</t>
  </si>
  <si>
    <t>00056230</t>
  </si>
  <si>
    <t>00056234</t>
  </si>
  <si>
    <t>00131083</t>
  </si>
  <si>
    <t>00046710</t>
  </si>
  <si>
    <t>00089095</t>
  </si>
  <si>
    <t>00131082</t>
  </si>
  <si>
    <t>00037230</t>
  </si>
  <si>
    <t>00021289</t>
  </si>
  <si>
    <t>00021291</t>
  </si>
  <si>
    <t>00078095</t>
  </si>
  <si>
    <t>00093548</t>
  </si>
  <si>
    <t>00099356</t>
  </si>
  <si>
    <t>00030186</t>
  </si>
  <si>
    <t>00079777</t>
  </si>
  <si>
    <t>00121434</t>
  </si>
  <si>
    <t>00121436</t>
  </si>
  <si>
    <t>00029697</t>
  </si>
  <si>
    <t>00140636</t>
  </si>
  <si>
    <t>00089085</t>
  </si>
  <si>
    <t>00131085</t>
  </si>
  <si>
    <t>00089134</t>
  </si>
  <si>
    <t>00099685</t>
  </si>
  <si>
    <t>00001937</t>
  </si>
  <si>
    <t>00057663</t>
  </si>
  <si>
    <t>00130598</t>
  </si>
  <si>
    <t>00141050</t>
  </si>
  <si>
    <t>00002550</t>
  </si>
  <si>
    <t>00013124</t>
  </si>
  <si>
    <t>00037282</t>
  </si>
  <si>
    <t>00029687</t>
  </si>
  <si>
    <t>00085684</t>
  </si>
  <si>
    <t>00085686</t>
  </si>
  <si>
    <t>00089108</t>
  </si>
  <si>
    <t>00131080</t>
  </si>
  <si>
    <t>00114887</t>
  </si>
  <si>
    <t>00121438</t>
  </si>
  <si>
    <t>00017701</t>
  </si>
  <si>
    <t>00081335</t>
  </si>
  <si>
    <t>00082102</t>
  </si>
  <si>
    <t>00081101</t>
  </si>
  <si>
    <t>00082101</t>
  </si>
  <si>
    <t>00099630</t>
  </si>
  <si>
    <t>00004020</t>
  </si>
  <si>
    <t>00027083</t>
  </si>
  <si>
    <t>00114296</t>
  </si>
  <si>
    <t>00067380</t>
  </si>
  <si>
    <t>00094835</t>
  </si>
  <si>
    <t>00099341</t>
  </si>
  <si>
    <t>00038051</t>
  </si>
  <si>
    <t>00121504</t>
  </si>
  <si>
    <t>00027413</t>
  </si>
  <si>
    <t>00004270</t>
  </si>
  <si>
    <t>00099675</t>
  </si>
  <si>
    <t>00099687</t>
  </si>
  <si>
    <t>00005021</t>
  </si>
  <si>
    <t>00005024</t>
  </si>
  <si>
    <t>00016707</t>
  </si>
  <si>
    <t>00005098</t>
  </si>
  <si>
    <t>00082188</t>
  </si>
  <si>
    <t>00141045</t>
  </si>
  <si>
    <t>00080408</t>
  </si>
  <si>
    <t>00002669</t>
  </si>
  <si>
    <t>00070483</t>
  </si>
  <si>
    <t>00007370</t>
  </si>
  <si>
    <t>00007365</t>
  </si>
  <si>
    <t>00027685</t>
  </si>
  <si>
    <t>00011095</t>
  </si>
  <si>
    <t>00078919</t>
  </si>
  <si>
    <t>00003887</t>
  </si>
  <si>
    <t>00048873</t>
  </si>
  <si>
    <t>00005073</t>
  </si>
  <si>
    <t>00003786</t>
  </si>
  <si>
    <t>00000259</t>
  </si>
  <si>
    <t>00086069</t>
  </si>
  <si>
    <t>00032686</t>
  </si>
  <si>
    <t>18722433</t>
  </si>
  <si>
    <t>18722435</t>
  </si>
  <si>
    <t>18722437</t>
  </si>
  <si>
    <t>18722443</t>
  </si>
  <si>
    <t>18838374</t>
  </si>
  <si>
    <t>00004023</t>
  </si>
  <si>
    <t>00004021</t>
  </si>
  <si>
    <t>00005022</t>
  </si>
  <si>
    <t>00037276</t>
  </si>
  <si>
    <t>00077731</t>
  </si>
  <si>
    <t>00077735</t>
  </si>
  <si>
    <t>00077729</t>
  </si>
  <si>
    <t>00002262</t>
  </si>
  <si>
    <t>00003374</t>
  </si>
  <si>
    <t>00050816</t>
  </si>
  <si>
    <t>00037278</t>
  </si>
  <si>
    <t>00005031</t>
  </si>
  <si>
    <t>00002899</t>
  </si>
  <si>
    <t>00027412</t>
  </si>
  <si>
    <t>00029116</t>
  </si>
  <si>
    <t>00080410</t>
  </si>
  <si>
    <t>00015854</t>
  </si>
  <si>
    <t>00021444</t>
  </si>
  <si>
    <t>00026238</t>
  </si>
  <si>
    <t>00118740</t>
  </si>
  <si>
    <t>00119892</t>
  </si>
  <si>
    <t>00122121</t>
  </si>
  <si>
    <t>00122476</t>
  </si>
  <si>
    <t>18721391</t>
  </si>
  <si>
    <t>18721410</t>
  </si>
  <si>
    <t>18721413</t>
  </si>
  <si>
    <t>18721487</t>
  </si>
  <si>
    <t>18721501</t>
  </si>
  <si>
    <t>18721504</t>
  </si>
  <si>
    <t>18721511</t>
  </si>
  <si>
    <t>18721512</t>
  </si>
  <si>
    <t>18721513</t>
  </si>
  <si>
    <t>18721520</t>
  </si>
  <si>
    <t>18721526</t>
  </si>
  <si>
    <t>18721845</t>
  </si>
  <si>
    <t>18721846</t>
  </si>
  <si>
    <t>18721873</t>
  </si>
  <si>
    <t>18722083</t>
  </si>
  <si>
    <t>18722084</t>
  </si>
  <si>
    <t>18722096</t>
  </si>
  <si>
    <t>18722098</t>
  </si>
  <si>
    <t>18722100</t>
  </si>
  <si>
    <t>18723939</t>
  </si>
  <si>
    <t>18724523</t>
  </si>
  <si>
    <t>18726864</t>
  </si>
  <si>
    <t>18727126</t>
  </si>
  <si>
    <t>18727491</t>
  </si>
  <si>
    <t>18771141</t>
  </si>
  <si>
    <t>18771899</t>
  </si>
  <si>
    <t>18835458</t>
  </si>
  <si>
    <t>18835869</t>
  </si>
  <si>
    <t>18837314</t>
  </si>
  <si>
    <t>18840357</t>
  </si>
  <si>
    <t>18721392</t>
  </si>
  <si>
    <t>18721394</t>
  </si>
  <si>
    <t>18721490</t>
  </si>
  <si>
    <t>18721525</t>
  </si>
  <si>
    <t>18721828</t>
  </si>
  <si>
    <t>18721841</t>
  </si>
  <si>
    <t>18721843</t>
  </si>
  <si>
    <t>18721885</t>
  </si>
  <si>
    <t>18723940</t>
  </si>
  <si>
    <t>18770683</t>
  </si>
  <si>
    <t>18721834</t>
  </si>
  <si>
    <t>18722108</t>
  </si>
  <si>
    <t>18722109</t>
  </si>
  <si>
    <t>18722111</t>
  </si>
  <si>
    <t>18722112</t>
  </si>
  <si>
    <t>18722113</t>
  </si>
  <si>
    <t>18722114</t>
  </si>
  <si>
    <t>18722153</t>
  </si>
  <si>
    <t>18722154</t>
  </si>
  <si>
    <t>00010615</t>
  </si>
  <si>
    <t>00134526</t>
  </si>
  <si>
    <t>18721412</t>
  </si>
  <si>
    <t>18721514</t>
  </si>
  <si>
    <t>18721516</t>
  </si>
  <si>
    <t>18721523</t>
  </si>
  <si>
    <t>18721524</t>
  </si>
  <si>
    <t>18721886</t>
  </si>
  <si>
    <t>18721887</t>
  </si>
  <si>
    <t>18722115</t>
  </si>
  <si>
    <t>18722116</t>
  </si>
  <si>
    <t>18724930</t>
  </si>
  <si>
    <t>00119956</t>
  </si>
  <si>
    <t>00119890</t>
  </si>
  <si>
    <t>00122945</t>
  </si>
  <si>
    <t>00122946</t>
  </si>
  <si>
    <t>00052118</t>
  </si>
  <si>
    <t>00052119</t>
  </si>
  <si>
    <t>00051808</t>
  </si>
  <si>
    <t>00032045</t>
  </si>
  <si>
    <t>00012117</t>
  </si>
  <si>
    <t>00094836</t>
  </si>
  <si>
    <t>00012726</t>
  </si>
  <si>
    <t>18839029</t>
  </si>
  <si>
    <t>00001857</t>
  </si>
  <si>
    <t>00041999</t>
  </si>
  <si>
    <t>00002578</t>
  </si>
  <si>
    <t>00002738</t>
  </si>
  <si>
    <t>00002753</t>
  </si>
  <si>
    <t>00005026</t>
  </si>
  <si>
    <t>00045781</t>
  </si>
  <si>
    <t>00062134</t>
  </si>
  <si>
    <t>00062135</t>
  </si>
  <si>
    <t>18722165</t>
  </si>
  <si>
    <t>00056232</t>
  </si>
  <si>
    <t>00056236</t>
  </si>
  <si>
    <t>00114295</t>
  </si>
  <si>
    <t>00012315</t>
  </si>
  <si>
    <t>00067256</t>
  </si>
  <si>
    <t>00083129</t>
  </si>
  <si>
    <t>00054626</t>
  </si>
  <si>
    <t>18725573</t>
  </si>
  <si>
    <t>00034696</t>
  </si>
  <si>
    <t>00074467</t>
  </si>
  <si>
    <t>00093550</t>
  </si>
  <si>
    <t>00093551</t>
  </si>
  <si>
    <t>00093552</t>
  </si>
  <si>
    <t>00093553</t>
  </si>
  <si>
    <t>00007770</t>
  </si>
  <si>
    <t>00005174</t>
  </si>
  <si>
    <t>00005420</t>
  </si>
  <si>
    <t>00005662</t>
  </si>
  <si>
    <t>00027463</t>
  </si>
  <si>
    <t>00000354</t>
  </si>
  <si>
    <t>00033090</t>
  </si>
  <si>
    <t>00057189</t>
  </si>
  <si>
    <t>00063871</t>
  </si>
  <si>
    <t>00029114</t>
  </si>
  <si>
    <t>00005094</t>
  </si>
  <si>
    <t>00070487</t>
  </si>
  <si>
    <t>00099682</t>
  </si>
  <si>
    <t>00070484</t>
  </si>
  <si>
    <t>00120977</t>
  </si>
  <si>
    <t>00121304</t>
  </si>
  <si>
    <t>00131019</t>
  </si>
  <si>
    <t>00131020</t>
  </si>
  <si>
    <t>00131021</t>
  </si>
  <si>
    <t>00131025</t>
  </si>
  <si>
    <t>00131026</t>
  </si>
  <si>
    <t>00131018</t>
  </si>
  <si>
    <t>00118793</t>
  </si>
  <si>
    <t>00093547</t>
  </si>
  <si>
    <t>00050532</t>
  </si>
  <si>
    <t>00051268</t>
  </si>
  <si>
    <t>00051269</t>
  </si>
  <si>
    <t>00086406</t>
  </si>
  <si>
    <t>00099297</t>
  </si>
  <si>
    <t>00099803</t>
  </si>
  <si>
    <t>00120617</t>
  </si>
  <si>
    <t>00026213</t>
  </si>
  <si>
    <t>00078231</t>
  </si>
  <si>
    <t>00012908</t>
  </si>
  <si>
    <t>00079747</t>
  </si>
  <si>
    <t>00079749</t>
  </si>
  <si>
    <t>00074405</t>
  </si>
  <si>
    <t>00121503</t>
  </si>
  <si>
    <t>00099676</t>
  </si>
  <si>
    <t>00000027</t>
  </si>
  <si>
    <t>00056224</t>
  </si>
  <si>
    <t>00044376</t>
  </si>
  <si>
    <t>00087553</t>
  </si>
  <si>
    <t>00007499</t>
  </si>
  <si>
    <t>00121501</t>
  </si>
  <si>
    <t>00121505</t>
  </si>
  <si>
    <t>00012514</t>
  </si>
  <si>
    <t>00035850</t>
  </si>
  <si>
    <t>00133640</t>
  </si>
  <si>
    <t>00089091</t>
  </si>
  <si>
    <t>00041813</t>
  </si>
  <si>
    <t>00094373</t>
  </si>
  <si>
    <t>00047381</t>
  </si>
  <si>
    <t>00070486</t>
  </si>
  <si>
    <t>00029416</t>
  </si>
  <si>
    <t>00037275</t>
  </si>
  <si>
    <t>00027907</t>
  </si>
  <si>
    <t>00121499</t>
  </si>
  <si>
    <t>00122048</t>
  </si>
  <si>
    <t>00005951</t>
  </si>
  <si>
    <t>00099646</t>
  </si>
  <si>
    <t>00099683</t>
  </si>
  <si>
    <t>00070485</t>
  </si>
  <si>
    <t>00039377</t>
  </si>
  <si>
    <t>00099948</t>
  </si>
  <si>
    <t>00089112</t>
  </si>
  <si>
    <t>00003905</t>
  </si>
  <si>
    <t>00004694</t>
  </si>
  <si>
    <t>00029701</t>
  </si>
  <si>
    <t>00099947</t>
  </si>
  <si>
    <t>00099950</t>
  </si>
  <si>
    <t>00099952</t>
  </si>
  <si>
    <t>00079790</t>
  </si>
  <si>
    <t>00121303</t>
  </si>
  <si>
    <t>00135325</t>
  </si>
  <si>
    <t>00135326</t>
  </si>
  <si>
    <t>00135327</t>
  </si>
  <si>
    <t>00047380</t>
  </si>
  <si>
    <t>00121506</t>
  </si>
  <si>
    <t>00037281</t>
  </si>
  <si>
    <t>00121498</t>
  </si>
  <si>
    <t>00000044</t>
  </si>
  <si>
    <t>00027164</t>
  </si>
  <si>
    <t>00129884</t>
  </si>
  <si>
    <t>00014621</t>
  </si>
  <si>
    <t>00043282</t>
  </si>
  <si>
    <t>00122494</t>
  </si>
  <si>
    <t>00099596</t>
  </si>
  <si>
    <t>00962194</t>
  </si>
  <si>
    <t>00017008</t>
  </si>
  <si>
    <t>00005000</t>
  </si>
  <si>
    <t>00017706</t>
  </si>
  <si>
    <t>00012374</t>
  </si>
  <si>
    <t>00120233</t>
  </si>
  <si>
    <t>00013572</t>
  </si>
  <si>
    <t>00002324</t>
  </si>
  <si>
    <t>00014620</t>
  </si>
  <si>
    <t>00035481</t>
  </si>
  <si>
    <t>00099647</t>
  </si>
  <si>
    <t>00119900</t>
  </si>
  <si>
    <t>00059504</t>
  </si>
  <si>
    <t>00030933</t>
  </si>
  <si>
    <t>00903285</t>
  </si>
  <si>
    <t>00913946</t>
  </si>
  <si>
    <t>00013674</t>
  </si>
  <si>
    <t>00900814</t>
  </si>
  <si>
    <t>00940988</t>
  </si>
  <si>
    <t>00128847</t>
  </si>
  <si>
    <t>00078344</t>
  </si>
  <si>
    <t>00080724</t>
  </si>
  <si>
    <t>00128836</t>
  </si>
  <si>
    <t>00128841</t>
  </si>
  <si>
    <t>00128859</t>
  </si>
  <si>
    <t>00128837</t>
  </si>
  <si>
    <t>00135202</t>
  </si>
  <si>
    <t>00128821</t>
  </si>
  <si>
    <t>00138923</t>
  </si>
  <si>
    <t>00128822</t>
  </si>
  <si>
    <t>00128842</t>
  </si>
  <si>
    <t>00128838</t>
  </si>
  <si>
    <t>00010279</t>
  </si>
  <si>
    <t>00014548</t>
  </si>
  <si>
    <t>00028035</t>
  </si>
  <si>
    <t>00128906</t>
  </si>
  <si>
    <t>00128907</t>
  </si>
  <si>
    <t>18723502</t>
  </si>
  <si>
    <t>00901024</t>
  </si>
  <si>
    <t>00905055</t>
  </si>
  <si>
    <t>00951853</t>
  </si>
  <si>
    <t>00969545</t>
  </si>
  <si>
    <t>00980500</t>
  </si>
  <si>
    <t>18722438</t>
  </si>
  <si>
    <t>00916066</t>
  </si>
  <si>
    <t>00002762</t>
  </si>
  <si>
    <t>00099637</t>
  </si>
  <si>
    <t>00005748</t>
  </si>
  <si>
    <t>Pcb Cde</t>
  </si>
  <si>
    <t>Code article</t>
  </si>
  <si>
    <t>Nb colis cdé</t>
  </si>
  <si>
    <t>F:\USB\_TEMP\Estelle64218\pcb-x-carton.xlsx</t>
  </si>
  <si>
    <t>Chemin Fichier PCB</t>
  </si>
  <si>
    <t>PCB</t>
  </si>
  <si>
    <t>TypeCarton</t>
  </si>
  <si>
    <t>Type carton</t>
  </si>
  <si>
    <t>27</t>
  </si>
  <si>
    <t>39</t>
  </si>
  <si>
    <t>44</t>
  </si>
  <si>
    <t>259</t>
  </si>
  <si>
    <t>312</t>
  </si>
  <si>
    <t>331</t>
  </si>
  <si>
    <t>334</t>
  </si>
  <si>
    <t>335</t>
  </si>
  <si>
    <t>351</t>
  </si>
  <si>
    <t>354</t>
  </si>
  <si>
    <t>448</t>
  </si>
  <si>
    <t>469</t>
  </si>
  <si>
    <t>502</t>
  </si>
  <si>
    <t>522</t>
  </si>
  <si>
    <t>616</t>
  </si>
  <si>
    <t>675</t>
  </si>
  <si>
    <t>697</t>
  </si>
  <si>
    <t>744</t>
  </si>
  <si>
    <t>745</t>
  </si>
  <si>
    <t>874</t>
  </si>
  <si>
    <t>883</t>
  </si>
  <si>
    <t>973</t>
  </si>
  <si>
    <t>974</t>
  </si>
  <si>
    <t>975</t>
  </si>
  <si>
    <t>1056</t>
  </si>
  <si>
    <t>1190</t>
  </si>
  <si>
    <t>1230</t>
  </si>
  <si>
    <t>1232</t>
  </si>
  <si>
    <t>1248</t>
  </si>
  <si>
    <t>1344</t>
  </si>
  <si>
    <t>1417</t>
  </si>
  <si>
    <t>1676</t>
  </si>
  <si>
    <t>1678</t>
  </si>
  <si>
    <t>1679</t>
  </si>
  <si>
    <t>1808</t>
  </si>
  <si>
    <t>1857</t>
  </si>
  <si>
    <t>1914</t>
  </si>
  <si>
    <t>1916</t>
  </si>
  <si>
    <t>1937</t>
  </si>
  <si>
    <t>1966</t>
  </si>
  <si>
    <t>2010</t>
  </si>
  <si>
    <t>2262</t>
  </si>
  <si>
    <t>2319</t>
  </si>
  <si>
    <t>2320</t>
  </si>
  <si>
    <t>2324</t>
  </si>
  <si>
    <t>2326</t>
  </si>
  <si>
    <t>2327</t>
  </si>
  <si>
    <t>2329</t>
  </si>
  <si>
    <t>2332</t>
  </si>
  <si>
    <t>2333</t>
  </si>
  <si>
    <t>2406</t>
  </si>
  <si>
    <t>2408</t>
  </si>
  <si>
    <t>2409</t>
  </si>
  <si>
    <t>2423</t>
  </si>
  <si>
    <t>2425</t>
  </si>
  <si>
    <t>2468</t>
  </si>
  <si>
    <t>2550</t>
  </si>
  <si>
    <t>2552</t>
  </si>
  <si>
    <t>2578</t>
  </si>
  <si>
    <t>2659</t>
  </si>
  <si>
    <t>2687</t>
  </si>
  <si>
    <t>2695</t>
  </si>
  <si>
    <t>2728</t>
  </si>
  <si>
    <t>2735</t>
  </si>
  <si>
    <t>2738</t>
  </si>
  <si>
    <t>2739</t>
  </si>
  <si>
    <t>2740</t>
  </si>
  <si>
    <t>2744</t>
  </si>
  <si>
    <t>2753</t>
  </si>
  <si>
    <t>2762</t>
  </si>
  <si>
    <t>2899</t>
  </si>
  <si>
    <t>2912</t>
  </si>
  <si>
    <t>3374</t>
  </si>
  <si>
    <t>3425</t>
  </si>
  <si>
    <t>3724</t>
  </si>
  <si>
    <t>3786</t>
  </si>
  <si>
    <t>3819</t>
  </si>
  <si>
    <t>3821</t>
  </si>
  <si>
    <t>3824</t>
  </si>
  <si>
    <t>3871</t>
  </si>
  <si>
    <t>3887</t>
  </si>
  <si>
    <t>3914</t>
  </si>
  <si>
    <t>4020</t>
  </si>
  <si>
    <t>4021</t>
  </si>
  <si>
    <t>4023</t>
  </si>
  <si>
    <t>4269</t>
  </si>
  <si>
    <t>4270</t>
  </si>
  <si>
    <t>4505</t>
  </si>
  <si>
    <t>4694</t>
  </si>
  <si>
    <t>4965</t>
  </si>
  <si>
    <t>4966</t>
  </si>
  <si>
    <t>4994</t>
  </si>
  <si>
    <t>5021</t>
  </si>
  <si>
    <t>5022</t>
  </si>
  <si>
    <t>5024</t>
  </si>
  <si>
    <t>5025</t>
  </si>
  <si>
    <t>5026</t>
  </si>
  <si>
    <t>5028</t>
  </si>
  <si>
    <t>5031</t>
  </si>
  <si>
    <t>5032</t>
  </si>
  <si>
    <t>5070</t>
  </si>
  <si>
    <t>5071</t>
  </si>
  <si>
    <t>5072</t>
  </si>
  <si>
    <t>5073</t>
  </si>
  <si>
    <t>5094</t>
  </si>
  <si>
    <t>5098</t>
  </si>
  <si>
    <t>5174</t>
  </si>
  <si>
    <t>5295</t>
  </si>
  <si>
    <t>5306</t>
  </si>
  <si>
    <t>5307</t>
  </si>
  <si>
    <t>5308</t>
  </si>
  <si>
    <t>5328</t>
  </si>
  <si>
    <t>5406</t>
  </si>
  <si>
    <t>5420</t>
  </si>
  <si>
    <t>5662</t>
  </si>
  <si>
    <t>5951</t>
  </si>
  <si>
    <t>6060</t>
  </si>
  <si>
    <t>6468</t>
  </si>
  <si>
    <t>6959</t>
  </si>
  <si>
    <t>7108</t>
  </si>
  <si>
    <t>7365</t>
  </si>
  <si>
    <t>7370</t>
  </si>
  <si>
    <t>7374</t>
  </si>
  <si>
    <t>7382</t>
  </si>
  <si>
    <t>7444</t>
  </si>
  <si>
    <t>7454</t>
  </si>
  <si>
    <t>7498</t>
  </si>
  <si>
    <t>7499</t>
  </si>
  <si>
    <t>7770</t>
  </si>
  <si>
    <t>10279</t>
  </si>
  <si>
    <t>10349</t>
  </si>
  <si>
    <t>10400</t>
  </si>
  <si>
    <t>10615</t>
  </si>
  <si>
    <t>10779</t>
  </si>
  <si>
    <t>10822</t>
  </si>
  <si>
    <t>10925</t>
  </si>
  <si>
    <t>11095</t>
  </si>
  <si>
    <t>11191</t>
  </si>
  <si>
    <t>11221</t>
  </si>
  <si>
    <t>11275</t>
  </si>
  <si>
    <t>11311</t>
  </si>
  <si>
    <t>11312</t>
  </si>
  <si>
    <t>11389</t>
  </si>
  <si>
    <t>11390</t>
  </si>
  <si>
    <t>11447</t>
  </si>
  <si>
    <t>11492</t>
  </si>
  <si>
    <t>11501</t>
  </si>
  <si>
    <t>11531</t>
  </si>
  <si>
    <t>12117</t>
  </si>
  <si>
    <t>12315</t>
  </si>
  <si>
    <t>12374</t>
  </si>
  <si>
    <t>12398</t>
  </si>
  <si>
    <t>12399</t>
  </si>
  <si>
    <t>12499</t>
  </si>
  <si>
    <t>12514</t>
  </si>
  <si>
    <t>12566</t>
  </si>
  <si>
    <t>12672</t>
  </si>
  <si>
    <t>12726</t>
  </si>
  <si>
    <t>12908</t>
  </si>
  <si>
    <t>13124</t>
  </si>
  <si>
    <t>13384</t>
  </si>
  <si>
    <t>13463</t>
  </si>
  <si>
    <t>13513</t>
  </si>
  <si>
    <t>13549</t>
  </si>
  <si>
    <t>13565</t>
  </si>
  <si>
    <t>13566</t>
  </si>
  <si>
    <t>13568</t>
  </si>
  <si>
    <t>13572</t>
  </si>
  <si>
    <t>13573</t>
  </si>
  <si>
    <t>13574</t>
  </si>
  <si>
    <t>13674</t>
  </si>
  <si>
    <t>13691</t>
  </si>
  <si>
    <t>13812</t>
  </si>
  <si>
    <t>13845</t>
  </si>
  <si>
    <t>14117</t>
  </si>
  <si>
    <t>14184</t>
  </si>
  <si>
    <t>14287</t>
  </si>
  <si>
    <t>14548</t>
  </si>
  <si>
    <t>14620</t>
  </si>
  <si>
    <t>14621</t>
  </si>
  <si>
    <t>14623</t>
  </si>
  <si>
    <t>14624</t>
  </si>
  <si>
    <t>15181</t>
  </si>
  <si>
    <t>15360</t>
  </si>
  <si>
    <t>15580</t>
  </si>
  <si>
    <t>15854</t>
  </si>
  <si>
    <t>16707</t>
  </si>
  <si>
    <t>17008</t>
  </si>
  <si>
    <t>17277</t>
  </si>
  <si>
    <t>17281</t>
  </si>
  <si>
    <t>17282</t>
  </si>
  <si>
    <t>17701</t>
  </si>
  <si>
    <t>17704</t>
  </si>
  <si>
    <t>17705</t>
  </si>
  <si>
    <t>17706</t>
  </si>
  <si>
    <t>18071</t>
  </si>
  <si>
    <t>18229</t>
  </si>
  <si>
    <t>18254</t>
  </si>
  <si>
    <t>18484</t>
  </si>
  <si>
    <t>19294</t>
  </si>
  <si>
    <t>19297</t>
  </si>
  <si>
    <t>19354</t>
  </si>
  <si>
    <t>20644</t>
  </si>
  <si>
    <t>21289</t>
  </si>
  <si>
    <t>21291</t>
  </si>
  <si>
    <t>21293</t>
  </si>
  <si>
    <t>21298</t>
  </si>
  <si>
    <t>21300</t>
  </si>
  <si>
    <t>21434</t>
  </si>
  <si>
    <t>21444</t>
  </si>
  <si>
    <t>23736</t>
  </si>
  <si>
    <t>23978</t>
  </si>
  <si>
    <t>24135</t>
  </si>
  <si>
    <t>24261</t>
  </si>
  <si>
    <t>24622</t>
  </si>
  <si>
    <t>26213</t>
  </si>
  <si>
    <t>26238</t>
  </si>
  <si>
    <t>26733</t>
  </si>
  <si>
    <t>26844</t>
  </si>
  <si>
    <t>27083</t>
  </si>
  <si>
    <t>27164</t>
  </si>
  <si>
    <t>27411</t>
  </si>
  <si>
    <t>27412</t>
  </si>
  <si>
    <t>27413</t>
  </si>
  <si>
    <t>27463</t>
  </si>
  <si>
    <t>27570</t>
  </si>
  <si>
    <t>27589</t>
  </si>
  <si>
    <t>27682</t>
  </si>
  <si>
    <t>27683</t>
  </si>
  <si>
    <t>27684</t>
  </si>
  <si>
    <t>27685</t>
  </si>
  <si>
    <t>27696</t>
  </si>
  <si>
    <t>27907</t>
  </si>
  <si>
    <t>28035</t>
  </si>
  <si>
    <t>28625</t>
  </si>
  <si>
    <t>28660</t>
  </si>
  <si>
    <t>28663</t>
  </si>
  <si>
    <t>28727</t>
  </si>
  <si>
    <t>28740</t>
  </si>
  <si>
    <t>29103</t>
  </si>
  <si>
    <t>29106</t>
  </si>
  <si>
    <t>29114</t>
  </si>
  <si>
    <t>29116</t>
  </si>
  <si>
    <t>29376</t>
  </si>
  <si>
    <t>29416</t>
  </si>
  <si>
    <t>29659</t>
  </si>
  <si>
    <t>29687</t>
  </si>
  <si>
    <t>29697</t>
  </si>
  <si>
    <t>29701</t>
  </si>
  <si>
    <t>30138</t>
  </si>
  <si>
    <t>30186</t>
  </si>
  <si>
    <t>30377</t>
  </si>
  <si>
    <t>30497</t>
  </si>
  <si>
    <t>30682</t>
  </si>
  <si>
    <t>30933</t>
  </si>
  <si>
    <t>30934</t>
  </si>
  <si>
    <t>31477</t>
  </si>
  <si>
    <t>31585</t>
  </si>
  <si>
    <t>32037</t>
  </si>
  <si>
    <t>32045</t>
  </si>
  <si>
    <t>32686</t>
  </si>
  <si>
    <t>32778</t>
  </si>
  <si>
    <t>33090</t>
  </si>
  <si>
    <t>33777</t>
  </si>
  <si>
    <t>33825</t>
  </si>
  <si>
    <t>34277</t>
  </si>
  <si>
    <t>35911</t>
  </si>
  <si>
    <t>36173</t>
  </si>
  <si>
    <t>36213</t>
  </si>
  <si>
    <t>36474</t>
  </si>
  <si>
    <t>36707</t>
  </si>
  <si>
    <t>37209</t>
  </si>
  <si>
    <t>37230</t>
  </si>
  <si>
    <t>37275</t>
  </si>
  <si>
    <t>37276</t>
  </si>
  <si>
    <t>37278</t>
  </si>
  <si>
    <t>37280</t>
  </si>
  <si>
    <t>37281</t>
  </si>
  <si>
    <t>37282</t>
  </si>
  <si>
    <t>37287</t>
  </si>
  <si>
    <t>38051</t>
  </si>
  <si>
    <t>38216</t>
  </si>
  <si>
    <t>38291</t>
  </si>
  <si>
    <t>38292</t>
  </si>
  <si>
    <t>39260</t>
  </si>
  <si>
    <t>39377</t>
  </si>
  <si>
    <t>40308</t>
  </si>
  <si>
    <t>40623</t>
  </si>
  <si>
    <t>41499</t>
  </si>
  <si>
    <t>41500</t>
  </si>
  <si>
    <t>41999</t>
  </si>
  <si>
    <t>44375</t>
  </si>
  <si>
    <t>44376</t>
  </si>
  <si>
    <t>44782</t>
  </si>
  <si>
    <t>45084</t>
  </si>
  <si>
    <t>45344</t>
  </si>
  <si>
    <t>45415</t>
  </si>
  <si>
    <t>45711</t>
  </si>
  <si>
    <t>45781</t>
  </si>
  <si>
    <t>45799</t>
  </si>
  <si>
    <t>45859</t>
  </si>
  <si>
    <t>45861</t>
  </si>
  <si>
    <t>46710</t>
  </si>
  <si>
    <t>46711</t>
  </si>
  <si>
    <t>47194</t>
  </si>
  <si>
    <t>47380</t>
  </si>
  <si>
    <t>47381</t>
  </si>
  <si>
    <t>47761</t>
  </si>
  <si>
    <t>47794</t>
  </si>
  <si>
    <t>47796</t>
  </si>
  <si>
    <t>47798</t>
  </si>
  <si>
    <t>47800</t>
  </si>
  <si>
    <t>48233</t>
  </si>
  <si>
    <t>48921</t>
  </si>
  <si>
    <t>50532</t>
  </si>
  <si>
    <t>50816</t>
  </si>
  <si>
    <t>51034</t>
  </si>
  <si>
    <t>51268</t>
  </si>
  <si>
    <t>51269</t>
  </si>
  <si>
    <t>51808</t>
  </si>
  <si>
    <t>52063</t>
  </si>
  <si>
    <t>52118</t>
  </si>
  <si>
    <t>52119</t>
  </si>
  <si>
    <t>53051</t>
  </si>
  <si>
    <t>53157</t>
  </si>
  <si>
    <t>53197</t>
  </si>
  <si>
    <t>53546</t>
  </si>
  <si>
    <t>54046</t>
  </si>
  <si>
    <t>54355</t>
  </si>
  <si>
    <t>54492</t>
  </si>
  <si>
    <t>54626</t>
  </si>
  <si>
    <t>55993</t>
  </si>
  <si>
    <t>56222</t>
  </si>
  <si>
    <t>56224</t>
  </si>
  <si>
    <t>56230</t>
  </si>
  <si>
    <t>56232</t>
  </si>
  <si>
    <t>56234</t>
  </si>
  <si>
    <t>56236</t>
  </si>
  <si>
    <t>56245</t>
  </si>
  <si>
    <t>56644</t>
  </si>
  <si>
    <t>57189</t>
  </si>
  <si>
    <t>59504</t>
  </si>
  <si>
    <t>61963</t>
  </si>
  <si>
    <t>61980</t>
  </si>
  <si>
    <t>62123</t>
  </si>
  <si>
    <t>62134</t>
  </si>
  <si>
    <t>62135</t>
  </si>
  <si>
    <t>62138</t>
  </si>
  <si>
    <t>62139</t>
  </si>
  <si>
    <t>63871</t>
  </si>
  <si>
    <t>67256</t>
  </si>
  <si>
    <t>67277</t>
  </si>
  <si>
    <t>67380</t>
  </si>
  <si>
    <t>67458</t>
  </si>
  <si>
    <t>67734</t>
  </si>
  <si>
    <t>70374</t>
  </si>
  <si>
    <t>70395</t>
  </si>
  <si>
    <t>70398</t>
  </si>
  <si>
    <t>70483</t>
  </si>
  <si>
    <t>70484</t>
  </si>
  <si>
    <t>70485</t>
  </si>
  <si>
    <t>70486</t>
  </si>
  <si>
    <t>70487</t>
  </si>
  <si>
    <t>70488</t>
  </si>
  <si>
    <t>71567</t>
  </si>
  <si>
    <t>71569</t>
  </si>
  <si>
    <t>71861</t>
  </si>
  <si>
    <t>74405</t>
  </si>
  <si>
    <t>74467</t>
  </si>
  <si>
    <t>77040</t>
  </si>
  <si>
    <t>77041</t>
  </si>
  <si>
    <t>77728</t>
  </si>
  <si>
    <t>77729</t>
  </si>
  <si>
    <t>77730</t>
  </si>
  <si>
    <t>77731</t>
  </si>
  <si>
    <t>77732</t>
  </si>
  <si>
    <t>77733</t>
  </si>
  <si>
    <t>77734</t>
  </si>
  <si>
    <t>77735</t>
  </si>
  <si>
    <t>78045</t>
  </si>
  <si>
    <t>78072</t>
  </si>
  <si>
    <t>78216</t>
  </si>
  <si>
    <t>78218</t>
  </si>
  <si>
    <t>78231</t>
  </si>
  <si>
    <t>78237</t>
  </si>
  <si>
    <t>78248</t>
  </si>
  <si>
    <t>78344</t>
  </si>
  <si>
    <t>78379</t>
  </si>
  <si>
    <t>78382</t>
  </si>
  <si>
    <t>78432</t>
  </si>
  <si>
    <t>78434</t>
  </si>
  <si>
    <t>78445</t>
  </si>
  <si>
    <t>78446</t>
  </si>
  <si>
    <t>78536</t>
  </si>
  <si>
    <t>78538</t>
  </si>
  <si>
    <t>78542</t>
  </si>
  <si>
    <t>78630</t>
  </si>
  <si>
    <t>78919</t>
  </si>
  <si>
    <t>79752</t>
  </si>
  <si>
    <t>79777</t>
  </si>
  <si>
    <t>79778</t>
  </si>
  <si>
    <t>79779</t>
  </si>
  <si>
    <t>79780</t>
  </si>
  <si>
    <t>79781</t>
  </si>
  <si>
    <t>79782</t>
  </si>
  <si>
    <t>79783</t>
  </si>
  <si>
    <t>80408</t>
  </si>
  <si>
    <t>80409</t>
  </si>
  <si>
    <t>80410</t>
  </si>
  <si>
    <t>80724</t>
  </si>
  <si>
    <t>81335</t>
  </si>
  <si>
    <t>81965</t>
  </si>
  <si>
    <t>82188</t>
  </si>
  <si>
    <t>83129</t>
  </si>
  <si>
    <t>83189</t>
  </si>
  <si>
    <t>83190</t>
  </si>
  <si>
    <t>83192</t>
  </si>
  <si>
    <t>83219</t>
  </si>
  <si>
    <t>83220</t>
  </si>
  <si>
    <t>84496</t>
  </si>
  <si>
    <t>84582</t>
  </si>
  <si>
    <t>84944</t>
  </si>
  <si>
    <t>84956</t>
  </si>
  <si>
    <t>85684</t>
  </si>
  <si>
    <t>85685</t>
  </si>
  <si>
    <t>85686</t>
  </si>
  <si>
    <t>85687</t>
  </si>
  <si>
    <t>86069</t>
  </si>
  <si>
    <t>86406</t>
  </si>
  <si>
    <t>87699</t>
  </si>
  <si>
    <t>88524</t>
  </si>
  <si>
    <t>88691</t>
  </si>
  <si>
    <t>88693</t>
  </si>
  <si>
    <t>88694</t>
  </si>
  <si>
    <t>88695</t>
  </si>
  <si>
    <t>88696</t>
  </si>
  <si>
    <t>88698</t>
  </si>
  <si>
    <t>88699</t>
  </si>
  <si>
    <t>89075</t>
  </si>
  <si>
    <t>89079</t>
  </si>
  <si>
    <t>89085</t>
  </si>
  <si>
    <t>89087</t>
  </si>
  <si>
    <t>89089</t>
  </si>
  <si>
    <t>89091</t>
  </si>
  <si>
    <t>89093</t>
  </si>
  <si>
    <t>89095</t>
  </si>
  <si>
    <t>89097</t>
  </si>
  <si>
    <t>89101</t>
  </si>
  <si>
    <t>89106</t>
  </si>
  <si>
    <t>89108</t>
  </si>
  <si>
    <t>89112</t>
  </si>
  <si>
    <t>89114</t>
  </si>
  <si>
    <t>89128</t>
  </si>
  <si>
    <t>89134</t>
  </si>
  <si>
    <t>89136</t>
  </si>
  <si>
    <t>89138</t>
  </si>
  <si>
    <t>89141</t>
  </si>
  <si>
    <t>89143</t>
  </si>
  <si>
    <t>89145</t>
  </si>
  <si>
    <t>89154</t>
  </si>
  <si>
    <t>89192</t>
  </si>
  <si>
    <t>93096</t>
  </si>
  <si>
    <t>93547</t>
  </si>
  <si>
    <t>93548</t>
  </si>
  <si>
    <t>93550</t>
  </si>
  <si>
    <t>93551</t>
  </si>
  <si>
    <t>93552</t>
  </si>
  <si>
    <t>93553</t>
  </si>
  <si>
    <t>94373</t>
  </si>
  <si>
    <t>94558</t>
  </si>
  <si>
    <t>94559</t>
  </si>
  <si>
    <t>94777</t>
  </si>
  <si>
    <t>94778</t>
  </si>
  <si>
    <t>94780</t>
  </si>
  <si>
    <t>94786</t>
  </si>
  <si>
    <t>94790</t>
  </si>
  <si>
    <t>94791</t>
  </si>
  <si>
    <t>94793</t>
  </si>
  <si>
    <t>94835</t>
  </si>
  <si>
    <t>94836</t>
  </si>
  <si>
    <t>95133</t>
  </si>
  <si>
    <t>95135</t>
  </si>
  <si>
    <t>95136</t>
  </si>
  <si>
    <t>95761</t>
  </si>
  <si>
    <t>96243</t>
  </si>
  <si>
    <t>96835</t>
  </si>
  <si>
    <t>96900</t>
  </si>
  <si>
    <t>99069</t>
  </si>
  <si>
    <t>99070</t>
  </si>
  <si>
    <t>99071</t>
  </si>
  <si>
    <t>99255</t>
  </si>
  <si>
    <t>99274</t>
  </si>
  <si>
    <t>99275</t>
  </si>
  <si>
    <t>99297</t>
  </si>
  <si>
    <t>99305</t>
  </si>
  <si>
    <t>99340</t>
  </si>
  <si>
    <t>99341</t>
  </si>
  <si>
    <t>99348</t>
  </si>
  <si>
    <t>99349</t>
  </si>
  <si>
    <t>99354</t>
  </si>
  <si>
    <t>99355</t>
  </si>
  <si>
    <t>99356</t>
  </si>
  <si>
    <t>99357</t>
  </si>
  <si>
    <t>99358</t>
  </si>
  <si>
    <t>99359</t>
  </si>
  <si>
    <t>99377</t>
  </si>
  <si>
    <t>99386</t>
  </si>
  <si>
    <t>99595</t>
  </si>
  <si>
    <t>99596</t>
  </si>
  <si>
    <t>99629</t>
  </si>
  <si>
    <t>99630</t>
  </si>
  <si>
    <t>99631</t>
  </si>
  <si>
    <t>99632</t>
  </si>
  <si>
    <t>99633</t>
  </si>
  <si>
    <t>99635</t>
  </si>
  <si>
    <t>99637</t>
  </si>
  <si>
    <t>99638</t>
  </si>
  <si>
    <t>99640</t>
  </si>
  <si>
    <t>99641</t>
  </si>
  <si>
    <t>99642</t>
  </si>
  <si>
    <t>99646</t>
  </si>
  <si>
    <t>99647</t>
  </si>
  <si>
    <t>99674</t>
  </si>
  <si>
    <t>99675</t>
  </si>
  <si>
    <t>99676</t>
  </si>
  <si>
    <t>99678</t>
  </si>
  <si>
    <t>99679</t>
  </si>
  <si>
    <t>99680</t>
  </si>
  <si>
    <t>99682</t>
  </si>
  <si>
    <t>99683</t>
  </si>
  <si>
    <t>99684</t>
  </si>
  <si>
    <t>99685</t>
  </si>
  <si>
    <t>99686</t>
  </si>
  <si>
    <t>99687</t>
  </si>
  <si>
    <t>99803</t>
  </si>
  <si>
    <t>99947</t>
  </si>
  <si>
    <t>99948</t>
  </si>
  <si>
    <t>99949</t>
  </si>
  <si>
    <t>99950</t>
  </si>
  <si>
    <t>99952</t>
  </si>
  <si>
    <t>113621</t>
  </si>
  <si>
    <t>113622</t>
  </si>
  <si>
    <t>113758</t>
  </si>
  <si>
    <t>113818</t>
  </si>
  <si>
    <t>114077</t>
  </si>
  <si>
    <t>114082</t>
  </si>
  <si>
    <t>114249</t>
  </si>
  <si>
    <t>114295</t>
  </si>
  <si>
    <t>114296</t>
  </si>
  <si>
    <t>114887</t>
  </si>
  <si>
    <t>115056</t>
  </si>
  <si>
    <t>115075</t>
  </si>
  <si>
    <t>115177</t>
  </si>
  <si>
    <t>115874</t>
  </si>
  <si>
    <t>115902</t>
  </si>
  <si>
    <t>115903</t>
  </si>
  <si>
    <t>115905</t>
  </si>
  <si>
    <t>115954</t>
  </si>
  <si>
    <t>115968</t>
  </si>
  <si>
    <t>115978</t>
  </si>
  <si>
    <t>115979</t>
  </si>
  <si>
    <t>115980</t>
  </si>
  <si>
    <t>115981</t>
  </si>
  <si>
    <t>118793</t>
  </si>
  <si>
    <t>119247</t>
  </si>
  <si>
    <t>119646</t>
  </si>
  <si>
    <t>119649</t>
  </si>
  <si>
    <t>119745</t>
  </si>
  <si>
    <t>119890</t>
  </si>
  <si>
    <t>119891</t>
  </si>
  <si>
    <t>119892</t>
  </si>
  <si>
    <t>119900</t>
  </si>
  <si>
    <t>119908</t>
  </si>
  <si>
    <t>119909</t>
  </si>
  <si>
    <t>119910</t>
  </si>
  <si>
    <t>119956</t>
  </si>
  <si>
    <t>119958</t>
  </si>
  <si>
    <t>120125</t>
  </si>
  <si>
    <t>120139</t>
  </si>
  <si>
    <t>120140</t>
  </si>
  <si>
    <t>120233</t>
  </si>
  <si>
    <t>120250</t>
  </si>
  <si>
    <t>120252</t>
  </si>
  <si>
    <t>120253</t>
  </si>
  <si>
    <t>120256</t>
  </si>
  <si>
    <t>120257</t>
  </si>
  <si>
    <t>120343</t>
  </si>
  <si>
    <t>120613</t>
  </si>
  <si>
    <t>120617</t>
  </si>
  <si>
    <t>121303</t>
  </si>
  <si>
    <t>121434</t>
  </si>
  <si>
    <t>121436</t>
  </si>
  <si>
    <t>121438</t>
  </si>
  <si>
    <t>121499</t>
  </si>
  <si>
    <t>121500</t>
  </si>
  <si>
    <t>121501</t>
  </si>
  <si>
    <t>121502</t>
  </si>
  <si>
    <t>121503</t>
  </si>
  <si>
    <t>121504</t>
  </si>
  <si>
    <t>121505</t>
  </si>
  <si>
    <t>121506</t>
  </si>
  <si>
    <t>121614</t>
  </si>
  <si>
    <t>121872</t>
  </si>
  <si>
    <t>122048</t>
  </si>
  <si>
    <t>122121</t>
  </si>
  <si>
    <t>122275</t>
  </si>
  <si>
    <t>122276</t>
  </si>
  <si>
    <t>122476</t>
  </si>
  <si>
    <t>122659</t>
  </si>
  <si>
    <t>125234</t>
  </si>
  <si>
    <t>125239</t>
  </si>
  <si>
    <t>128821</t>
  </si>
  <si>
    <t>128822</t>
  </si>
  <si>
    <t>128836</t>
  </si>
  <si>
    <t>128837</t>
  </si>
  <si>
    <t>128838</t>
  </si>
  <si>
    <t>128841</t>
  </si>
  <si>
    <t>128842</t>
  </si>
  <si>
    <t>128843</t>
  </si>
  <si>
    <t>128844</t>
  </si>
  <si>
    <t>128847</t>
  </si>
  <si>
    <t>128859</t>
  </si>
  <si>
    <t>128902</t>
  </si>
  <si>
    <t>128903</t>
  </si>
  <si>
    <t>128906</t>
  </si>
  <si>
    <t>128907</t>
  </si>
  <si>
    <t>129844</t>
  </si>
  <si>
    <t>129884</t>
  </si>
  <si>
    <t>130607</t>
  </si>
  <si>
    <t>130610</t>
  </si>
  <si>
    <t>130611</t>
  </si>
  <si>
    <t>130612</t>
  </si>
  <si>
    <t>130614</t>
  </si>
  <si>
    <t>131018</t>
  </si>
  <si>
    <t>131019</t>
  </si>
  <si>
    <t>131020</t>
  </si>
  <si>
    <t>131021</t>
  </si>
  <si>
    <t>131025</t>
  </si>
  <si>
    <t>131026</t>
  </si>
  <si>
    <t>131080</t>
  </si>
  <si>
    <t>131081</t>
  </si>
  <si>
    <t>131082</t>
  </si>
  <si>
    <t>131083</t>
  </si>
  <si>
    <t>131084</t>
  </si>
  <si>
    <t>131085</t>
  </si>
  <si>
    <t>132036</t>
  </si>
  <si>
    <t>133958</t>
  </si>
  <si>
    <t>134526</t>
  </si>
  <si>
    <t>135173</t>
  </si>
  <si>
    <t>135202</t>
  </si>
  <si>
    <t>135325</t>
  </si>
  <si>
    <t>135326</t>
  </si>
  <si>
    <t>135327</t>
  </si>
  <si>
    <t>138584</t>
  </si>
  <si>
    <t>138585</t>
  </si>
  <si>
    <t>138586</t>
  </si>
  <si>
    <t>138923</t>
  </si>
  <si>
    <t>138924</t>
  </si>
  <si>
    <t>138974</t>
  </si>
  <si>
    <t>139383</t>
  </si>
  <si>
    <t>139407</t>
  </si>
  <si>
    <t>140636</t>
  </si>
  <si>
    <t>141045</t>
  </si>
  <si>
    <t>141047</t>
  </si>
  <si>
    <t>141050</t>
  </si>
  <si>
    <t>141051</t>
  </si>
  <si>
    <t>141052</t>
  </si>
  <si>
    <t>141088</t>
  </si>
  <si>
    <t>141089</t>
  </si>
  <si>
    <t>141090</t>
  </si>
  <si>
    <t>Table retournée par Power Query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</si>
</sst>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4"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96583A5-0B11-4787-867D-38310BAC691E}" autoFormatId="16" applyNumberFormats="0" applyBorderFormats="0" applyFontFormats="0" applyPatternFormats="0" applyAlignmentFormats="0" applyWidthHeightFormats="0">
  <queryTableRefresh nextId="4">
    <queryTableFields count="3">
      <queryTableField id="1" name="Code article" tableColumnId="1"/>
      <queryTableField id="2" name="PCB" tableColumnId="2"/>
      <queryTableField id="3" name="TypeCarton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B187A5-6C1D-470E-B896-AB2EC4D62A27}" name="Tableau3" displayName="Tableau3" ref="A1:D7850" totalsRowShown="0">
  <autoFilter ref="A1:D7850" xr:uid="{5BB187A5-6C1D-470E-B896-AB2EC4D62A27}"/>
  <tableColumns count="4">
    <tableColumn id="1" xr3:uid="{B8CC72E7-F8AF-4342-A81C-7E9D2C6B25EC}" name="Article Stat code"/>
    <tableColumn id="2" xr3:uid="{35300EAD-C8AE-43AB-9F1D-850B29129DDC}" name="Code article" dataDxfId="0">
      <calculatedColumnFormula>Tableau3[[#This Row],[Article Stat code]]*1</calculatedColumnFormula>
    </tableColumn>
    <tableColumn id="3" xr3:uid="{85C1C4CF-8390-4467-92E4-7F59D557D49D}" name="Pcb Cde"/>
    <tableColumn id="4" xr3:uid="{B1E9C44E-82C9-42B7-8ACD-0937DBDF3EB1}" name="Nb colis cd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130AF8-5FE7-42CB-8C5F-CFE1248E0A6A}" name="t_PCB" displayName="t_PCB" ref="A7:C946" tableType="queryTable" totalsRowShown="0">
  <autoFilter ref="A7:C946" xr:uid="{A0130AF8-5FE7-42CB-8C5F-CFE1248E0A6A}"/>
  <tableColumns count="3">
    <tableColumn id="1" xr3:uid="{5A11EFE7-E665-4851-9C5A-E00EA4B2C0C0}" uniqueName="1" name="Code article" queryTableFieldId="1" dataDxfId="3"/>
    <tableColumn id="2" xr3:uid="{7E3C723F-8E51-4B24-89E7-08F7578215D6}" uniqueName="2" name="PCB" queryTableFieldId="2" dataDxfId="2"/>
    <tableColumn id="3" xr3:uid="{2091D456-2B49-462F-92F6-E50D89CCC137}" uniqueName="3" name="TypeCarton" queryTableFieldId="3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7850"/>
  <sheetViews>
    <sheetView showGridLines="0" tabSelected="1" workbookViewId="0">
      <selection activeCell="F3" sqref="F3"/>
    </sheetView>
  </sheetViews>
  <sheetFormatPr baseColWidth="10" defaultRowHeight="14.4" x14ac:dyDescent="0.3"/>
  <cols>
    <col min="1" max="2" width="17" customWidth="1"/>
    <col min="3" max="3" width="9.6640625" customWidth="1"/>
    <col min="4" max="4" width="19.6640625" customWidth="1"/>
  </cols>
  <sheetData>
    <row r="1" spans="1:6" x14ac:dyDescent="0.3">
      <c r="A1" t="s">
        <v>0</v>
      </c>
      <c r="B1" t="s">
        <v>534</v>
      </c>
      <c r="C1" t="s">
        <v>533</v>
      </c>
      <c r="D1" t="s">
        <v>535</v>
      </c>
      <c r="F1" t="s">
        <v>540</v>
      </c>
    </row>
    <row r="2" spans="1:6" x14ac:dyDescent="0.3">
      <c r="A2" t="s">
        <v>1</v>
      </c>
      <c r="B2" s="1">
        <f>Tableau3[[#This Row],[Article Stat code]]*1</f>
        <v>78248</v>
      </c>
      <c r="C2" s="1">
        <v>4</v>
      </c>
      <c r="D2" s="1">
        <v>30</v>
      </c>
      <c r="F2">
        <f>SUMPRODUCT((t_PCB[Code article]=B2)*(t_PCB[PCB]=C2)*t_PCB[TypeCarton])</f>
        <v>0</v>
      </c>
    </row>
    <row r="3" spans="1:6" x14ac:dyDescent="0.3">
      <c r="A3" t="s">
        <v>1</v>
      </c>
      <c r="B3" s="1">
        <f>Tableau3[[#This Row],[Article Stat code]]*1</f>
        <v>78248</v>
      </c>
      <c r="C3" s="1">
        <v>4</v>
      </c>
      <c r="D3" s="1">
        <v>150</v>
      </c>
      <c r="F3">
        <f>SUMPRODUCT((t_PCB[Code article]=B3)*(t_PCB[PCB]=C3)*t_PCB[TypeCarton])</f>
        <v>0</v>
      </c>
    </row>
    <row r="4" spans="1:6" x14ac:dyDescent="0.3">
      <c r="A4" t="s">
        <v>2</v>
      </c>
      <c r="B4" s="1">
        <f>Tableau3[[#This Row],[Article Stat code]]*1</f>
        <v>974</v>
      </c>
      <c r="C4" s="1">
        <v>12</v>
      </c>
      <c r="D4" s="1">
        <v>3</v>
      </c>
      <c r="F4" cm="1">
        <f t="array" ref="F4">SUMPRODUCT((t_PCB[Code article]=B4)*(t_PCB[PCB]=C4)*t_PCB[TypeCarton])</f>
        <v>0</v>
      </c>
    </row>
    <row r="5" spans="1:6" x14ac:dyDescent="0.3">
      <c r="A5" t="s">
        <v>2</v>
      </c>
      <c r="B5" s="1">
        <f>Tableau3[[#This Row],[Article Stat code]]*1</f>
        <v>974</v>
      </c>
      <c r="C5" s="1">
        <v>12</v>
      </c>
      <c r="D5" s="1">
        <v>3</v>
      </c>
      <c r="F5" cm="1">
        <f t="array" ref="F5">SUMPRODUCT((t_PCB[Code article]=B5)*(t_PCB[PCB]=C5)*t_PCB[TypeCarton])</f>
        <v>0</v>
      </c>
    </row>
    <row r="6" spans="1:6" x14ac:dyDescent="0.3">
      <c r="A6" t="s">
        <v>3</v>
      </c>
      <c r="B6" s="1">
        <f>Tableau3[[#This Row],[Article Stat code]]*1</f>
        <v>975</v>
      </c>
      <c r="C6" s="1">
        <v>6</v>
      </c>
      <c r="D6" s="1">
        <v>1</v>
      </c>
      <c r="F6" cm="1">
        <f t="array" ref="F6">SUMPRODUCT((t_PCB[Code article]=B6)*(t_PCB[PCB]=C6)*t_PCB[TypeCarton])</f>
        <v>0</v>
      </c>
    </row>
    <row r="7" spans="1:6" x14ac:dyDescent="0.3">
      <c r="A7" t="s">
        <v>2</v>
      </c>
      <c r="B7" s="1">
        <f>Tableau3[[#This Row],[Article Stat code]]*1</f>
        <v>974</v>
      </c>
      <c r="C7" s="1">
        <v>12</v>
      </c>
      <c r="D7" s="1">
        <v>1</v>
      </c>
      <c r="F7" cm="1">
        <f t="array" ref="F7">SUMPRODUCT((t_PCB[Code article]=B7)*(t_PCB[PCB]=C7)*t_PCB[TypeCarton])</f>
        <v>0</v>
      </c>
    </row>
    <row r="8" spans="1:6" x14ac:dyDescent="0.3">
      <c r="A8" t="s">
        <v>3</v>
      </c>
      <c r="B8" s="1">
        <f>Tableau3[[#This Row],[Article Stat code]]*1</f>
        <v>975</v>
      </c>
      <c r="C8" s="1">
        <v>6</v>
      </c>
      <c r="D8" s="1">
        <v>1</v>
      </c>
      <c r="F8" cm="1">
        <f t="array" ref="F8">SUMPRODUCT((t_PCB[Code article]=B8)*(t_PCB[PCB]=C8)*t_PCB[TypeCarton])</f>
        <v>0</v>
      </c>
    </row>
    <row r="9" spans="1:6" x14ac:dyDescent="0.3">
      <c r="A9" t="s">
        <v>4</v>
      </c>
      <c r="B9" s="1">
        <f>Tableau3[[#This Row],[Article Stat code]]*1</f>
        <v>28663</v>
      </c>
      <c r="C9" s="1">
        <v>4</v>
      </c>
      <c r="D9" s="1">
        <v>0</v>
      </c>
      <c r="F9" cm="1">
        <f t="array" ref="F9">SUMPRODUCT((t_PCB[Code article]=B9)*(t_PCB[PCB]=C9)*t_PCB[TypeCarton])</f>
        <v>0</v>
      </c>
    </row>
    <row r="10" spans="1:6" x14ac:dyDescent="0.3">
      <c r="A10" t="s">
        <v>2</v>
      </c>
      <c r="B10" s="1">
        <f>Tableau3[[#This Row],[Article Stat code]]*1</f>
        <v>974</v>
      </c>
      <c r="C10" s="1">
        <v>6</v>
      </c>
      <c r="D10" s="1">
        <v>1</v>
      </c>
      <c r="F10" cm="1">
        <f t="array" ref="F10">SUMPRODUCT((t_PCB[Code article]=B10)*(t_PCB[PCB]=C10)*t_PCB[TypeCarton])</f>
        <v>0</v>
      </c>
    </row>
    <row r="11" spans="1:6" x14ac:dyDescent="0.3">
      <c r="A11" t="s">
        <v>2</v>
      </c>
      <c r="B11" s="1">
        <f>Tableau3[[#This Row],[Article Stat code]]*1</f>
        <v>974</v>
      </c>
      <c r="C11" s="1">
        <v>6</v>
      </c>
      <c r="D11" s="1">
        <v>2</v>
      </c>
      <c r="F11" cm="1">
        <f t="array" ref="F11">SUMPRODUCT((t_PCB[Code article]=B11)*(t_PCB[PCB]=C11)*t_PCB[TypeCarton])</f>
        <v>0</v>
      </c>
    </row>
    <row r="12" spans="1:6" x14ac:dyDescent="0.3">
      <c r="A12" t="s">
        <v>3</v>
      </c>
      <c r="B12" s="1">
        <f>Tableau3[[#This Row],[Article Stat code]]*1</f>
        <v>975</v>
      </c>
      <c r="C12" s="1">
        <v>6</v>
      </c>
      <c r="D12" s="1">
        <v>1</v>
      </c>
      <c r="F12" cm="1">
        <f t="array" ref="F12">SUMPRODUCT((t_PCB[Code article]=B12)*(t_PCB[PCB]=C12)*t_PCB[TypeCarton])</f>
        <v>0</v>
      </c>
    </row>
    <row r="13" spans="1:6" x14ac:dyDescent="0.3">
      <c r="A13" t="s">
        <v>5</v>
      </c>
      <c r="B13" s="1">
        <f>Tableau3[[#This Row],[Article Stat code]]*1</f>
        <v>99642</v>
      </c>
      <c r="C13" s="1">
        <v>5</v>
      </c>
      <c r="D13" s="1">
        <v>5</v>
      </c>
      <c r="F13" cm="1">
        <f t="array" ref="F13">SUMPRODUCT((t_PCB[Code article]=B13)*(t_PCB[PCB]=C13)*t_PCB[TypeCarton])</f>
        <v>0</v>
      </c>
    </row>
    <row r="14" spans="1:6" x14ac:dyDescent="0.3">
      <c r="A14" t="s">
        <v>6</v>
      </c>
      <c r="B14" s="1">
        <f>Tableau3[[#This Row],[Article Stat code]]*1</f>
        <v>12398</v>
      </c>
      <c r="C14" s="1">
        <v>4</v>
      </c>
      <c r="D14" s="1">
        <v>1</v>
      </c>
      <c r="F14" cm="1">
        <f t="array" ref="F14">SUMPRODUCT((t_PCB[Code article]=B14)*(t_PCB[PCB]=C14)*t_PCB[TypeCarton])</f>
        <v>0</v>
      </c>
    </row>
    <row r="15" spans="1:6" x14ac:dyDescent="0.3">
      <c r="A15" t="s">
        <v>7</v>
      </c>
      <c r="B15" s="1">
        <f>Tableau3[[#This Row],[Article Stat code]]*1</f>
        <v>12399</v>
      </c>
      <c r="C15" s="1">
        <v>4</v>
      </c>
      <c r="D15" s="1">
        <v>1</v>
      </c>
      <c r="F15" cm="1">
        <f t="array" ref="F15">SUMPRODUCT((t_PCB[Code article]=B15)*(t_PCB[PCB]=C15)*t_PCB[TypeCarton])</f>
        <v>0</v>
      </c>
    </row>
    <row r="16" spans="1:6" x14ac:dyDescent="0.3">
      <c r="A16" t="s">
        <v>8</v>
      </c>
      <c r="B16" s="1">
        <f>Tableau3[[#This Row],[Article Stat code]]*1</f>
        <v>33777</v>
      </c>
      <c r="C16" s="1">
        <v>6</v>
      </c>
      <c r="D16" s="1">
        <v>1</v>
      </c>
      <c r="F16" cm="1">
        <f t="array" ref="F16">SUMPRODUCT((t_PCB[Code article]=B16)*(t_PCB[PCB]=C16)*t_PCB[TypeCarton])</f>
        <v>0</v>
      </c>
    </row>
    <row r="17" spans="1:6" x14ac:dyDescent="0.3">
      <c r="A17" t="s">
        <v>9</v>
      </c>
      <c r="B17" s="1">
        <f>Tableau3[[#This Row],[Article Stat code]]*1</f>
        <v>56245</v>
      </c>
      <c r="C17" s="1">
        <v>6</v>
      </c>
      <c r="D17" s="1">
        <v>1</v>
      </c>
      <c r="F17" cm="1">
        <f t="array" ref="F17">SUMPRODUCT((t_PCB[Code article]=B17)*(t_PCB[PCB]=C17)*t_PCB[TypeCarton])</f>
        <v>0</v>
      </c>
    </row>
    <row r="18" spans="1:6" x14ac:dyDescent="0.3">
      <c r="A18" t="s">
        <v>10</v>
      </c>
      <c r="B18" s="1">
        <f>Tableau3[[#This Row],[Article Stat code]]*1</f>
        <v>71861</v>
      </c>
      <c r="C18" s="1">
        <v>6</v>
      </c>
      <c r="D18" s="1">
        <v>1</v>
      </c>
      <c r="F18" cm="1">
        <f t="array" ref="F18">SUMPRODUCT((t_PCB[Code article]=B18)*(t_PCB[PCB]=C18)*t_PCB[TypeCarton])</f>
        <v>0</v>
      </c>
    </row>
    <row r="19" spans="1:6" x14ac:dyDescent="0.3">
      <c r="A19" t="s">
        <v>7</v>
      </c>
      <c r="B19" s="1">
        <f>Tableau3[[#This Row],[Article Stat code]]*1</f>
        <v>12399</v>
      </c>
      <c r="C19" s="1">
        <v>4</v>
      </c>
      <c r="D19" s="1">
        <v>2</v>
      </c>
      <c r="F19" cm="1">
        <f t="array" ref="F19">SUMPRODUCT((t_PCB[Code article]=B19)*(t_PCB[PCB]=C19)*t_PCB[TypeCarton])</f>
        <v>0</v>
      </c>
    </row>
    <row r="20" spans="1:6" x14ac:dyDescent="0.3">
      <c r="A20" t="s">
        <v>8</v>
      </c>
      <c r="B20" s="1">
        <f>Tableau3[[#This Row],[Article Stat code]]*1</f>
        <v>33777</v>
      </c>
      <c r="C20" s="1">
        <v>6</v>
      </c>
      <c r="D20" s="1">
        <v>1</v>
      </c>
      <c r="F20" cm="1">
        <f t="array" ref="F20">SUMPRODUCT((t_PCB[Code article]=B20)*(t_PCB[PCB]=C20)*t_PCB[TypeCarton])</f>
        <v>0</v>
      </c>
    </row>
    <row r="21" spans="1:6" x14ac:dyDescent="0.3">
      <c r="A21" t="s">
        <v>7</v>
      </c>
      <c r="B21" s="1">
        <f>Tableau3[[#This Row],[Article Stat code]]*1</f>
        <v>12399</v>
      </c>
      <c r="C21" s="1">
        <v>4</v>
      </c>
      <c r="D21" s="1">
        <v>1</v>
      </c>
      <c r="F21" cm="1">
        <f t="array" ref="F21">SUMPRODUCT((t_PCB[Code article]=B21)*(t_PCB[PCB]=C21)*t_PCB[TypeCarton])</f>
        <v>0</v>
      </c>
    </row>
    <row r="22" spans="1:6" x14ac:dyDescent="0.3">
      <c r="A22" t="s">
        <v>8</v>
      </c>
      <c r="B22" s="1">
        <f>Tableau3[[#This Row],[Article Stat code]]*1</f>
        <v>33777</v>
      </c>
      <c r="C22" s="1">
        <v>6</v>
      </c>
      <c r="D22" s="1">
        <v>1</v>
      </c>
      <c r="F22" cm="1">
        <f t="array" ref="F22">SUMPRODUCT((t_PCB[Code article]=B22)*(t_PCB[PCB]=C22)*t_PCB[TypeCarton])</f>
        <v>0</v>
      </c>
    </row>
    <row r="23" spans="1:6" x14ac:dyDescent="0.3">
      <c r="A23" t="s">
        <v>9</v>
      </c>
      <c r="B23" s="1">
        <f>Tableau3[[#This Row],[Article Stat code]]*1</f>
        <v>56245</v>
      </c>
      <c r="C23" s="1">
        <v>6</v>
      </c>
      <c r="D23" s="1">
        <v>1</v>
      </c>
      <c r="F23" cm="1">
        <f t="array" ref="F23">SUMPRODUCT((t_PCB[Code article]=B23)*(t_PCB[PCB]=C23)*t_PCB[TypeCarton])</f>
        <v>0</v>
      </c>
    </row>
    <row r="24" spans="1:6" x14ac:dyDescent="0.3">
      <c r="A24" t="s">
        <v>10</v>
      </c>
      <c r="B24" s="1">
        <f>Tableau3[[#This Row],[Article Stat code]]*1</f>
        <v>71861</v>
      </c>
      <c r="C24" s="1">
        <v>6</v>
      </c>
      <c r="D24" s="1">
        <v>1</v>
      </c>
      <c r="F24" cm="1">
        <f t="array" ref="F24">SUMPRODUCT((t_PCB[Code article]=B24)*(t_PCB[PCB]=C24)*t_PCB[TypeCarton])</f>
        <v>0</v>
      </c>
    </row>
    <row r="25" spans="1:6" x14ac:dyDescent="0.3">
      <c r="A25" t="s">
        <v>6</v>
      </c>
      <c r="B25" s="1">
        <f>Tableau3[[#This Row],[Article Stat code]]*1</f>
        <v>12398</v>
      </c>
      <c r="C25" s="1">
        <v>4</v>
      </c>
      <c r="D25" s="1">
        <v>3</v>
      </c>
      <c r="F25" cm="1">
        <f t="array" ref="F25">SUMPRODUCT((t_PCB[Code article]=B25)*(t_PCB[PCB]=C25)*t_PCB[TypeCarton])</f>
        <v>0</v>
      </c>
    </row>
    <row r="26" spans="1:6" x14ac:dyDescent="0.3">
      <c r="A26" t="s">
        <v>7</v>
      </c>
      <c r="B26" s="1">
        <f>Tableau3[[#This Row],[Article Stat code]]*1</f>
        <v>12399</v>
      </c>
      <c r="C26" s="1">
        <v>4</v>
      </c>
      <c r="D26" s="1">
        <v>3</v>
      </c>
      <c r="F26" cm="1">
        <f t="array" ref="F26">SUMPRODUCT((t_PCB[Code article]=B26)*(t_PCB[PCB]=C26)*t_PCB[TypeCarton])</f>
        <v>0</v>
      </c>
    </row>
    <row r="27" spans="1:6" x14ac:dyDescent="0.3">
      <c r="A27" t="s">
        <v>6</v>
      </c>
      <c r="B27" s="1">
        <f>Tableau3[[#This Row],[Article Stat code]]*1</f>
        <v>12398</v>
      </c>
      <c r="C27" s="1">
        <v>4</v>
      </c>
      <c r="D27" s="1">
        <v>1</v>
      </c>
      <c r="F27" cm="1">
        <f t="array" ref="F27">SUMPRODUCT((t_PCB[Code article]=B27)*(t_PCB[PCB]=C27)*t_PCB[TypeCarton])</f>
        <v>0</v>
      </c>
    </row>
    <row r="28" spans="1:6" x14ac:dyDescent="0.3">
      <c r="A28" t="s">
        <v>7</v>
      </c>
      <c r="B28" s="1">
        <f>Tableau3[[#This Row],[Article Stat code]]*1</f>
        <v>12399</v>
      </c>
      <c r="C28" s="1">
        <v>4</v>
      </c>
      <c r="D28" s="1">
        <v>1</v>
      </c>
      <c r="F28" cm="1">
        <f t="array" ref="F28">SUMPRODUCT((t_PCB[Code article]=B28)*(t_PCB[PCB]=C28)*t_PCB[TypeCarton])</f>
        <v>0</v>
      </c>
    </row>
    <row r="29" spans="1:6" x14ac:dyDescent="0.3">
      <c r="A29" t="s">
        <v>8</v>
      </c>
      <c r="B29" s="1">
        <f>Tableau3[[#This Row],[Article Stat code]]*1</f>
        <v>33777</v>
      </c>
      <c r="C29" s="1">
        <v>6</v>
      </c>
      <c r="D29" s="1">
        <v>1</v>
      </c>
      <c r="F29" cm="1">
        <f t="array" ref="F29">SUMPRODUCT((t_PCB[Code article]=B29)*(t_PCB[PCB]=C29)*t_PCB[TypeCarton])</f>
        <v>0</v>
      </c>
    </row>
    <row r="30" spans="1:6" x14ac:dyDescent="0.3">
      <c r="A30" t="s">
        <v>6</v>
      </c>
      <c r="B30" s="1">
        <f>Tableau3[[#This Row],[Article Stat code]]*1</f>
        <v>12398</v>
      </c>
      <c r="C30" s="1">
        <v>4</v>
      </c>
      <c r="D30" s="1">
        <v>1</v>
      </c>
      <c r="F30" cm="1">
        <f t="array" ref="F30">SUMPRODUCT((t_PCB[Code article]=B30)*(t_PCB[PCB]=C30)*t_PCB[TypeCarton])</f>
        <v>0</v>
      </c>
    </row>
    <row r="31" spans="1:6" x14ac:dyDescent="0.3">
      <c r="A31" t="s">
        <v>7</v>
      </c>
      <c r="B31" s="1">
        <f>Tableau3[[#This Row],[Article Stat code]]*1</f>
        <v>12399</v>
      </c>
      <c r="C31" s="1">
        <v>4</v>
      </c>
      <c r="D31" s="1">
        <v>1</v>
      </c>
      <c r="F31" cm="1">
        <f t="array" ref="F31">SUMPRODUCT((t_PCB[Code article]=B31)*(t_PCB[PCB]=C31)*t_PCB[TypeCarton])</f>
        <v>0</v>
      </c>
    </row>
    <row r="32" spans="1:6" x14ac:dyDescent="0.3">
      <c r="A32" t="s">
        <v>8</v>
      </c>
      <c r="B32" s="1">
        <f>Tableau3[[#This Row],[Article Stat code]]*1</f>
        <v>33777</v>
      </c>
      <c r="C32" s="1">
        <v>6</v>
      </c>
      <c r="D32" s="1">
        <v>1</v>
      </c>
      <c r="F32" cm="1">
        <f t="array" ref="F32">SUMPRODUCT((t_PCB[Code article]=B32)*(t_PCB[PCB]=C32)*t_PCB[TypeCarton])</f>
        <v>0</v>
      </c>
    </row>
    <row r="33" spans="1:6" x14ac:dyDescent="0.3">
      <c r="A33" t="s">
        <v>9</v>
      </c>
      <c r="B33" s="1">
        <f>Tableau3[[#This Row],[Article Stat code]]*1</f>
        <v>56245</v>
      </c>
      <c r="C33" s="1">
        <v>6</v>
      </c>
      <c r="D33" s="1">
        <v>1</v>
      </c>
      <c r="F33" cm="1">
        <f t="array" ref="F33">SUMPRODUCT((t_PCB[Code article]=B33)*(t_PCB[PCB]=C33)*t_PCB[TypeCarton])</f>
        <v>0</v>
      </c>
    </row>
    <row r="34" spans="1:6" x14ac:dyDescent="0.3">
      <c r="A34" t="s">
        <v>10</v>
      </c>
      <c r="B34" s="1">
        <f>Tableau3[[#This Row],[Article Stat code]]*1</f>
        <v>71861</v>
      </c>
      <c r="C34" s="1">
        <v>6</v>
      </c>
      <c r="D34" s="1">
        <v>1</v>
      </c>
      <c r="F34" cm="1">
        <f t="array" ref="F34">SUMPRODUCT((t_PCB[Code article]=B34)*(t_PCB[PCB]=C34)*t_PCB[TypeCarton])</f>
        <v>0</v>
      </c>
    </row>
    <row r="35" spans="1:6" x14ac:dyDescent="0.3">
      <c r="A35" t="s">
        <v>7</v>
      </c>
      <c r="B35" s="1">
        <f>Tableau3[[#This Row],[Article Stat code]]*1</f>
        <v>12399</v>
      </c>
      <c r="C35" s="1">
        <v>4</v>
      </c>
      <c r="D35" s="1">
        <v>4</v>
      </c>
      <c r="F35" cm="1">
        <f t="array" ref="F35">SUMPRODUCT((t_PCB[Code article]=B35)*(t_PCB[PCB]=C35)*t_PCB[TypeCarton])</f>
        <v>0</v>
      </c>
    </row>
    <row r="36" spans="1:6" x14ac:dyDescent="0.3">
      <c r="A36" t="s">
        <v>8</v>
      </c>
      <c r="B36" s="1">
        <f>Tableau3[[#This Row],[Article Stat code]]*1</f>
        <v>33777</v>
      </c>
      <c r="C36" s="1">
        <v>6</v>
      </c>
      <c r="D36" s="1">
        <v>1</v>
      </c>
      <c r="F36" cm="1">
        <f t="array" ref="F36">SUMPRODUCT((t_PCB[Code article]=B36)*(t_PCB[PCB]=C36)*t_PCB[TypeCarton])</f>
        <v>0</v>
      </c>
    </row>
    <row r="37" spans="1:6" x14ac:dyDescent="0.3">
      <c r="A37" t="s">
        <v>9</v>
      </c>
      <c r="B37" s="1">
        <f>Tableau3[[#This Row],[Article Stat code]]*1</f>
        <v>56245</v>
      </c>
      <c r="C37" s="1">
        <v>6</v>
      </c>
      <c r="D37" s="1">
        <v>1</v>
      </c>
      <c r="F37" cm="1">
        <f t="array" ref="F37">SUMPRODUCT((t_PCB[Code article]=B37)*(t_PCB[PCB]=C37)*t_PCB[TypeCarton])</f>
        <v>0</v>
      </c>
    </row>
    <row r="38" spans="1:6" x14ac:dyDescent="0.3">
      <c r="A38" t="s">
        <v>6</v>
      </c>
      <c r="B38" s="1">
        <f>Tableau3[[#This Row],[Article Stat code]]*1</f>
        <v>12398</v>
      </c>
      <c r="C38" s="1">
        <v>4</v>
      </c>
      <c r="D38" s="1">
        <v>2</v>
      </c>
      <c r="F38" cm="1">
        <f t="array" ref="F38">SUMPRODUCT((t_PCB[Code article]=B38)*(t_PCB[PCB]=C38)*t_PCB[TypeCarton])</f>
        <v>0</v>
      </c>
    </row>
    <row r="39" spans="1:6" x14ac:dyDescent="0.3">
      <c r="A39" t="s">
        <v>8</v>
      </c>
      <c r="B39" s="1">
        <f>Tableau3[[#This Row],[Article Stat code]]*1</f>
        <v>33777</v>
      </c>
      <c r="C39" s="1">
        <v>6</v>
      </c>
      <c r="D39" s="1">
        <v>1</v>
      </c>
      <c r="F39" cm="1">
        <f t="array" ref="F39">SUMPRODUCT((t_PCB[Code article]=B39)*(t_PCB[PCB]=C39)*t_PCB[TypeCarton])</f>
        <v>0</v>
      </c>
    </row>
    <row r="40" spans="1:6" x14ac:dyDescent="0.3">
      <c r="A40" t="s">
        <v>6</v>
      </c>
      <c r="B40" s="1">
        <f>Tableau3[[#This Row],[Article Stat code]]*1</f>
        <v>12398</v>
      </c>
      <c r="C40" s="1">
        <v>4</v>
      </c>
      <c r="D40" s="1">
        <v>1</v>
      </c>
      <c r="F40" cm="1">
        <f t="array" ref="F40">SUMPRODUCT((t_PCB[Code article]=B40)*(t_PCB[PCB]=C40)*t_PCB[TypeCarton])</f>
        <v>0</v>
      </c>
    </row>
    <row r="41" spans="1:6" x14ac:dyDescent="0.3">
      <c r="A41" t="s">
        <v>7</v>
      </c>
      <c r="B41" s="1">
        <f>Tableau3[[#This Row],[Article Stat code]]*1</f>
        <v>12399</v>
      </c>
      <c r="C41" s="1">
        <v>4</v>
      </c>
      <c r="D41" s="1">
        <v>1</v>
      </c>
      <c r="F41" cm="1">
        <f t="array" ref="F41">SUMPRODUCT((t_PCB[Code article]=B41)*(t_PCB[PCB]=C41)*t_PCB[TypeCarton])</f>
        <v>0</v>
      </c>
    </row>
    <row r="42" spans="1:6" x14ac:dyDescent="0.3">
      <c r="A42" t="s">
        <v>8</v>
      </c>
      <c r="B42" s="1">
        <f>Tableau3[[#This Row],[Article Stat code]]*1</f>
        <v>33777</v>
      </c>
      <c r="C42" s="1">
        <v>6</v>
      </c>
      <c r="D42" s="1">
        <v>1</v>
      </c>
      <c r="F42" cm="1">
        <f t="array" ref="F42">SUMPRODUCT((t_PCB[Code article]=B42)*(t_PCB[PCB]=C42)*t_PCB[TypeCarton])</f>
        <v>0</v>
      </c>
    </row>
    <row r="43" spans="1:6" x14ac:dyDescent="0.3">
      <c r="A43" t="s">
        <v>9</v>
      </c>
      <c r="B43" s="1">
        <f>Tableau3[[#This Row],[Article Stat code]]*1</f>
        <v>56245</v>
      </c>
      <c r="C43" s="1">
        <v>6</v>
      </c>
      <c r="D43" s="1">
        <v>1</v>
      </c>
      <c r="F43" cm="1">
        <f t="array" ref="F43">SUMPRODUCT((t_PCB[Code article]=B43)*(t_PCB[PCB]=C43)*t_PCB[TypeCarton])</f>
        <v>0</v>
      </c>
    </row>
    <row r="44" spans="1:6" x14ac:dyDescent="0.3">
      <c r="A44" t="s">
        <v>7</v>
      </c>
      <c r="B44" s="1">
        <f>Tableau3[[#This Row],[Article Stat code]]*1</f>
        <v>12399</v>
      </c>
      <c r="C44" s="1">
        <v>4</v>
      </c>
      <c r="D44" s="1">
        <v>3</v>
      </c>
      <c r="F44" cm="1">
        <f t="array" ref="F44">SUMPRODUCT((t_PCB[Code article]=B44)*(t_PCB[PCB]=C44)*t_PCB[TypeCarton])</f>
        <v>0</v>
      </c>
    </row>
    <row r="45" spans="1:6" x14ac:dyDescent="0.3">
      <c r="A45" t="s">
        <v>8</v>
      </c>
      <c r="B45" s="1">
        <f>Tableau3[[#This Row],[Article Stat code]]*1</f>
        <v>33777</v>
      </c>
      <c r="C45" s="1">
        <v>6</v>
      </c>
      <c r="D45" s="1">
        <v>1</v>
      </c>
      <c r="F45" cm="1">
        <f t="array" ref="F45">SUMPRODUCT((t_PCB[Code article]=B45)*(t_PCB[PCB]=C45)*t_PCB[TypeCarton])</f>
        <v>0</v>
      </c>
    </row>
    <row r="46" spans="1:6" x14ac:dyDescent="0.3">
      <c r="A46" t="s">
        <v>9</v>
      </c>
      <c r="B46" s="1">
        <f>Tableau3[[#This Row],[Article Stat code]]*1</f>
        <v>56245</v>
      </c>
      <c r="C46" s="1">
        <v>6</v>
      </c>
      <c r="D46" s="1">
        <v>1</v>
      </c>
      <c r="F46" cm="1">
        <f t="array" ref="F46">SUMPRODUCT((t_PCB[Code article]=B46)*(t_PCB[PCB]=C46)*t_PCB[TypeCarton])</f>
        <v>0</v>
      </c>
    </row>
    <row r="47" spans="1:6" x14ac:dyDescent="0.3">
      <c r="A47" t="s">
        <v>6</v>
      </c>
      <c r="B47" s="1">
        <f>Tableau3[[#This Row],[Article Stat code]]*1</f>
        <v>12398</v>
      </c>
      <c r="C47" s="1">
        <v>4</v>
      </c>
      <c r="D47" s="1">
        <v>3</v>
      </c>
      <c r="F47" cm="1">
        <f t="array" ref="F47">SUMPRODUCT((t_PCB[Code article]=B47)*(t_PCB[PCB]=C47)*t_PCB[TypeCarton])</f>
        <v>0</v>
      </c>
    </row>
    <row r="48" spans="1:6" x14ac:dyDescent="0.3">
      <c r="A48" t="s">
        <v>7</v>
      </c>
      <c r="B48" s="1">
        <f>Tableau3[[#This Row],[Article Stat code]]*1</f>
        <v>12399</v>
      </c>
      <c r="C48" s="1">
        <v>4</v>
      </c>
      <c r="D48" s="1">
        <v>3</v>
      </c>
      <c r="F48" cm="1">
        <f t="array" ref="F48">SUMPRODUCT((t_PCB[Code article]=B48)*(t_PCB[PCB]=C48)*t_PCB[TypeCarton])</f>
        <v>0</v>
      </c>
    </row>
    <row r="49" spans="1:6" x14ac:dyDescent="0.3">
      <c r="A49" t="s">
        <v>8</v>
      </c>
      <c r="B49" s="1">
        <f>Tableau3[[#This Row],[Article Stat code]]*1</f>
        <v>33777</v>
      </c>
      <c r="C49" s="1">
        <v>6</v>
      </c>
      <c r="D49" s="1">
        <v>1</v>
      </c>
      <c r="F49" cm="1">
        <f t="array" ref="F49">SUMPRODUCT((t_PCB[Code article]=B49)*(t_PCB[PCB]=C49)*t_PCB[TypeCarton])</f>
        <v>0</v>
      </c>
    </row>
    <row r="50" spans="1:6" x14ac:dyDescent="0.3">
      <c r="A50" t="s">
        <v>9</v>
      </c>
      <c r="B50" s="1">
        <f>Tableau3[[#This Row],[Article Stat code]]*1</f>
        <v>56245</v>
      </c>
      <c r="C50" s="1">
        <v>6</v>
      </c>
      <c r="D50" s="1">
        <v>1</v>
      </c>
      <c r="F50" cm="1">
        <f t="array" ref="F50">SUMPRODUCT((t_PCB[Code article]=B50)*(t_PCB[PCB]=C50)*t_PCB[TypeCarton])</f>
        <v>0</v>
      </c>
    </row>
    <row r="51" spans="1:6" x14ac:dyDescent="0.3">
      <c r="A51" t="s">
        <v>10</v>
      </c>
      <c r="B51" s="1">
        <f>Tableau3[[#This Row],[Article Stat code]]*1</f>
        <v>71861</v>
      </c>
      <c r="C51" s="1">
        <v>6</v>
      </c>
      <c r="D51" s="1">
        <v>1</v>
      </c>
      <c r="F51" cm="1">
        <f t="array" ref="F51">SUMPRODUCT((t_PCB[Code article]=B51)*(t_PCB[PCB]=C51)*t_PCB[TypeCarton])</f>
        <v>0</v>
      </c>
    </row>
    <row r="52" spans="1:6" x14ac:dyDescent="0.3">
      <c r="A52" t="s">
        <v>6</v>
      </c>
      <c r="B52" s="1">
        <f>Tableau3[[#This Row],[Article Stat code]]*1</f>
        <v>12398</v>
      </c>
      <c r="C52" s="1">
        <v>4</v>
      </c>
      <c r="D52" s="1">
        <v>1</v>
      </c>
      <c r="F52" cm="1">
        <f t="array" ref="F52">SUMPRODUCT((t_PCB[Code article]=B52)*(t_PCB[PCB]=C52)*t_PCB[TypeCarton])</f>
        <v>0</v>
      </c>
    </row>
    <row r="53" spans="1:6" x14ac:dyDescent="0.3">
      <c r="A53" t="s">
        <v>7</v>
      </c>
      <c r="B53" s="1">
        <f>Tableau3[[#This Row],[Article Stat code]]*1</f>
        <v>12399</v>
      </c>
      <c r="C53" s="1">
        <v>4</v>
      </c>
      <c r="D53" s="1">
        <v>1</v>
      </c>
      <c r="F53" cm="1">
        <f t="array" ref="F53">SUMPRODUCT((t_PCB[Code article]=B53)*(t_PCB[PCB]=C53)*t_PCB[TypeCarton])</f>
        <v>0</v>
      </c>
    </row>
    <row r="54" spans="1:6" x14ac:dyDescent="0.3">
      <c r="A54" t="s">
        <v>8</v>
      </c>
      <c r="B54" s="1">
        <f>Tableau3[[#This Row],[Article Stat code]]*1</f>
        <v>33777</v>
      </c>
      <c r="C54" s="1">
        <v>6</v>
      </c>
      <c r="D54" s="1">
        <v>1</v>
      </c>
      <c r="F54" cm="1">
        <f t="array" ref="F54">SUMPRODUCT((t_PCB[Code article]=B54)*(t_PCB[PCB]=C54)*t_PCB[TypeCarton])</f>
        <v>0</v>
      </c>
    </row>
    <row r="55" spans="1:6" x14ac:dyDescent="0.3">
      <c r="A55" t="s">
        <v>9</v>
      </c>
      <c r="B55" s="1">
        <f>Tableau3[[#This Row],[Article Stat code]]*1</f>
        <v>56245</v>
      </c>
      <c r="C55" s="1">
        <v>6</v>
      </c>
      <c r="D55" s="1">
        <v>1</v>
      </c>
      <c r="F55" cm="1">
        <f t="array" ref="F55">SUMPRODUCT((t_PCB[Code article]=B55)*(t_PCB[PCB]=C55)*t_PCB[TypeCarton])</f>
        <v>0</v>
      </c>
    </row>
    <row r="56" spans="1:6" x14ac:dyDescent="0.3">
      <c r="A56" t="s">
        <v>6</v>
      </c>
      <c r="B56" s="1">
        <f>Tableau3[[#This Row],[Article Stat code]]*1</f>
        <v>12398</v>
      </c>
      <c r="C56" s="1">
        <v>4</v>
      </c>
      <c r="D56" s="1">
        <v>2</v>
      </c>
      <c r="F56" cm="1">
        <f t="array" ref="F56">SUMPRODUCT((t_PCB[Code article]=B56)*(t_PCB[PCB]=C56)*t_PCB[TypeCarton])</f>
        <v>0</v>
      </c>
    </row>
    <row r="57" spans="1:6" x14ac:dyDescent="0.3">
      <c r="A57" t="s">
        <v>7</v>
      </c>
      <c r="B57" s="1">
        <f>Tableau3[[#This Row],[Article Stat code]]*1</f>
        <v>12399</v>
      </c>
      <c r="C57" s="1">
        <v>4</v>
      </c>
      <c r="D57" s="1">
        <v>4</v>
      </c>
      <c r="F57" cm="1">
        <f t="array" ref="F57">SUMPRODUCT((t_PCB[Code article]=B57)*(t_PCB[PCB]=C57)*t_PCB[TypeCarton])</f>
        <v>0</v>
      </c>
    </row>
    <row r="58" spans="1:6" x14ac:dyDescent="0.3">
      <c r="A58" t="s">
        <v>8</v>
      </c>
      <c r="B58" s="1">
        <f>Tableau3[[#This Row],[Article Stat code]]*1</f>
        <v>33777</v>
      </c>
      <c r="C58" s="1">
        <v>6</v>
      </c>
      <c r="D58" s="1">
        <v>2</v>
      </c>
      <c r="F58" cm="1">
        <f t="array" ref="F58">SUMPRODUCT((t_PCB[Code article]=B58)*(t_PCB[PCB]=C58)*t_PCB[TypeCarton])</f>
        <v>0</v>
      </c>
    </row>
    <row r="59" spans="1:6" x14ac:dyDescent="0.3">
      <c r="A59" t="s">
        <v>9</v>
      </c>
      <c r="B59" s="1">
        <f>Tableau3[[#This Row],[Article Stat code]]*1</f>
        <v>56245</v>
      </c>
      <c r="C59" s="1">
        <v>6</v>
      </c>
      <c r="D59" s="1">
        <v>2</v>
      </c>
      <c r="F59" cm="1">
        <f t="array" ref="F59">SUMPRODUCT((t_PCB[Code article]=B59)*(t_PCB[PCB]=C59)*t_PCB[TypeCarton])</f>
        <v>0</v>
      </c>
    </row>
    <row r="60" spans="1:6" x14ac:dyDescent="0.3">
      <c r="A60" t="s">
        <v>10</v>
      </c>
      <c r="B60" s="1">
        <f>Tableau3[[#This Row],[Article Stat code]]*1</f>
        <v>71861</v>
      </c>
      <c r="C60" s="1">
        <v>6</v>
      </c>
      <c r="D60" s="1">
        <v>2</v>
      </c>
      <c r="F60" cm="1">
        <f t="array" ref="F60">SUMPRODUCT((t_PCB[Code article]=B60)*(t_PCB[PCB]=C60)*t_PCB[TypeCarton])</f>
        <v>0</v>
      </c>
    </row>
    <row r="61" spans="1:6" x14ac:dyDescent="0.3">
      <c r="A61" t="s">
        <v>7</v>
      </c>
      <c r="B61" s="1">
        <f>Tableau3[[#This Row],[Article Stat code]]*1</f>
        <v>12399</v>
      </c>
      <c r="C61" s="1">
        <v>4</v>
      </c>
      <c r="D61" s="1">
        <v>2</v>
      </c>
      <c r="F61" cm="1">
        <f t="array" ref="F61">SUMPRODUCT((t_PCB[Code article]=B61)*(t_PCB[PCB]=C61)*t_PCB[TypeCarton])</f>
        <v>0</v>
      </c>
    </row>
    <row r="62" spans="1:6" x14ac:dyDescent="0.3">
      <c r="A62" t="s">
        <v>8</v>
      </c>
      <c r="B62" s="1">
        <f>Tableau3[[#This Row],[Article Stat code]]*1</f>
        <v>33777</v>
      </c>
      <c r="C62" s="1">
        <v>6</v>
      </c>
      <c r="D62" s="1">
        <v>1</v>
      </c>
      <c r="F62" cm="1">
        <f t="array" ref="F62">SUMPRODUCT((t_PCB[Code article]=B62)*(t_PCB[PCB]=C62)*t_PCB[TypeCarton])</f>
        <v>0</v>
      </c>
    </row>
    <row r="63" spans="1:6" x14ac:dyDescent="0.3">
      <c r="A63" t="s">
        <v>9</v>
      </c>
      <c r="B63" s="1">
        <f>Tableau3[[#This Row],[Article Stat code]]*1</f>
        <v>56245</v>
      </c>
      <c r="C63" s="1">
        <v>6</v>
      </c>
      <c r="D63" s="1">
        <v>1</v>
      </c>
      <c r="F63" cm="1">
        <f t="array" ref="F63">SUMPRODUCT((t_PCB[Code article]=B63)*(t_PCB[PCB]=C63)*t_PCB[TypeCarton])</f>
        <v>0</v>
      </c>
    </row>
    <row r="64" spans="1:6" x14ac:dyDescent="0.3">
      <c r="A64" t="s">
        <v>6</v>
      </c>
      <c r="B64" s="1">
        <f>Tableau3[[#This Row],[Article Stat code]]*1</f>
        <v>12398</v>
      </c>
      <c r="C64" s="1">
        <v>4</v>
      </c>
      <c r="D64" s="1">
        <v>1</v>
      </c>
      <c r="F64" cm="1">
        <f t="array" ref="F64">SUMPRODUCT((t_PCB[Code article]=B64)*(t_PCB[PCB]=C64)*t_PCB[TypeCarton])</f>
        <v>0</v>
      </c>
    </row>
    <row r="65" spans="1:6" x14ac:dyDescent="0.3">
      <c r="A65" t="s">
        <v>8</v>
      </c>
      <c r="B65" s="1">
        <f>Tableau3[[#This Row],[Article Stat code]]*1</f>
        <v>33777</v>
      </c>
      <c r="C65" s="1">
        <v>6</v>
      </c>
      <c r="D65" s="1">
        <v>1</v>
      </c>
      <c r="F65" cm="1">
        <f t="array" ref="F65">SUMPRODUCT((t_PCB[Code article]=B65)*(t_PCB[PCB]=C65)*t_PCB[TypeCarton])</f>
        <v>0</v>
      </c>
    </row>
    <row r="66" spans="1:6" x14ac:dyDescent="0.3">
      <c r="A66" t="s">
        <v>9</v>
      </c>
      <c r="B66" s="1">
        <f>Tableau3[[#This Row],[Article Stat code]]*1</f>
        <v>56245</v>
      </c>
      <c r="C66" s="1">
        <v>6</v>
      </c>
      <c r="D66" s="1">
        <v>1</v>
      </c>
      <c r="F66" cm="1">
        <f t="array" ref="F66">SUMPRODUCT((t_PCB[Code article]=B66)*(t_PCB[PCB]=C66)*t_PCB[TypeCarton])</f>
        <v>0</v>
      </c>
    </row>
    <row r="67" spans="1:6" x14ac:dyDescent="0.3">
      <c r="A67" t="s">
        <v>6</v>
      </c>
      <c r="B67" s="1">
        <f>Tableau3[[#This Row],[Article Stat code]]*1</f>
        <v>12398</v>
      </c>
      <c r="C67" s="1">
        <v>4</v>
      </c>
      <c r="D67" s="1">
        <v>2</v>
      </c>
      <c r="F67" cm="1">
        <f t="array" ref="F67">SUMPRODUCT((t_PCB[Code article]=B67)*(t_PCB[PCB]=C67)*t_PCB[TypeCarton])</f>
        <v>0</v>
      </c>
    </row>
    <row r="68" spans="1:6" x14ac:dyDescent="0.3">
      <c r="A68" t="s">
        <v>8</v>
      </c>
      <c r="B68" s="1">
        <f>Tableau3[[#This Row],[Article Stat code]]*1</f>
        <v>33777</v>
      </c>
      <c r="C68" s="1">
        <v>6</v>
      </c>
      <c r="D68" s="1">
        <v>1</v>
      </c>
      <c r="F68" cm="1">
        <f t="array" ref="F68">SUMPRODUCT((t_PCB[Code article]=B68)*(t_PCB[PCB]=C68)*t_PCB[TypeCarton])</f>
        <v>0</v>
      </c>
    </row>
    <row r="69" spans="1:6" x14ac:dyDescent="0.3">
      <c r="A69" t="s">
        <v>9</v>
      </c>
      <c r="B69" s="1">
        <f>Tableau3[[#This Row],[Article Stat code]]*1</f>
        <v>56245</v>
      </c>
      <c r="C69" s="1">
        <v>6</v>
      </c>
      <c r="D69" s="1">
        <v>1</v>
      </c>
      <c r="F69" cm="1">
        <f t="array" ref="F69">SUMPRODUCT((t_PCB[Code article]=B69)*(t_PCB[PCB]=C69)*t_PCB[TypeCarton])</f>
        <v>0</v>
      </c>
    </row>
    <row r="70" spans="1:6" x14ac:dyDescent="0.3">
      <c r="A70" t="s">
        <v>10</v>
      </c>
      <c r="B70" s="1">
        <f>Tableau3[[#This Row],[Article Stat code]]*1</f>
        <v>71861</v>
      </c>
      <c r="C70" s="1">
        <v>6</v>
      </c>
      <c r="D70" s="1">
        <v>1</v>
      </c>
      <c r="F70" cm="1">
        <f t="array" ref="F70">SUMPRODUCT((t_PCB[Code article]=B70)*(t_PCB[PCB]=C70)*t_PCB[TypeCarton])</f>
        <v>0</v>
      </c>
    </row>
    <row r="71" spans="1:6" x14ac:dyDescent="0.3">
      <c r="A71" t="s">
        <v>6</v>
      </c>
      <c r="B71" s="1">
        <f>Tableau3[[#This Row],[Article Stat code]]*1</f>
        <v>12398</v>
      </c>
      <c r="C71" s="1">
        <v>4</v>
      </c>
      <c r="D71" s="1">
        <v>1</v>
      </c>
      <c r="F71" cm="1">
        <f t="array" ref="F71">SUMPRODUCT((t_PCB[Code article]=B71)*(t_PCB[PCB]=C71)*t_PCB[TypeCarton])</f>
        <v>0</v>
      </c>
    </row>
    <row r="72" spans="1:6" x14ac:dyDescent="0.3">
      <c r="A72" t="s">
        <v>7</v>
      </c>
      <c r="B72" s="1">
        <f>Tableau3[[#This Row],[Article Stat code]]*1</f>
        <v>12399</v>
      </c>
      <c r="C72" s="1">
        <v>4</v>
      </c>
      <c r="D72" s="1">
        <v>2</v>
      </c>
      <c r="F72" cm="1">
        <f t="array" ref="F72">SUMPRODUCT((t_PCB[Code article]=B72)*(t_PCB[PCB]=C72)*t_PCB[TypeCarton])</f>
        <v>0</v>
      </c>
    </row>
    <row r="73" spans="1:6" x14ac:dyDescent="0.3">
      <c r="A73" t="s">
        <v>8</v>
      </c>
      <c r="B73" s="1">
        <f>Tableau3[[#This Row],[Article Stat code]]*1</f>
        <v>33777</v>
      </c>
      <c r="C73" s="1">
        <v>6</v>
      </c>
      <c r="D73" s="1">
        <v>1</v>
      </c>
      <c r="F73" cm="1">
        <f t="array" ref="F73">SUMPRODUCT((t_PCB[Code article]=B73)*(t_PCB[PCB]=C73)*t_PCB[TypeCarton])</f>
        <v>0</v>
      </c>
    </row>
    <row r="74" spans="1:6" x14ac:dyDescent="0.3">
      <c r="A74" t="s">
        <v>9</v>
      </c>
      <c r="B74" s="1">
        <f>Tableau3[[#This Row],[Article Stat code]]*1</f>
        <v>56245</v>
      </c>
      <c r="C74" s="1">
        <v>6</v>
      </c>
      <c r="D74" s="1">
        <v>1</v>
      </c>
      <c r="F74" cm="1">
        <f t="array" ref="F74">SUMPRODUCT((t_PCB[Code article]=B74)*(t_PCB[PCB]=C74)*t_PCB[TypeCarton])</f>
        <v>0</v>
      </c>
    </row>
    <row r="75" spans="1:6" x14ac:dyDescent="0.3">
      <c r="A75" t="s">
        <v>10</v>
      </c>
      <c r="B75" s="1">
        <f>Tableau3[[#This Row],[Article Stat code]]*1</f>
        <v>71861</v>
      </c>
      <c r="C75" s="1">
        <v>6</v>
      </c>
      <c r="D75" s="1">
        <v>1</v>
      </c>
      <c r="F75" cm="1">
        <f t="array" ref="F75">SUMPRODUCT((t_PCB[Code article]=B75)*(t_PCB[PCB]=C75)*t_PCB[TypeCarton])</f>
        <v>0</v>
      </c>
    </row>
    <row r="76" spans="1:6" x14ac:dyDescent="0.3">
      <c r="A76" t="s">
        <v>6</v>
      </c>
      <c r="B76" s="1">
        <f>Tableau3[[#This Row],[Article Stat code]]*1</f>
        <v>12398</v>
      </c>
      <c r="C76" s="1">
        <v>4</v>
      </c>
      <c r="D76" s="1">
        <v>2</v>
      </c>
      <c r="F76" cm="1">
        <f t="array" ref="F76">SUMPRODUCT((t_PCB[Code article]=B76)*(t_PCB[PCB]=C76)*t_PCB[TypeCarton])</f>
        <v>0</v>
      </c>
    </row>
    <row r="77" spans="1:6" x14ac:dyDescent="0.3">
      <c r="A77" t="s">
        <v>7</v>
      </c>
      <c r="B77" s="1">
        <f>Tableau3[[#This Row],[Article Stat code]]*1</f>
        <v>12399</v>
      </c>
      <c r="C77" s="1">
        <v>4</v>
      </c>
      <c r="D77" s="1">
        <v>3</v>
      </c>
      <c r="F77" cm="1">
        <f t="array" ref="F77">SUMPRODUCT((t_PCB[Code article]=B77)*(t_PCB[PCB]=C77)*t_PCB[TypeCarton])</f>
        <v>0</v>
      </c>
    </row>
    <row r="78" spans="1:6" x14ac:dyDescent="0.3">
      <c r="A78" t="s">
        <v>8</v>
      </c>
      <c r="B78" s="1">
        <f>Tableau3[[#This Row],[Article Stat code]]*1</f>
        <v>33777</v>
      </c>
      <c r="C78" s="1">
        <v>6</v>
      </c>
      <c r="D78" s="1">
        <v>3</v>
      </c>
      <c r="F78" cm="1">
        <f t="array" ref="F78">SUMPRODUCT((t_PCB[Code article]=B78)*(t_PCB[PCB]=C78)*t_PCB[TypeCarton])</f>
        <v>0</v>
      </c>
    </row>
    <row r="79" spans="1:6" x14ac:dyDescent="0.3">
      <c r="A79" t="s">
        <v>9</v>
      </c>
      <c r="B79" s="1">
        <f>Tableau3[[#This Row],[Article Stat code]]*1</f>
        <v>56245</v>
      </c>
      <c r="C79" s="1">
        <v>6</v>
      </c>
      <c r="D79" s="1">
        <v>3</v>
      </c>
      <c r="F79" cm="1">
        <f t="array" ref="F79">SUMPRODUCT((t_PCB[Code article]=B79)*(t_PCB[PCB]=C79)*t_PCB[TypeCarton])</f>
        <v>0</v>
      </c>
    </row>
    <row r="80" spans="1:6" x14ac:dyDescent="0.3">
      <c r="A80" t="s">
        <v>10</v>
      </c>
      <c r="B80" s="1">
        <f>Tableau3[[#This Row],[Article Stat code]]*1</f>
        <v>71861</v>
      </c>
      <c r="C80" s="1">
        <v>6</v>
      </c>
      <c r="D80" s="1">
        <v>3</v>
      </c>
      <c r="F80" cm="1">
        <f t="array" ref="F80">SUMPRODUCT((t_PCB[Code article]=B80)*(t_PCB[PCB]=C80)*t_PCB[TypeCarton])</f>
        <v>0</v>
      </c>
    </row>
    <row r="81" spans="1:6" x14ac:dyDescent="0.3">
      <c r="A81" t="s">
        <v>6</v>
      </c>
      <c r="B81" s="1">
        <f>Tableau3[[#This Row],[Article Stat code]]*1</f>
        <v>12398</v>
      </c>
      <c r="C81" s="1">
        <v>4</v>
      </c>
      <c r="D81" s="1">
        <v>2</v>
      </c>
      <c r="F81" cm="1">
        <f t="array" ref="F81">SUMPRODUCT((t_PCB[Code article]=B81)*(t_PCB[PCB]=C81)*t_PCB[TypeCarton])</f>
        <v>0</v>
      </c>
    </row>
    <row r="82" spans="1:6" x14ac:dyDescent="0.3">
      <c r="A82" t="s">
        <v>7</v>
      </c>
      <c r="B82" s="1">
        <f>Tableau3[[#This Row],[Article Stat code]]*1</f>
        <v>12399</v>
      </c>
      <c r="C82" s="1">
        <v>4</v>
      </c>
      <c r="D82" s="1">
        <v>2</v>
      </c>
      <c r="F82" cm="1">
        <f t="array" ref="F82">SUMPRODUCT((t_PCB[Code article]=B82)*(t_PCB[PCB]=C82)*t_PCB[TypeCarton])</f>
        <v>0</v>
      </c>
    </row>
    <row r="83" spans="1:6" x14ac:dyDescent="0.3">
      <c r="A83" t="s">
        <v>8</v>
      </c>
      <c r="B83" s="1">
        <f>Tableau3[[#This Row],[Article Stat code]]*1</f>
        <v>33777</v>
      </c>
      <c r="C83" s="1">
        <v>6</v>
      </c>
      <c r="D83" s="1">
        <v>1</v>
      </c>
      <c r="F83" cm="1">
        <f t="array" ref="F83">SUMPRODUCT((t_PCB[Code article]=B83)*(t_PCB[PCB]=C83)*t_PCB[TypeCarton])</f>
        <v>0</v>
      </c>
    </row>
    <row r="84" spans="1:6" x14ac:dyDescent="0.3">
      <c r="A84" t="s">
        <v>9</v>
      </c>
      <c r="B84" s="1">
        <f>Tableau3[[#This Row],[Article Stat code]]*1</f>
        <v>56245</v>
      </c>
      <c r="C84" s="1">
        <v>6</v>
      </c>
      <c r="D84" s="1">
        <v>1</v>
      </c>
      <c r="F84" cm="1">
        <f t="array" ref="F84">SUMPRODUCT((t_PCB[Code article]=B84)*(t_PCB[PCB]=C84)*t_PCB[TypeCarton])</f>
        <v>0</v>
      </c>
    </row>
    <row r="85" spans="1:6" x14ac:dyDescent="0.3">
      <c r="A85" t="s">
        <v>10</v>
      </c>
      <c r="B85" s="1">
        <f>Tableau3[[#This Row],[Article Stat code]]*1</f>
        <v>71861</v>
      </c>
      <c r="C85" s="1">
        <v>6</v>
      </c>
      <c r="D85" s="1">
        <v>1</v>
      </c>
      <c r="F85" cm="1">
        <f t="array" ref="F85">SUMPRODUCT((t_PCB[Code article]=B85)*(t_PCB[PCB]=C85)*t_PCB[TypeCarton])</f>
        <v>0</v>
      </c>
    </row>
    <row r="86" spans="1:6" x14ac:dyDescent="0.3">
      <c r="A86" t="s">
        <v>6</v>
      </c>
      <c r="B86" s="1">
        <f>Tableau3[[#This Row],[Article Stat code]]*1</f>
        <v>12398</v>
      </c>
      <c r="C86" s="1">
        <v>4</v>
      </c>
      <c r="D86" s="1">
        <v>1</v>
      </c>
      <c r="F86" cm="1">
        <f t="array" ref="F86">SUMPRODUCT((t_PCB[Code article]=B86)*(t_PCB[PCB]=C86)*t_PCB[TypeCarton])</f>
        <v>0</v>
      </c>
    </row>
    <row r="87" spans="1:6" x14ac:dyDescent="0.3">
      <c r="A87" t="s">
        <v>7</v>
      </c>
      <c r="B87" s="1">
        <f>Tableau3[[#This Row],[Article Stat code]]*1</f>
        <v>12399</v>
      </c>
      <c r="C87" s="1">
        <v>4</v>
      </c>
      <c r="D87" s="1">
        <v>1</v>
      </c>
      <c r="F87" cm="1">
        <f t="array" ref="F87">SUMPRODUCT((t_PCB[Code article]=B87)*(t_PCB[PCB]=C87)*t_PCB[TypeCarton])</f>
        <v>0</v>
      </c>
    </row>
    <row r="88" spans="1:6" x14ac:dyDescent="0.3">
      <c r="A88" t="s">
        <v>6</v>
      </c>
      <c r="B88" s="1">
        <f>Tableau3[[#This Row],[Article Stat code]]*1</f>
        <v>12398</v>
      </c>
      <c r="C88" s="1">
        <v>4</v>
      </c>
      <c r="D88" s="1">
        <v>1</v>
      </c>
      <c r="F88" cm="1">
        <f t="array" ref="F88">SUMPRODUCT((t_PCB[Code article]=B88)*(t_PCB[PCB]=C88)*t_PCB[TypeCarton])</f>
        <v>0</v>
      </c>
    </row>
    <row r="89" spans="1:6" x14ac:dyDescent="0.3">
      <c r="A89" t="s">
        <v>6</v>
      </c>
      <c r="B89" s="1">
        <f>Tableau3[[#This Row],[Article Stat code]]*1</f>
        <v>12398</v>
      </c>
      <c r="C89" s="1">
        <v>4</v>
      </c>
      <c r="D89" s="1">
        <v>8</v>
      </c>
      <c r="F89" cm="1">
        <f t="array" ref="F89">SUMPRODUCT((t_PCB[Code article]=B89)*(t_PCB[PCB]=C89)*t_PCB[TypeCarton])</f>
        <v>0</v>
      </c>
    </row>
    <row r="90" spans="1:6" x14ac:dyDescent="0.3">
      <c r="A90" t="s">
        <v>8</v>
      </c>
      <c r="B90" s="1">
        <f>Tableau3[[#This Row],[Article Stat code]]*1</f>
        <v>33777</v>
      </c>
      <c r="C90" s="1">
        <v>6</v>
      </c>
      <c r="D90" s="1">
        <v>1</v>
      </c>
      <c r="F90" cm="1">
        <f t="array" ref="F90">SUMPRODUCT((t_PCB[Code article]=B90)*(t_PCB[PCB]=C90)*t_PCB[TypeCarton])</f>
        <v>0</v>
      </c>
    </row>
    <row r="91" spans="1:6" x14ac:dyDescent="0.3">
      <c r="A91" t="s">
        <v>9</v>
      </c>
      <c r="B91" s="1">
        <f>Tableau3[[#This Row],[Article Stat code]]*1</f>
        <v>56245</v>
      </c>
      <c r="C91" s="1">
        <v>6</v>
      </c>
      <c r="D91" s="1">
        <v>1</v>
      </c>
      <c r="F91" cm="1">
        <f t="array" ref="F91">SUMPRODUCT((t_PCB[Code article]=B91)*(t_PCB[PCB]=C91)*t_PCB[TypeCarton])</f>
        <v>0</v>
      </c>
    </row>
    <row r="92" spans="1:6" x14ac:dyDescent="0.3">
      <c r="A92" t="s">
        <v>10</v>
      </c>
      <c r="B92" s="1">
        <f>Tableau3[[#This Row],[Article Stat code]]*1</f>
        <v>71861</v>
      </c>
      <c r="C92" s="1">
        <v>6</v>
      </c>
      <c r="D92" s="1">
        <v>1</v>
      </c>
      <c r="F92" cm="1">
        <f t="array" ref="F92">SUMPRODUCT((t_PCB[Code article]=B92)*(t_PCB[PCB]=C92)*t_PCB[TypeCarton])</f>
        <v>0</v>
      </c>
    </row>
    <row r="93" spans="1:6" x14ac:dyDescent="0.3">
      <c r="A93" t="s">
        <v>6</v>
      </c>
      <c r="B93" s="1">
        <f>Tableau3[[#This Row],[Article Stat code]]*1</f>
        <v>12398</v>
      </c>
      <c r="C93" s="1">
        <v>4</v>
      </c>
      <c r="D93" s="1">
        <v>3</v>
      </c>
      <c r="F93" cm="1">
        <f t="array" ref="F93">SUMPRODUCT((t_PCB[Code article]=B93)*(t_PCB[PCB]=C93)*t_PCB[TypeCarton])</f>
        <v>0</v>
      </c>
    </row>
    <row r="94" spans="1:6" x14ac:dyDescent="0.3">
      <c r="A94" t="s">
        <v>6</v>
      </c>
      <c r="B94" s="1">
        <f>Tableau3[[#This Row],[Article Stat code]]*1</f>
        <v>12398</v>
      </c>
      <c r="C94" s="1">
        <v>4</v>
      </c>
      <c r="D94" s="1">
        <v>2</v>
      </c>
      <c r="F94" cm="1">
        <f t="array" ref="F94">SUMPRODUCT((t_PCB[Code article]=B94)*(t_PCB[PCB]=C94)*t_PCB[TypeCarton])</f>
        <v>0</v>
      </c>
    </row>
    <row r="95" spans="1:6" x14ac:dyDescent="0.3">
      <c r="A95" t="s">
        <v>7</v>
      </c>
      <c r="B95" s="1">
        <f>Tableau3[[#This Row],[Article Stat code]]*1</f>
        <v>12399</v>
      </c>
      <c r="C95" s="1">
        <v>4</v>
      </c>
      <c r="D95" s="1">
        <v>2</v>
      </c>
      <c r="F95" cm="1">
        <f t="array" ref="F95">SUMPRODUCT((t_PCB[Code article]=B95)*(t_PCB[PCB]=C95)*t_PCB[TypeCarton])</f>
        <v>0</v>
      </c>
    </row>
    <row r="96" spans="1:6" x14ac:dyDescent="0.3">
      <c r="A96" t="s">
        <v>8</v>
      </c>
      <c r="B96" s="1">
        <f>Tableau3[[#This Row],[Article Stat code]]*1</f>
        <v>33777</v>
      </c>
      <c r="C96" s="1">
        <v>6</v>
      </c>
      <c r="D96" s="1">
        <v>2</v>
      </c>
      <c r="F96" cm="1">
        <f t="array" ref="F96">SUMPRODUCT((t_PCB[Code article]=B96)*(t_PCB[PCB]=C96)*t_PCB[TypeCarton])</f>
        <v>0</v>
      </c>
    </row>
    <row r="97" spans="1:6" x14ac:dyDescent="0.3">
      <c r="A97" t="s">
        <v>9</v>
      </c>
      <c r="B97" s="1">
        <f>Tableau3[[#This Row],[Article Stat code]]*1</f>
        <v>56245</v>
      </c>
      <c r="C97" s="1">
        <v>6</v>
      </c>
      <c r="D97" s="1">
        <v>1</v>
      </c>
      <c r="F97" cm="1">
        <f t="array" ref="F97">SUMPRODUCT((t_PCB[Code article]=B97)*(t_PCB[PCB]=C97)*t_PCB[TypeCarton])</f>
        <v>0</v>
      </c>
    </row>
    <row r="98" spans="1:6" x14ac:dyDescent="0.3">
      <c r="A98" t="s">
        <v>10</v>
      </c>
      <c r="B98" s="1">
        <f>Tableau3[[#This Row],[Article Stat code]]*1</f>
        <v>71861</v>
      </c>
      <c r="C98" s="1">
        <v>6</v>
      </c>
      <c r="D98" s="1">
        <v>1</v>
      </c>
      <c r="F98" cm="1">
        <f t="array" ref="F98">SUMPRODUCT((t_PCB[Code article]=B98)*(t_PCB[PCB]=C98)*t_PCB[TypeCarton])</f>
        <v>0</v>
      </c>
    </row>
    <row r="99" spans="1:6" x14ac:dyDescent="0.3">
      <c r="A99" t="s">
        <v>6</v>
      </c>
      <c r="B99" s="1">
        <f>Tableau3[[#This Row],[Article Stat code]]*1</f>
        <v>12398</v>
      </c>
      <c r="C99" s="1">
        <v>4</v>
      </c>
      <c r="D99" s="1">
        <v>2</v>
      </c>
      <c r="F99" cm="1">
        <f t="array" ref="F99">SUMPRODUCT((t_PCB[Code article]=B99)*(t_PCB[PCB]=C99)*t_PCB[TypeCarton])</f>
        <v>0</v>
      </c>
    </row>
    <row r="100" spans="1:6" x14ac:dyDescent="0.3">
      <c r="A100" t="s">
        <v>7</v>
      </c>
      <c r="B100" s="1">
        <f>Tableau3[[#This Row],[Article Stat code]]*1</f>
        <v>12399</v>
      </c>
      <c r="C100" s="1">
        <v>4</v>
      </c>
      <c r="D100" s="1">
        <v>2</v>
      </c>
      <c r="F100" cm="1">
        <f t="array" ref="F100">SUMPRODUCT((t_PCB[Code article]=B100)*(t_PCB[PCB]=C100)*t_PCB[TypeCarton])</f>
        <v>0</v>
      </c>
    </row>
    <row r="101" spans="1:6" x14ac:dyDescent="0.3">
      <c r="A101" t="s">
        <v>6</v>
      </c>
      <c r="B101" s="1">
        <f>Tableau3[[#This Row],[Article Stat code]]*1</f>
        <v>12398</v>
      </c>
      <c r="C101" s="1">
        <v>4</v>
      </c>
      <c r="D101" s="1">
        <v>2</v>
      </c>
      <c r="F101" cm="1">
        <f t="array" ref="F101">SUMPRODUCT((t_PCB[Code article]=B101)*(t_PCB[PCB]=C101)*t_PCB[TypeCarton])</f>
        <v>0</v>
      </c>
    </row>
    <row r="102" spans="1:6" x14ac:dyDescent="0.3">
      <c r="A102" t="s">
        <v>6</v>
      </c>
      <c r="B102" s="1">
        <f>Tableau3[[#This Row],[Article Stat code]]*1</f>
        <v>12398</v>
      </c>
      <c r="C102" s="1">
        <v>4</v>
      </c>
      <c r="D102" s="1">
        <v>2</v>
      </c>
      <c r="F102" cm="1">
        <f t="array" ref="F102">SUMPRODUCT((t_PCB[Code article]=B102)*(t_PCB[PCB]=C102)*t_PCB[TypeCarton])</f>
        <v>0</v>
      </c>
    </row>
    <row r="103" spans="1:6" x14ac:dyDescent="0.3">
      <c r="A103" t="s">
        <v>8</v>
      </c>
      <c r="B103" s="1">
        <f>Tableau3[[#This Row],[Article Stat code]]*1</f>
        <v>33777</v>
      </c>
      <c r="C103" s="1">
        <v>6</v>
      </c>
      <c r="D103" s="1">
        <v>1</v>
      </c>
      <c r="F103" cm="1">
        <f t="array" ref="F103">SUMPRODUCT((t_PCB[Code article]=B103)*(t_PCB[PCB]=C103)*t_PCB[TypeCarton])</f>
        <v>0</v>
      </c>
    </row>
    <row r="104" spans="1:6" x14ac:dyDescent="0.3">
      <c r="A104" t="s">
        <v>6</v>
      </c>
      <c r="B104" s="1">
        <f>Tableau3[[#This Row],[Article Stat code]]*1</f>
        <v>12398</v>
      </c>
      <c r="C104" s="1">
        <v>4</v>
      </c>
      <c r="D104" s="1">
        <v>4</v>
      </c>
      <c r="F104" cm="1">
        <f t="array" ref="F104">SUMPRODUCT((t_PCB[Code article]=B104)*(t_PCB[PCB]=C104)*t_PCB[TypeCarton])</f>
        <v>0</v>
      </c>
    </row>
    <row r="105" spans="1:6" x14ac:dyDescent="0.3">
      <c r="A105" t="s">
        <v>8</v>
      </c>
      <c r="B105" s="1">
        <f>Tableau3[[#This Row],[Article Stat code]]*1</f>
        <v>33777</v>
      </c>
      <c r="C105" s="1">
        <v>6</v>
      </c>
      <c r="D105" s="1">
        <v>1</v>
      </c>
      <c r="F105" cm="1">
        <f t="array" ref="F105">SUMPRODUCT((t_PCB[Code article]=B105)*(t_PCB[PCB]=C105)*t_PCB[TypeCarton])</f>
        <v>0</v>
      </c>
    </row>
    <row r="106" spans="1:6" x14ac:dyDescent="0.3">
      <c r="A106" t="s">
        <v>9</v>
      </c>
      <c r="B106" s="1">
        <f>Tableau3[[#This Row],[Article Stat code]]*1</f>
        <v>56245</v>
      </c>
      <c r="C106" s="1">
        <v>6</v>
      </c>
      <c r="D106" s="1">
        <v>1</v>
      </c>
      <c r="F106" cm="1">
        <f t="array" ref="F106">SUMPRODUCT((t_PCB[Code article]=B106)*(t_PCB[PCB]=C106)*t_PCB[TypeCarton])</f>
        <v>0</v>
      </c>
    </row>
    <row r="107" spans="1:6" x14ac:dyDescent="0.3">
      <c r="A107" t="s">
        <v>10</v>
      </c>
      <c r="B107" s="1">
        <f>Tableau3[[#This Row],[Article Stat code]]*1</f>
        <v>71861</v>
      </c>
      <c r="C107" s="1">
        <v>6</v>
      </c>
      <c r="D107" s="1">
        <v>1</v>
      </c>
      <c r="F107" cm="1">
        <f t="array" ref="F107">SUMPRODUCT((t_PCB[Code article]=B107)*(t_PCB[PCB]=C107)*t_PCB[TypeCarton])</f>
        <v>0</v>
      </c>
    </row>
    <row r="108" spans="1:6" x14ac:dyDescent="0.3">
      <c r="A108" t="s">
        <v>6</v>
      </c>
      <c r="B108" s="1">
        <f>Tableau3[[#This Row],[Article Stat code]]*1</f>
        <v>12398</v>
      </c>
      <c r="C108" s="1">
        <v>4</v>
      </c>
      <c r="D108" s="1">
        <v>1</v>
      </c>
      <c r="F108" cm="1">
        <f t="array" ref="F108">SUMPRODUCT((t_PCB[Code article]=B108)*(t_PCB[PCB]=C108)*t_PCB[TypeCarton])</f>
        <v>0</v>
      </c>
    </row>
    <row r="109" spans="1:6" x14ac:dyDescent="0.3">
      <c r="A109" t="s">
        <v>7</v>
      </c>
      <c r="B109" s="1">
        <f>Tableau3[[#This Row],[Article Stat code]]*1</f>
        <v>12399</v>
      </c>
      <c r="C109" s="1">
        <v>4</v>
      </c>
      <c r="D109" s="1">
        <v>1</v>
      </c>
      <c r="F109" cm="1">
        <f t="array" ref="F109">SUMPRODUCT((t_PCB[Code article]=B109)*(t_PCB[PCB]=C109)*t_PCB[TypeCarton])</f>
        <v>0</v>
      </c>
    </row>
    <row r="110" spans="1:6" x14ac:dyDescent="0.3">
      <c r="A110" t="s">
        <v>9</v>
      </c>
      <c r="B110" s="1">
        <f>Tableau3[[#This Row],[Article Stat code]]*1</f>
        <v>56245</v>
      </c>
      <c r="C110" s="1">
        <v>6</v>
      </c>
      <c r="D110" s="1">
        <v>1</v>
      </c>
      <c r="F110" cm="1">
        <f t="array" ref="F110">SUMPRODUCT((t_PCB[Code article]=B110)*(t_PCB[PCB]=C110)*t_PCB[TypeCarton])</f>
        <v>0</v>
      </c>
    </row>
    <row r="111" spans="1:6" x14ac:dyDescent="0.3">
      <c r="A111" t="s">
        <v>6</v>
      </c>
      <c r="B111" s="1">
        <f>Tableau3[[#This Row],[Article Stat code]]*1</f>
        <v>12398</v>
      </c>
      <c r="C111" s="1">
        <v>4</v>
      </c>
      <c r="D111" s="1">
        <v>1</v>
      </c>
      <c r="F111" cm="1">
        <f t="array" ref="F111">SUMPRODUCT((t_PCB[Code article]=B111)*(t_PCB[PCB]=C111)*t_PCB[TypeCarton])</f>
        <v>0</v>
      </c>
    </row>
    <row r="112" spans="1:6" x14ac:dyDescent="0.3">
      <c r="A112" t="s">
        <v>6</v>
      </c>
      <c r="B112" s="1">
        <f>Tableau3[[#This Row],[Article Stat code]]*1</f>
        <v>12398</v>
      </c>
      <c r="C112" s="1">
        <v>4</v>
      </c>
      <c r="D112" s="1">
        <v>1</v>
      </c>
      <c r="F112" cm="1">
        <f t="array" ref="F112">SUMPRODUCT((t_PCB[Code article]=B112)*(t_PCB[PCB]=C112)*t_PCB[TypeCarton])</f>
        <v>0</v>
      </c>
    </row>
    <row r="113" spans="1:6" x14ac:dyDescent="0.3">
      <c r="A113" t="s">
        <v>6</v>
      </c>
      <c r="B113" s="1">
        <f>Tableau3[[#This Row],[Article Stat code]]*1</f>
        <v>12398</v>
      </c>
      <c r="C113" s="1">
        <v>4</v>
      </c>
      <c r="D113" s="1">
        <v>2</v>
      </c>
      <c r="F113" cm="1">
        <f t="array" ref="F113">SUMPRODUCT((t_PCB[Code article]=B113)*(t_PCB[PCB]=C113)*t_PCB[TypeCarton])</f>
        <v>0</v>
      </c>
    </row>
    <row r="114" spans="1:6" x14ac:dyDescent="0.3">
      <c r="A114" t="s">
        <v>8</v>
      </c>
      <c r="B114" s="1">
        <f>Tableau3[[#This Row],[Article Stat code]]*1</f>
        <v>33777</v>
      </c>
      <c r="C114" s="1">
        <v>6</v>
      </c>
      <c r="D114" s="1">
        <v>1</v>
      </c>
      <c r="F114" cm="1">
        <f t="array" ref="F114">SUMPRODUCT((t_PCB[Code article]=B114)*(t_PCB[PCB]=C114)*t_PCB[TypeCarton])</f>
        <v>0</v>
      </c>
    </row>
    <row r="115" spans="1:6" x14ac:dyDescent="0.3">
      <c r="A115" t="s">
        <v>6</v>
      </c>
      <c r="B115" s="1">
        <f>Tableau3[[#This Row],[Article Stat code]]*1</f>
        <v>12398</v>
      </c>
      <c r="C115" s="1">
        <v>4</v>
      </c>
      <c r="D115" s="1">
        <v>3</v>
      </c>
      <c r="F115" cm="1">
        <f t="array" ref="F115">SUMPRODUCT((t_PCB[Code article]=B115)*(t_PCB[PCB]=C115)*t_PCB[TypeCarton])</f>
        <v>0</v>
      </c>
    </row>
    <row r="116" spans="1:6" x14ac:dyDescent="0.3">
      <c r="A116" t="s">
        <v>6</v>
      </c>
      <c r="B116" s="1">
        <f>Tableau3[[#This Row],[Article Stat code]]*1</f>
        <v>12398</v>
      </c>
      <c r="C116" s="1">
        <v>4</v>
      </c>
      <c r="D116" s="1">
        <v>2</v>
      </c>
      <c r="F116" cm="1">
        <f t="array" ref="F116">SUMPRODUCT((t_PCB[Code article]=B116)*(t_PCB[PCB]=C116)*t_PCB[TypeCarton])</f>
        <v>0</v>
      </c>
    </row>
    <row r="117" spans="1:6" x14ac:dyDescent="0.3">
      <c r="A117" t="s">
        <v>7</v>
      </c>
      <c r="B117" s="1">
        <f>Tableau3[[#This Row],[Article Stat code]]*1</f>
        <v>12399</v>
      </c>
      <c r="C117" s="1">
        <v>4</v>
      </c>
      <c r="D117" s="1">
        <v>2</v>
      </c>
      <c r="F117" cm="1">
        <f t="array" ref="F117">SUMPRODUCT((t_PCB[Code article]=B117)*(t_PCB[PCB]=C117)*t_PCB[TypeCarton])</f>
        <v>0</v>
      </c>
    </row>
    <row r="118" spans="1:6" x14ac:dyDescent="0.3">
      <c r="A118" t="s">
        <v>8</v>
      </c>
      <c r="B118" s="1">
        <f>Tableau3[[#This Row],[Article Stat code]]*1</f>
        <v>33777</v>
      </c>
      <c r="C118" s="1">
        <v>6</v>
      </c>
      <c r="D118" s="1">
        <v>1</v>
      </c>
      <c r="F118" cm="1">
        <f t="array" ref="F118">SUMPRODUCT((t_PCB[Code article]=B118)*(t_PCB[PCB]=C118)*t_PCB[TypeCarton])</f>
        <v>0</v>
      </c>
    </row>
    <row r="119" spans="1:6" x14ac:dyDescent="0.3">
      <c r="A119" t="s">
        <v>9</v>
      </c>
      <c r="B119" s="1">
        <f>Tableau3[[#This Row],[Article Stat code]]*1</f>
        <v>56245</v>
      </c>
      <c r="C119" s="1">
        <v>6</v>
      </c>
      <c r="D119" s="1">
        <v>1</v>
      </c>
      <c r="F119" cm="1">
        <f t="array" ref="F119">SUMPRODUCT((t_PCB[Code article]=B119)*(t_PCB[PCB]=C119)*t_PCB[TypeCarton])</f>
        <v>0</v>
      </c>
    </row>
    <row r="120" spans="1:6" x14ac:dyDescent="0.3">
      <c r="A120" t="s">
        <v>10</v>
      </c>
      <c r="B120" s="1">
        <f>Tableau3[[#This Row],[Article Stat code]]*1</f>
        <v>71861</v>
      </c>
      <c r="C120" s="1">
        <v>6</v>
      </c>
      <c r="D120" s="1">
        <v>1</v>
      </c>
      <c r="F120" cm="1">
        <f t="array" ref="F120">SUMPRODUCT((t_PCB[Code article]=B120)*(t_PCB[PCB]=C120)*t_PCB[TypeCarton])</f>
        <v>0</v>
      </c>
    </row>
    <row r="121" spans="1:6" x14ac:dyDescent="0.3">
      <c r="A121" t="s">
        <v>11</v>
      </c>
      <c r="B121" s="1">
        <f>Tableau3[[#This Row],[Article Stat code]]*1</f>
        <v>20644</v>
      </c>
      <c r="C121" s="1">
        <v>2</v>
      </c>
      <c r="D121" s="1">
        <v>15</v>
      </c>
      <c r="F121" cm="1">
        <f t="array" ref="F121">SUMPRODUCT((t_PCB[Code article]=B121)*(t_PCB[PCB]=C121)*t_PCB[TypeCarton])</f>
        <v>0</v>
      </c>
    </row>
    <row r="122" spans="1:6" x14ac:dyDescent="0.3">
      <c r="A122" t="s">
        <v>11</v>
      </c>
      <c r="B122" s="1">
        <f>Tableau3[[#This Row],[Article Stat code]]*1</f>
        <v>20644</v>
      </c>
      <c r="C122" s="1">
        <v>2</v>
      </c>
      <c r="D122" s="1">
        <v>6</v>
      </c>
      <c r="F122" cm="1">
        <f t="array" ref="F122">SUMPRODUCT((t_PCB[Code article]=B122)*(t_PCB[PCB]=C122)*t_PCB[TypeCarton])</f>
        <v>0</v>
      </c>
    </row>
    <row r="123" spans="1:6" x14ac:dyDescent="0.3">
      <c r="A123" t="s">
        <v>11</v>
      </c>
      <c r="B123" s="1">
        <f>Tableau3[[#This Row],[Article Stat code]]*1</f>
        <v>20644</v>
      </c>
      <c r="C123" s="1">
        <v>2</v>
      </c>
      <c r="D123" s="1">
        <v>13</v>
      </c>
      <c r="F123" cm="1">
        <f t="array" ref="F123">SUMPRODUCT((t_PCB[Code article]=B123)*(t_PCB[PCB]=C123)*t_PCB[TypeCarton])</f>
        <v>0</v>
      </c>
    </row>
    <row r="124" spans="1:6" x14ac:dyDescent="0.3">
      <c r="A124" t="s">
        <v>11</v>
      </c>
      <c r="B124" s="1">
        <f>Tableau3[[#This Row],[Article Stat code]]*1</f>
        <v>20644</v>
      </c>
      <c r="C124" s="1">
        <v>2</v>
      </c>
      <c r="D124" s="1">
        <v>15</v>
      </c>
      <c r="F124" cm="1">
        <f t="array" ref="F124">SUMPRODUCT((t_PCB[Code article]=B124)*(t_PCB[PCB]=C124)*t_PCB[TypeCarton])</f>
        <v>0</v>
      </c>
    </row>
    <row r="125" spans="1:6" x14ac:dyDescent="0.3">
      <c r="A125" t="s">
        <v>11</v>
      </c>
      <c r="B125" s="1">
        <f>Tableau3[[#This Row],[Article Stat code]]*1</f>
        <v>20644</v>
      </c>
      <c r="C125" s="1">
        <v>2</v>
      </c>
      <c r="D125" s="1">
        <v>18</v>
      </c>
      <c r="F125" cm="1">
        <f t="array" ref="F125">SUMPRODUCT((t_PCB[Code article]=B125)*(t_PCB[PCB]=C125)*t_PCB[TypeCarton])</f>
        <v>0</v>
      </c>
    </row>
    <row r="126" spans="1:6" x14ac:dyDescent="0.3">
      <c r="A126" t="s">
        <v>11</v>
      </c>
      <c r="B126" s="1">
        <f>Tableau3[[#This Row],[Article Stat code]]*1</f>
        <v>20644</v>
      </c>
      <c r="C126" s="1">
        <v>2</v>
      </c>
      <c r="D126" s="1">
        <v>14</v>
      </c>
      <c r="F126" cm="1">
        <f t="array" ref="F126">SUMPRODUCT((t_PCB[Code article]=B126)*(t_PCB[PCB]=C126)*t_PCB[TypeCarton])</f>
        <v>0</v>
      </c>
    </row>
    <row r="127" spans="1:6" x14ac:dyDescent="0.3">
      <c r="A127" t="s">
        <v>11</v>
      </c>
      <c r="B127" s="1">
        <f>Tableau3[[#This Row],[Article Stat code]]*1</f>
        <v>20644</v>
      </c>
      <c r="C127" s="1">
        <v>2</v>
      </c>
      <c r="D127" s="1">
        <v>15</v>
      </c>
      <c r="F127" cm="1">
        <f t="array" ref="F127">SUMPRODUCT((t_PCB[Code article]=B127)*(t_PCB[PCB]=C127)*t_PCB[TypeCarton])</f>
        <v>0</v>
      </c>
    </row>
    <row r="128" spans="1:6" x14ac:dyDescent="0.3">
      <c r="A128" t="s">
        <v>11</v>
      </c>
      <c r="B128" s="1">
        <f>Tableau3[[#This Row],[Article Stat code]]*1</f>
        <v>20644</v>
      </c>
      <c r="C128" s="1">
        <v>2</v>
      </c>
      <c r="D128" s="1">
        <v>15</v>
      </c>
      <c r="F128" cm="1">
        <f t="array" ref="F128">SUMPRODUCT((t_PCB[Code article]=B128)*(t_PCB[PCB]=C128)*t_PCB[TypeCarton])</f>
        <v>0</v>
      </c>
    </row>
    <row r="129" spans="1:6" x14ac:dyDescent="0.3">
      <c r="A129" t="s">
        <v>11</v>
      </c>
      <c r="B129" s="1">
        <f>Tableau3[[#This Row],[Article Stat code]]*1</f>
        <v>20644</v>
      </c>
      <c r="C129" s="1">
        <v>2</v>
      </c>
      <c r="D129" s="1">
        <v>19</v>
      </c>
      <c r="F129" cm="1">
        <f t="array" ref="F129">SUMPRODUCT((t_PCB[Code article]=B129)*(t_PCB[PCB]=C129)*t_PCB[TypeCarton])</f>
        <v>0</v>
      </c>
    </row>
    <row r="130" spans="1:6" x14ac:dyDescent="0.3">
      <c r="A130" t="s">
        <v>11</v>
      </c>
      <c r="B130" s="1">
        <f>Tableau3[[#This Row],[Article Stat code]]*1</f>
        <v>20644</v>
      </c>
      <c r="C130" s="1">
        <v>2</v>
      </c>
      <c r="D130" s="1">
        <v>2</v>
      </c>
      <c r="F130" cm="1">
        <f t="array" ref="F130">SUMPRODUCT((t_PCB[Code article]=B130)*(t_PCB[PCB]=C130)*t_PCB[TypeCarton])</f>
        <v>0</v>
      </c>
    </row>
    <row r="131" spans="1:6" x14ac:dyDescent="0.3">
      <c r="A131" t="s">
        <v>11</v>
      </c>
      <c r="B131" s="1">
        <f>Tableau3[[#This Row],[Article Stat code]]*1</f>
        <v>20644</v>
      </c>
      <c r="C131" s="1">
        <v>2</v>
      </c>
      <c r="D131" s="1">
        <v>15</v>
      </c>
      <c r="F131" cm="1">
        <f t="array" ref="F131">SUMPRODUCT((t_PCB[Code article]=B131)*(t_PCB[PCB]=C131)*t_PCB[TypeCarton])</f>
        <v>0</v>
      </c>
    </row>
    <row r="132" spans="1:6" x14ac:dyDescent="0.3">
      <c r="A132" t="s">
        <v>11</v>
      </c>
      <c r="B132" s="1">
        <f>Tableau3[[#This Row],[Article Stat code]]*1</f>
        <v>20644</v>
      </c>
      <c r="C132" s="1">
        <v>2</v>
      </c>
      <c r="D132" s="1">
        <v>16</v>
      </c>
      <c r="F132" cm="1">
        <f t="array" ref="F132">SUMPRODUCT((t_PCB[Code article]=B132)*(t_PCB[PCB]=C132)*t_PCB[TypeCarton])</f>
        <v>0</v>
      </c>
    </row>
    <row r="133" spans="1:6" x14ac:dyDescent="0.3">
      <c r="A133" t="s">
        <v>11</v>
      </c>
      <c r="B133" s="1">
        <f>Tableau3[[#This Row],[Article Stat code]]*1</f>
        <v>20644</v>
      </c>
      <c r="C133" s="1">
        <v>2</v>
      </c>
      <c r="D133" s="1">
        <v>8</v>
      </c>
      <c r="F133" cm="1">
        <f t="array" ref="F133">SUMPRODUCT((t_PCB[Code article]=B133)*(t_PCB[PCB]=C133)*t_PCB[TypeCarton])</f>
        <v>0</v>
      </c>
    </row>
    <row r="134" spans="1:6" x14ac:dyDescent="0.3">
      <c r="A134" t="s">
        <v>11</v>
      </c>
      <c r="B134" s="1">
        <f>Tableau3[[#This Row],[Article Stat code]]*1</f>
        <v>20644</v>
      </c>
      <c r="C134" s="1">
        <v>2</v>
      </c>
      <c r="D134" s="1">
        <v>15</v>
      </c>
      <c r="F134" cm="1">
        <f t="array" ref="F134">SUMPRODUCT((t_PCB[Code article]=B134)*(t_PCB[PCB]=C134)*t_PCB[TypeCarton])</f>
        <v>0</v>
      </c>
    </row>
    <row r="135" spans="1:6" x14ac:dyDescent="0.3">
      <c r="A135" t="s">
        <v>11</v>
      </c>
      <c r="B135" s="1">
        <f>Tableau3[[#This Row],[Article Stat code]]*1</f>
        <v>20644</v>
      </c>
      <c r="C135" s="1">
        <v>2</v>
      </c>
      <c r="D135" s="1">
        <v>10</v>
      </c>
      <c r="F135" cm="1">
        <f t="array" ref="F135">SUMPRODUCT((t_PCB[Code article]=B135)*(t_PCB[PCB]=C135)*t_PCB[TypeCarton])</f>
        <v>0</v>
      </c>
    </row>
    <row r="136" spans="1:6" x14ac:dyDescent="0.3">
      <c r="A136" t="s">
        <v>11</v>
      </c>
      <c r="B136" s="1">
        <f>Tableau3[[#This Row],[Article Stat code]]*1</f>
        <v>20644</v>
      </c>
      <c r="C136" s="1">
        <v>2</v>
      </c>
      <c r="D136" s="1">
        <v>12</v>
      </c>
      <c r="F136" cm="1">
        <f t="array" ref="F136">SUMPRODUCT((t_PCB[Code article]=B136)*(t_PCB[PCB]=C136)*t_PCB[TypeCarton])</f>
        <v>0</v>
      </c>
    </row>
    <row r="137" spans="1:6" x14ac:dyDescent="0.3">
      <c r="A137" t="s">
        <v>11</v>
      </c>
      <c r="B137" s="1">
        <f>Tableau3[[#This Row],[Article Stat code]]*1</f>
        <v>20644</v>
      </c>
      <c r="C137" s="1">
        <v>2</v>
      </c>
      <c r="D137" s="1">
        <v>10</v>
      </c>
      <c r="F137" cm="1">
        <f t="array" ref="F137">SUMPRODUCT((t_PCB[Code article]=B137)*(t_PCB[PCB]=C137)*t_PCB[TypeCarton])</f>
        <v>0</v>
      </c>
    </row>
    <row r="138" spans="1:6" x14ac:dyDescent="0.3">
      <c r="A138" t="s">
        <v>11</v>
      </c>
      <c r="B138" s="1">
        <f>Tableau3[[#This Row],[Article Stat code]]*1</f>
        <v>20644</v>
      </c>
      <c r="C138" s="1">
        <v>2</v>
      </c>
      <c r="D138" s="1">
        <v>1</v>
      </c>
      <c r="F138" cm="1">
        <f t="array" ref="F138">SUMPRODUCT((t_PCB[Code article]=B138)*(t_PCB[PCB]=C138)*t_PCB[TypeCarton])</f>
        <v>0</v>
      </c>
    </row>
    <row r="139" spans="1:6" x14ac:dyDescent="0.3">
      <c r="A139" t="s">
        <v>11</v>
      </c>
      <c r="B139" s="1">
        <f>Tableau3[[#This Row],[Article Stat code]]*1</f>
        <v>20644</v>
      </c>
      <c r="C139" s="1">
        <v>2</v>
      </c>
      <c r="D139" s="1">
        <v>3</v>
      </c>
      <c r="F139" cm="1">
        <f t="array" ref="F139">SUMPRODUCT((t_PCB[Code article]=B139)*(t_PCB[PCB]=C139)*t_PCB[TypeCarton])</f>
        <v>0</v>
      </c>
    </row>
    <row r="140" spans="1:6" x14ac:dyDescent="0.3">
      <c r="A140" t="s">
        <v>11</v>
      </c>
      <c r="B140" s="1">
        <f>Tableau3[[#This Row],[Article Stat code]]*1</f>
        <v>20644</v>
      </c>
      <c r="C140" s="1">
        <v>2</v>
      </c>
      <c r="D140" s="1">
        <v>11</v>
      </c>
      <c r="F140" cm="1">
        <f t="array" ref="F140">SUMPRODUCT((t_PCB[Code article]=B140)*(t_PCB[PCB]=C140)*t_PCB[TypeCarton])</f>
        <v>0</v>
      </c>
    </row>
    <row r="141" spans="1:6" x14ac:dyDescent="0.3">
      <c r="A141" t="s">
        <v>11</v>
      </c>
      <c r="B141" s="1">
        <f>Tableau3[[#This Row],[Article Stat code]]*1</f>
        <v>20644</v>
      </c>
      <c r="C141" s="1">
        <v>2</v>
      </c>
      <c r="D141" s="1">
        <v>19</v>
      </c>
      <c r="F141" cm="1">
        <f t="array" ref="F141">SUMPRODUCT((t_PCB[Code article]=B141)*(t_PCB[PCB]=C141)*t_PCB[TypeCarton])</f>
        <v>0</v>
      </c>
    </row>
    <row r="142" spans="1:6" x14ac:dyDescent="0.3">
      <c r="A142" t="s">
        <v>11</v>
      </c>
      <c r="B142" s="1">
        <f>Tableau3[[#This Row],[Article Stat code]]*1</f>
        <v>20644</v>
      </c>
      <c r="C142" s="1">
        <v>2</v>
      </c>
      <c r="D142" s="1">
        <v>20</v>
      </c>
      <c r="F142" cm="1">
        <f t="array" ref="F142">SUMPRODUCT((t_PCB[Code article]=B142)*(t_PCB[PCB]=C142)*t_PCB[TypeCarton])</f>
        <v>0</v>
      </c>
    </row>
    <row r="143" spans="1:6" x14ac:dyDescent="0.3">
      <c r="A143" t="s">
        <v>11</v>
      </c>
      <c r="B143" s="1">
        <f>Tableau3[[#This Row],[Article Stat code]]*1</f>
        <v>20644</v>
      </c>
      <c r="C143" s="1">
        <v>2</v>
      </c>
      <c r="D143" s="1">
        <v>12</v>
      </c>
      <c r="F143" cm="1">
        <f t="array" ref="F143">SUMPRODUCT((t_PCB[Code article]=B143)*(t_PCB[PCB]=C143)*t_PCB[TypeCarton])</f>
        <v>0</v>
      </c>
    </row>
    <row r="144" spans="1:6" x14ac:dyDescent="0.3">
      <c r="A144" t="s">
        <v>11</v>
      </c>
      <c r="B144" s="1">
        <f>Tableau3[[#This Row],[Article Stat code]]*1</f>
        <v>20644</v>
      </c>
      <c r="C144" s="1">
        <v>2</v>
      </c>
      <c r="D144" s="1">
        <v>15</v>
      </c>
      <c r="F144" cm="1">
        <f t="array" ref="F144">SUMPRODUCT((t_PCB[Code article]=B144)*(t_PCB[PCB]=C144)*t_PCB[TypeCarton])</f>
        <v>0</v>
      </c>
    </row>
    <row r="145" spans="1:6" x14ac:dyDescent="0.3">
      <c r="A145" t="s">
        <v>11</v>
      </c>
      <c r="B145" s="1">
        <f>Tableau3[[#This Row],[Article Stat code]]*1</f>
        <v>20644</v>
      </c>
      <c r="C145" s="1">
        <v>2</v>
      </c>
      <c r="D145" s="1">
        <v>6</v>
      </c>
      <c r="F145" cm="1">
        <f t="array" ref="F145">SUMPRODUCT((t_PCB[Code article]=B145)*(t_PCB[PCB]=C145)*t_PCB[TypeCarton])</f>
        <v>0</v>
      </c>
    </row>
    <row r="146" spans="1:6" x14ac:dyDescent="0.3">
      <c r="A146" t="s">
        <v>11</v>
      </c>
      <c r="B146" s="1">
        <f>Tableau3[[#This Row],[Article Stat code]]*1</f>
        <v>20644</v>
      </c>
      <c r="C146" s="1">
        <v>2</v>
      </c>
      <c r="D146" s="1">
        <v>21</v>
      </c>
      <c r="F146" cm="1">
        <f t="array" ref="F146">SUMPRODUCT((t_PCB[Code article]=B146)*(t_PCB[PCB]=C146)*t_PCB[TypeCarton])</f>
        <v>0</v>
      </c>
    </row>
    <row r="147" spans="1:6" x14ac:dyDescent="0.3">
      <c r="A147" t="s">
        <v>11</v>
      </c>
      <c r="B147" s="1">
        <f>Tableau3[[#This Row],[Article Stat code]]*1</f>
        <v>20644</v>
      </c>
      <c r="C147" s="1">
        <v>2</v>
      </c>
      <c r="D147" s="1">
        <v>15</v>
      </c>
      <c r="F147" cm="1">
        <f t="array" ref="F147">SUMPRODUCT((t_PCB[Code article]=B147)*(t_PCB[PCB]=C147)*t_PCB[TypeCarton])</f>
        <v>0</v>
      </c>
    </row>
    <row r="148" spans="1:6" x14ac:dyDescent="0.3">
      <c r="A148" t="s">
        <v>11</v>
      </c>
      <c r="B148" s="1">
        <f>Tableau3[[#This Row],[Article Stat code]]*1</f>
        <v>20644</v>
      </c>
      <c r="C148" s="1">
        <v>2</v>
      </c>
      <c r="D148" s="1">
        <v>12</v>
      </c>
      <c r="F148" cm="1">
        <f t="array" ref="F148">SUMPRODUCT((t_PCB[Code article]=B148)*(t_PCB[PCB]=C148)*t_PCB[TypeCarton])</f>
        <v>0</v>
      </c>
    </row>
    <row r="149" spans="1:6" x14ac:dyDescent="0.3">
      <c r="A149" t="s">
        <v>11</v>
      </c>
      <c r="B149" s="1">
        <f>Tableau3[[#This Row],[Article Stat code]]*1</f>
        <v>20644</v>
      </c>
      <c r="C149" s="1">
        <v>2</v>
      </c>
      <c r="D149" s="1">
        <v>30</v>
      </c>
      <c r="F149" cm="1">
        <f t="array" ref="F149">SUMPRODUCT((t_PCB[Code article]=B149)*(t_PCB[PCB]=C149)*t_PCB[TypeCarton])</f>
        <v>0</v>
      </c>
    </row>
    <row r="150" spans="1:6" x14ac:dyDescent="0.3">
      <c r="A150" t="s">
        <v>11</v>
      </c>
      <c r="B150" s="1">
        <f>Tableau3[[#This Row],[Article Stat code]]*1</f>
        <v>20644</v>
      </c>
      <c r="C150" s="1">
        <v>2</v>
      </c>
      <c r="D150" s="1">
        <v>6</v>
      </c>
      <c r="F150" cm="1">
        <f t="array" ref="F150">SUMPRODUCT((t_PCB[Code article]=B150)*(t_PCB[PCB]=C150)*t_PCB[TypeCarton])</f>
        <v>0</v>
      </c>
    </row>
    <row r="151" spans="1:6" x14ac:dyDescent="0.3">
      <c r="A151" t="s">
        <v>11</v>
      </c>
      <c r="B151" s="1">
        <f>Tableau3[[#This Row],[Article Stat code]]*1</f>
        <v>20644</v>
      </c>
      <c r="C151" s="1">
        <v>2</v>
      </c>
      <c r="D151" s="1">
        <v>11</v>
      </c>
      <c r="F151" cm="1">
        <f t="array" ref="F151">SUMPRODUCT((t_PCB[Code article]=B151)*(t_PCB[PCB]=C151)*t_PCB[TypeCarton])</f>
        <v>0</v>
      </c>
    </row>
    <row r="152" spans="1:6" x14ac:dyDescent="0.3">
      <c r="A152" t="s">
        <v>11</v>
      </c>
      <c r="B152" s="1">
        <f>Tableau3[[#This Row],[Article Stat code]]*1</f>
        <v>20644</v>
      </c>
      <c r="C152" s="1">
        <v>2</v>
      </c>
      <c r="D152" s="1">
        <v>15</v>
      </c>
      <c r="F152" cm="1">
        <f t="array" ref="F152">SUMPRODUCT((t_PCB[Code article]=B152)*(t_PCB[PCB]=C152)*t_PCB[TypeCarton])</f>
        <v>0</v>
      </c>
    </row>
    <row r="153" spans="1:6" x14ac:dyDescent="0.3">
      <c r="A153" t="s">
        <v>11</v>
      </c>
      <c r="B153" s="1">
        <f>Tableau3[[#This Row],[Article Stat code]]*1</f>
        <v>20644</v>
      </c>
      <c r="C153" s="1">
        <v>2</v>
      </c>
      <c r="D153" s="1">
        <v>14</v>
      </c>
      <c r="F153" cm="1">
        <f t="array" ref="F153">SUMPRODUCT((t_PCB[Code article]=B153)*(t_PCB[PCB]=C153)*t_PCB[TypeCarton])</f>
        <v>0</v>
      </c>
    </row>
    <row r="154" spans="1:6" x14ac:dyDescent="0.3">
      <c r="A154" t="s">
        <v>11</v>
      </c>
      <c r="B154" s="1">
        <f>Tableau3[[#This Row],[Article Stat code]]*1</f>
        <v>20644</v>
      </c>
      <c r="C154" s="1">
        <v>2</v>
      </c>
      <c r="D154" s="1">
        <v>10</v>
      </c>
      <c r="F154" cm="1">
        <f t="array" ref="F154">SUMPRODUCT((t_PCB[Code article]=B154)*(t_PCB[PCB]=C154)*t_PCB[TypeCarton])</f>
        <v>0</v>
      </c>
    </row>
    <row r="155" spans="1:6" x14ac:dyDescent="0.3">
      <c r="A155" t="s">
        <v>11</v>
      </c>
      <c r="B155" s="1">
        <f>Tableau3[[#This Row],[Article Stat code]]*1</f>
        <v>20644</v>
      </c>
      <c r="C155" s="1">
        <v>2</v>
      </c>
      <c r="D155" s="1">
        <v>9</v>
      </c>
      <c r="F155" cm="1">
        <f t="array" ref="F155">SUMPRODUCT((t_PCB[Code article]=B155)*(t_PCB[PCB]=C155)*t_PCB[TypeCarton])</f>
        <v>0</v>
      </c>
    </row>
    <row r="156" spans="1:6" x14ac:dyDescent="0.3">
      <c r="A156" t="s">
        <v>11</v>
      </c>
      <c r="B156" s="1">
        <f>Tableau3[[#This Row],[Article Stat code]]*1</f>
        <v>20644</v>
      </c>
      <c r="C156" s="1">
        <v>2</v>
      </c>
      <c r="D156" s="1">
        <v>18</v>
      </c>
      <c r="F156" cm="1">
        <f t="array" ref="F156">SUMPRODUCT((t_PCB[Code article]=B156)*(t_PCB[PCB]=C156)*t_PCB[TypeCarton])</f>
        <v>0</v>
      </c>
    </row>
    <row r="157" spans="1:6" x14ac:dyDescent="0.3">
      <c r="A157" t="s">
        <v>11</v>
      </c>
      <c r="B157" s="1">
        <f>Tableau3[[#This Row],[Article Stat code]]*1</f>
        <v>20644</v>
      </c>
      <c r="C157" s="1">
        <v>2</v>
      </c>
      <c r="D157" s="1">
        <v>15</v>
      </c>
      <c r="F157" cm="1">
        <f t="array" ref="F157">SUMPRODUCT((t_PCB[Code article]=B157)*(t_PCB[PCB]=C157)*t_PCB[TypeCarton])</f>
        <v>0</v>
      </c>
    </row>
    <row r="158" spans="1:6" x14ac:dyDescent="0.3">
      <c r="A158" t="s">
        <v>11</v>
      </c>
      <c r="B158" s="1">
        <f>Tableau3[[#This Row],[Article Stat code]]*1</f>
        <v>20644</v>
      </c>
      <c r="C158" s="1">
        <v>2</v>
      </c>
      <c r="D158" s="1">
        <v>11</v>
      </c>
      <c r="F158" cm="1">
        <f t="array" ref="F158">SUMPRODUCT((t_PCB[Code article]=B158)*(t_PCB[PCB]=C158)*t_PCB[TypeCarton])</f>
        <v>0</v>
      </c>
    </row>
    <row r="159" spans="1:6" x14ac:dyDescent="0.3">
      <c r="A159" t="s">
        <v>11</v>
      </c>
      <c r="B159" s="1">
        <f>Tableau3[[#This Row],[Article Stat code]]*1</f>
        <v>20644</v>
      </c>
      <c r="C159" s="1">
        <v>2</v>
      </c>
      <c r="D159" s="1">
        <v>10</v>
      </c>
      <c r="F159" cm="1">
        <f t="array" ref="F159">SUMPRODUCT((t_PCB[Code article]=B159)*(t_PCB[PCB]=C159)*t_PCB[TypeCarton])</f>
        <v>0</v>
      </c>
    </row>
    <row r="160" spans="1:6" x14ac:dyDescent="0.3">
      <c r="A160" t="s">
        <v>11</v>
      </c>
      <c r="B160" s="1">
        <f>Tableau3[[#This Row],[Article Stat code]]*1</f>
        <v>20644</v>
      </c>
      <c r="C160" s="1">
        <v>2</v>
      </c>
      <c r="D160" s="1">
        <v>10</v>
      </c>
      <c r="F160" cm="1">
        <f t="array" ref="F160">SUMPRODUCT((t_PCB[Code article]=B160)*(t_PCB[PCB]=C160)*t_PCB[TypeCarton])</f>
        <v>0</v>
      </c>
    </row>
    <row r="161" spans="1:6" x14ac:dyDescent="0.3">
      <c r="A161" t="s">
        <v>11</v>
      </c>
      <c r="B161" s="1">
        <f>Tableau3[[#This Row],[Article Stat code]]*1</f>
        <v>20644</v>
      </c>
      <c r="C161" s="1">
        <v>2</v>
      </c>
      <c r="D161" s="1">
        <v>15</v>
      </c>
      <c r="F161" cm="1">
        <f t="array" ref="F161">SUMPRODUCT((t_PCB[Code article]=B161)*(t_PCB[PCB]=C161)*t_PCB[TypeCarton])</f>
        <v>0</v>
      </c>
    </row>
    <row r="162" spans="1:6" x14ac:dyDescent="0.3">
      <c r="A162" t="s">
        <v>11</v>
      </c>
      <c r="B162" s="1">
        <f>Tableau3[[#This Row],[Article Stat code]]*1</f>
        <v>20644</v>
      </c>
      <c r="C162" s="1">
        <v>2</v>
      </c>
      <c r="D162" s="1">
        <v>10</v>
      </c>
      <c r="F162" cm="1">
        <f t="array" ref="F162">SUMPRODUCT((t_PCB[Code article]=B162)*(t_PCB[PCB]=C162)*t_PCB[TypeCarton])</f>
        <v>0</v>
      </c>
    </row>
    <row r="163" spans="1:6" x14ac:dyDescent="0.3">
      <c r="A163" t="s">
        <v>11</v>
      </c>
      <c r="B163" s="1">
        <f>Tableau3[[#This Row],[Article Stat code]]*1</f>
        <v>20644</v>
      </c>
      <c r="C163" s="1">
        <v>2</v>
      </c>
      <c r="D163" s="1">
        <v>5</v>
      </c>
      <c r="F163" cm="1">
        <f t="array" ref="F163">SUMPRODUCT((t_PCB[Code article]=B163)*(t_PCB[PCB]=C163)*t_PCB[TypeCarton])</f>
        <v>0</v>
      </c>
    </row>
    <row r="164" spans="1:6" x14ac:dyDescent="0.3">
      <c r="A164" t="s">
        <v>4</v>
      </c>
      <c r="B164" s="1">
        <f>Tableau3[[#This Row],[Article Stat code]]*1</f>
        <v>28663</v>
      </c>
      <c r="C164" s="1">
        <v>4</v>
      </c>
      <c r="D164" s="1">
        <v>1</v>
      </c>
      <c r="F164" cm="1">
        <f t="array" ref="F164">SUMPRODUCT((t_PCB[Code article]=B164)*(t_PCB[PCB]=C164)*t_PCB[TypeCarton])</f>
        <v>0</v>
      </c>
    </row>
    <row r="165" spans="1:6" x14ac:dyDescent="0.3">
      <c r="A165" t="s">
        <v>12</v>
      </c>
      <c r="B165" s="1">
        <f>Tableau3[[#This Row],[Article Stat code]]*1</f>
        <v>2659</v>
      </c>
      <c r="C165" s="1">
        <v>10</v>
      </c>
      <c r="D165" s="1">
        <v>21</v>
      </c>
      <c r="F165" cm="1">
        <f t="array" ref="F165">SUMPRODUCT((t_PCB[Code article]=B165)*(t_PCB[PCB]=C165)*t_PCB[TypeCarton])</f>
        <v>0</v>
      </c>
    </row>
    <row r="166" spans="1:6" x14ac:dyDescent="0.3">
      <c r="A166" t="s">
        <v>13</v>
      </c>
      <c r="B166" s="1">
        <f>Tableau3[[#This Row],[Article Stat code]]*1</f>
        <v>47194</v>
      </c>
      <c r="C166" s="1">
        <v>4</v>
      </c>
      <c r="D166" s="1">
        <v>108</v>
      </c>
      <c r="F166" cm="1">
        <f t="array" ref="F166">SUMPRODUCT((t_PCB[Code article]=B166)*(t_PCB[PCB]=C166)*t_PCB[TypeCarton])</f>
        <v>0</v>
      </c>
    </row>
    <row r="167" spans="1:6" x14ac:dyDescent="0.3">
      <c r="A167" t="s">
        <v>12</v>
      </c>
      <c r="B167" s="1">
        <f>Tableau3[[#This Row],[Article Stat code]]*1</f>
        <v>2659</v>
      </c>
      <c r="C167" s="1">
        <v>10</v>
      </c>
      <c r="D167" s="1">
        <v>27</v>
      </c>
      <c r="F167" cm="1">
        <f t="array" ref="F167">SUMPRODUCT((t_PCB[Code article]=B167)*(t_PCB[PCB]=C167)*t_PCB[TypeCarton])</f>
        <v>0</v>
      </c>
    </row>
    <row r="168" spans="1:6" x14ac:dyDescent="0.3">
      <c r="A168" t="s">
        <v>13</v>
      </c>
      <c r="B168" s="1">
        <f>Tableau3[[#This Row],[Article Stat code]]*1</f>
        <v>47194</v>
      </c>
      <c r="C168" s="1">
        <v>4</v>
      </c>
      <c r="D168" s="1">
        <v>77</v>
      </c>
      <c r="F168" cm="1">
        <f t="array" ref="F168">SUMPRODUCT((t_PCB[Code article]=B168)*(t_PCB[PCB]=C168)*t_PCB[TypeCarton])</f>
        <v>0</v>
      </c>
    </row>
    <row r="169" spans="1:6" x14ac:dyDescent="0.3">
      <c r="A169" t="s">
        <v>12</v>
      </c>
      <c r="B169" s="1">
        <f>Tableau3[[#This Row],[Article Stat code]]*1</f>
        <v>2659</v>
      </c>
      <c r="C169" s="1">
        <v>10</v>
      </c>
      <c r="D169" s="1">
        <v>19</v>
      </c>
      <c r="F169" cm="1">
        <f t="array" ref="F169">SUMPRODUCT((t_PCB[Code article]=B169)*(t_PCB[PCB]=C169)*t_PCB[TypeCarton])</f>
        <v>0</v>
      </c>
    </row>
    <row r="170" spans="1:6" x14ac:dyDescent="0.3">
      <c r="A170" t="s">
        <v>13</v>
      </c>
      <c r="B170" s="1">
        <f>Tableau3[[#This Row],[Article Stat code]]*1</f>
        <v>47194</v>
      </c>
      <c r="C170" s="1">
        <v>4</v>
      </c>
      <c r="D170" s="1">
        <v>57</v>
      </c>
      <c r="F170" cm="1">
        <f t="array" ref="F170">SUMPRODUCT((t_PCB[Code article]=B170)*(t_PCB[PCB]=C170)*t_PCB[TypeCarton])</f>
        <v>0</v>
      </c>
    </row>
    <row r="171" spans="1:6" x14ac:dyDescent="0.3">
      <c r="A171" t="s">
        <v>14</v>
      </c>
      <c r="B171" s="1">
        <f>Tableau3[[#This Row],[Article Stat code]]*1</f>
        <v>36213</v>
      </c>
      <c r="C171" s="1">
        <v>4</v>
      </c>
      <c r="D171" s="1">
        <v>3</v>
      </c>
      <c r="F171" cm="1">
        <f t="array" ref="F171">SUMPRODUCT((t_PCB[Code article]=B171)*(t_PCB[PCB]=C171)*t_PCB[TypeCarton])</f>
        <v>0</v>
      </c>
    </row>
    <row r="172" spans="1:6" x14ac:dyDescent="0.3">
      <c r="A172" t="s">
        <v>8</v>
      </c>
      <c r="B172" s="1">
        <f>Tableau3[[#This Row],[Article Stat code]]*1</f>
        <v>33777</v>
      </c>
      <c r="C172" s="1">
        <v>6</v>
      </c>
      <c r="D172" s="1">
        <v>1</v>
      </c>
      <c r="F172" cm="1">
        <f t="array" ref="F172">SUMPRODUCT((t_PCB[Code article]=B172)*(t_PCB[PCB]=C172)*t_PCB[TypeCarton])</f>
        <v>0</v>
      </c>
    </row>
    <row r="173" spans="1:6" x14ac:dyDescent="0.3">
      <c r="A173" t="s">
        <v>9</v>
      </c>
      <c r="B173" s="1">
        <f>Tableau3[[#This Row],[Article Stat code]]*1</f>
        <v>56245</v>
      </c>
      <c r="C173" s="1">
        <v>6</v>
      </c>
      <c r="D173" s="1">
        <v>1</v>
      </c>
      <c r="F173" cm="1">
        <f t="array" ref="F173">SUMPRODUCT((t_PCB[Code article]=B173)*(t_PCB[PCB]=C173)*t_PCB[TypeCarton])</f>
        <v>0</v>
      </c>
    </row>
    <row r="174" spans="1:6" x14ac:dyDescent="0.3">
      <c r="A174" t="s">
        <v>10</v>
      </c>
      <c r="B174" s="1">
        <f>Tableau3[[#This Row],[Article Stat code]]*1</f>
        <v>71861</v>
      </c>
      <c r="C174" s="1">
        <v>6</v>
      </c>
      <c r="D174" s="1">
        <v>1</v>
      </c>
      <c r="F174" cm="1">
        <f t="array" ref="F174">SUMPRODUCT((t_PCB[Code article]=B174)*(t_PCB[PCB]=C174)*t_PCB[TypeCarton])</f>
        <v>0</v>
      </c>
    </row>
    <row r="175" spans="1:6" x14ac:dyDescent="0.3">
      <c r="A175" t="s">
        <v>15</v>
      </c>
      <c r="B175" s="1">
        <f>Tableau3[[#This Row],[Article Stat code]]*1</f>
        <v>54046</v>
      </c>
      <c r="C175" s="1">
        <v>6</v>
      </c>
      <c r="D175" s="1">
        <v>2</v>
      </c>
      <c r="F175" cm="1">
        <f t="array" ref="F175">SUMPRODUCT((t_PCB[Code article]=B175)*(t_PCB[PCB]=C175)*t_PCB[TypeCarton])</f>
        <v>0</v>
      </c>
    </row>
    <row r="176" spans="1:6" x14ac:dyDescent="0.3">
      <c r="A176" t="s">
        <v>15</v>
      </c>
      <c r="B176" s="1">
        <f>Tableau3[[#This Row],[Article Stat code]]*1</f>
        <v>54046</v>
      </c>
      <c r="C176" s="1">
        <v>6</v>
      </c>
      <c r="D176" s="1">
        <v>3</v>
      </c>
      <c r="F176" cm="1">
        <f t="array" ref="F176">SUMPRODUCT((t_PCB[Code article]=B176)*(t_PCB[PCB]=C176)*t_PCB[TypeCarton])</f>
        <v>0</v>
      </c>
    </row>
    <row r="177" spans="1:6" x14ac:dyDescent="0.3">
      <c r="A177" t="s">
        <v>15</v>
      </c>
      <c r="B177" s="1">
        <f>Tableau3[[#This Row],[Article Stat code]]*1</f>
        <v>54046</v>
      </c>
      <c r="C177" s="1">
        <v>6</v>
      </c>
      <c r="D177" s="1">
        <v>1</v>
      </c>
      <c r="F177" cm="1">
        <f t="array" ref="F177">SUMPRODUCT((t_PCB[Code article]=B177)*(t_PCB[PCB]=C177)*t_PCB[TypeCarton])</f>
        <v>0</v>
      </c>
    </row>
    <row r="178" spans="1:6" x14ac:dyDescent="0.3">
      <c r="A178" t="s">
        <v>15</v>
      </c>
      <c r="B178" s="1">
        <f>Tableau3[[#This Row],[Article Stat code]]*1</f>
        <v>54046</v>
      </c>
      <c r="C178" s="1">
        <v>6</v>
      </c>
      <c r="D178" s="1">
        <v>3</v>
      </c>
      <c r="F178" cm="1">
        <f t="array" ref="F178">SUMPRODUCT((t_PCB[Code article]=B178)*(t_PCB[PCB]=C178)*t_PCB[TypeCarton])</f>
        <v>0</v>
      </c>
    </row>
    <row r="179" spans="1:6" x14ac:dyDescent="0.3">
      <c r="A179" t="s">
        <v>15</v>
      </c>
      <c r="B179" s="1">
        <f>Tableau3[[#This Row],[Article Stat code]]*1</f>
        <v>54046</v>
      </c>
      <c r="C179" s="1">
        <v>6</v>
      </c>
      <c r="D179" s="1">
        <v>4</v>
      </c>
      <c r="F179" cm="1">
        <f t="array" ref="F179">SUMPRODUCT((t_PCB[Code article]=B179)*(t_PCB[PCB]=C179)*t_PCB[TypeCarton])</f>
        <v>0</v>
      </c>
    </row>
    <row r="180" spans="1:6" x14ac:dyDescent="0.3">
      <c r="A180" t="s">
        <v>15</v>
      </c>
      <c r="B180" s="1">
        <f>Tableau3[[#This Row],[Article Stat code]]*1</f>
        <v>54046</v>
      </c>
      <c r="C180" s="1">
        <v>6</v>
      </c>
      <c r="D180" s="1">
        <v>1</v>
      </c>
      <c r="F180" cm="1">
        <f t="array" ref="F180">SUMPRODUCT((t_PCB[Code article]=B180)*(t_PCB[PCB]=C180)*t_PCB[TypeCarton])</f>
        <v>0</v>
      </c>
    </row>
    <row r="181" spans="1:6" x14ac:dyDescent="0.3">
      <c r="A181" t="s">
        <v>15</v>
      </c>
      <c r="B181" s="1">
        <f>Tableau3[[#This Row],[Article Stat code]]*1</f>
        <v>54046</v>
      </c>
      <c r="C181" s="1">
        <v>6</v>
      </c>
      <c r="D181" s="1">
        <v>6</v>
      </c>
      <c r="F181" cm="1">
        <f t="array" ref="F181">SUMPRODUCT((t_PCB[Code article]=B181)*(t_PCB[PCB]=C181)*t_PCB[TypeCarton])</f>
        <v>0</v>
      </c>
    </row>
    <row r="182" spans="1:6" x14ac:dyDescent="0.3">
      <c r="A182" t="s">
        <v>15</v>
      </c>
      <c r="B182" s="1">
        <f>Tableau3[[#This Row],[Article Stat code]]*1</f>
        <v>54046</v>
      </c>
      <c r="C182" s="1">
        <v>6</v>
      </c>
      <c r="D182" s="1">
        <v>2</v>
      </c>
      <c r="F182" cm="1">
        <f t="array" ref="F182">SUMPRODUCT((t_PCB[Code article]=B182)*(t_PCB[PCB]=C182)*t_PCB[TypeCarton])</f>
        <v>0</v>
      </c>
    </row>
    <row r="183" spans="1:6" x14ac:dyDescent="0.3">
      <c r="A183" t="s">
        <v>15</v>
      </c>
      <c r="B183" s="1">
        <f>Tableau3[[#This Row],[Article Stat code]]*1</f>
        <v>54046</v>
      </c>
      <c r="C183" s="1">
        <v>6</v>
      </c>
      <c r="D183" s="1">
        <v>1</v>
      </c>
      <c r="F183" cm="1">
        <f t="array" ref="F183">SUMPRODUCT((t_PCB[Code article]=B183)*(t_PCB[PCB]=C183)*t_PCB[TypeCarton])</f>
        <v>0</v>
      </c>
    </row>
    <row r="184" spans="1:6" x14ac:dyDescent="0.3">
      <c r="A184" t="s">
        <v>15</v>
      </c>
      <c r="B184" s="1">
        <f>Tableau3[[#This Row],[Article Stat code]]*1</f>
        <v>54046</v>
      </c>
      <c r="C184" s="1">
        <v>6</v>
      </c>
      <c r="D184" s="1">
        <v>1</v>
      </c>
      <c r="F184" cm="1">
        <f t="array" ref="F184">SUMPRODUCT((t_PCB[Code article]=B184)*(t_PCB[PCB]=C184)*t_PCB[TypeCarton])</f>
        <v>0</v>
      </c>
    </row>
    <row r="185" spans="1:6" x14ac:dyDescent="0.3">
      <c r="A185" t="s">
        <v>15</v>
      </c>
      <c r="B185" s="1">
        <f>Tableau3[[#This Row],[Article Stat code]]*1</f>
        <v>54046</v>
      </c>
      <c r="C185" s="1">
        <v>6</v>
      </c>
      <c r="D185" s="1">
        <v>1</v>
      </c>
      <c r="F185" cm="1">
        <f t="array" ref="F185">SUMPRODUCT((t_PCB[Code article]=B185)*(t_PCB[PCB]=C185)*t_PCB[TypeCarton])</f>
        <v>0</v>
      </c>
    </row>
    <row r="186" spans="1:6" x14ac:dyDescent="0.3">
      <c r="A186" t="s">
        <v>15</v>
      </c>
      <c r="B186" s="1">
        <f>Tableau3[[#This Row],[Article Stat code]]*1</f>
        <v>54046</v>
      </c>
      <c r="C186" s="1">
        <v>6</v>
      </c>
      <c r="D186" s="1">
        <v>2</v>
      </c>
      <c r="F186" cm="1">
        <f t="array" ref="F186">SUMPRODUCT((t_PCB[Code article]=B186)*(t_PCB[PCB]=C186)*t_PCB[TypeCarton])</f>
        <v>0</v>
      </c>
    </row>
    <row r="187" spans="1:6" x14ac:dyDescent="0.3">
      <c r="A187" t="s">
        <v>15</v>
      </c>
      <c r="B187" s="1">
        <f>Tableau3[[#This Row],[Article Stat code]]*1</f>
        <v>54046</v>
      </c>
      <c r="C187" s="1">
        <v>6</v>
      </c>
      <c r="D187" s="1">
        <v>1</v>
      </c>
      <c r="F187" cm="1">
        <f t="array" ref="F187">SUMPRODUCT((t_PCB[Code article]=B187)*(t_PCB[PCB]=C187)*t_PCB[TypeCarton])</f>
        <v>0</v>
      </c>
    </row>
    <row r="188" spans="1:6" x14ac:dyDescent="0.3">
      <c r="A188" t="s">
        <v>15</v>
      </c>
      <c r="B188" s="1">
        <f>Tableau3[[#This Row],[Article Stat code]]*1</f>
        <v>54046</v>
      </c>
      <c r="C188" s="1">
        <v>6</v>
      </c>
      <c r="D188" s="1">
        <v>1</v>
      </c>
      <c r="F188" cm="1">
        <f t="array" ref="F188">SUMPRODUCT((t_PCB[Code article]=B188)*(t_PCB[PCB]=C188)*t_PCB[TypeCarton])</f>
        <v>0</v>
      </c>
    </row>
    <row r="189" spans="1:6" x14ac:dyDescent="0.3">
      <c r="A189" t="s">
        <v>15</v>
      </c>
      <c r="B189" s="1">
        <f>Tableau3[[#This Row],[Article Stat code]]*1</f>
        <v>54046</v>
      </c>
      <c r="C189" s="1">
        <v>6</v>
      </c>
      <c r="D189" s="1">
        <v>1</v>
      </c>
      <c r="F189" cm="1">
        <f t="array" ref="F189">SUMPRODUCT((t_PCB[Code article]=B189)*(t_PCB[PCB]=C189)*t_PCB[TypeCarton])</f>
        <v>0</v>
      </c>
    </row>
    <row r="190" spans="1:6" x14ac:dyDescent="0.3">
      <c r="A190" t="s">
        <v>15</v>
      </c>
      <c r="B190" s="1">
        <f>Tableau3[[#This Row],[Article Stat code]]*1</f>
        <v>54046</v>
      </c>
      <c r="C190" s="1">
        <v>6</v>
      </c>
      <c r="D190" s="1">
        <v>2</v>
      </c>
      <c r="F190" cm="1">
        <f t="array" ref="F190">SUMPRODUCT((t_PCB[Code article]=B190)*(t_PCB[PCB]=C190)*t_PCB[TypeCarton])</f>
        <v>0</v>
      </c>
    </row>
    <row r="191" spans="1:6" x14ac:dyDescent="0.3">
      <c r="A191" t="s">
        <v>15</v>
      </c>
      <c r="B191" s="1">
        <f>Tableau3[[#This Row],[Article Stat code]]*1</f>
        <v>54046</v>
      </c>
      <c r="C191" s="1">
        <v>6</v>
      </c>
      <c r="D191" s="1">
        <v>2</v>
      </c>
      <c r="F191" cm="1">
        <f t="array" ref="F191">SUMPRODUCT((t_PCB[Code article]=B191)*(t_PCB[PCB]=C191)*t_PCB[TypeCarton])</f>
        <v>0</v>
      </c>
    </row>
    <row r="192" spans="1:6" x14ac:dyDescent="0.3">
      <c r="A192" t="s">
        <v>15</v>
      </c>
      <c r="B192" s="1">
        <f>Tableau3[[#This Row],[Article Stat code]]*1</f>
        <v>54046</v>
      </c>
      <c r="C192" s="1">
        <v>6</v>
      </c>
      <c r="D192" s="1">
        <v>2</v>
      </c>
      <c r="F192" cm="1">
        <f t="array" ref="F192">SUMPRODUCT((t_PCB[Code article]=B192)*(t_PCB[PCB]=C192)*t_PCB[TypeCarton])</f>
        <v>0</v>
      </c>
    </row>
    <row r="193" spans="1:6" x14ac:dyDescent="0.3">
      <c r="A193" t="s">
        <v>15</v>
      </c>
      <c r="B193" s="1">
        <f>Tableau3[[#This Row],[Article Stat code]]*1</f>
        <v>54046</v>
      </c>
      <c r="C193" s="1">
        <v>6</v>
      </c>
      <c r="D193" s="1">
        <v>2</v>
      </c>
      <c r="F193" cm="1">
        <f t="array" ref="F193">SUMPRODUCT((t_PCB[Code article]=B193)*(t_PCB[PCB]=C193)*t_PCB[TypeCarton])</f>
        <v>0</v>
      </c>
    </row>
    <row r="194" spans="1:6" x14ac:dyDescent="0.3">
      <c r="A194" t="s">
        <v>15</v>
      </c>
      <c r="B194" s="1">
        <f>Tableau3[[#This Row],[Article Stat code]]*1</f>
        <v>54046</v>
      </c>
      <c r="C194" s="1">
        <v>6</v>
      </c>
      <c r="D194" s="1">
        <v>1</v>
      </c>
      <c r="F194" cm="1">
        <f t="array" ref="F194">SUMPRODUCT((t_PCB[Code article]=B194)*(t_PCB[PCB]=C194)*t_PCB[TypeCarton])</f>
        <v>0</v>
      </c>
    </row>
    <row r="195" spans="1:6" x14ac:dyDescent="0.3">
      <c r="A195" t="s">
        <v>15</v>
      </c>
      <c r="B195" s="1">
        <f>Tableau3[[#This Row],[Article Stat code]]*1</f>
        <v>54046</v>
      </c>
      <c r="C195" s="1">
        <v>6</v>
      </c>
      <c r="D195" s="1">
        <v>1</v>
      </c>
      <c r="F195" cm="1">
        <f t="array" ref="F195">SUMPRODUCT((t_PCB[Code article]=B195)*(t_PCB[PCB]=C195)*t_PCB[TypeCarton])</f>
        <v>0</v>
      </c>
    </row>
    <row r="196" spans="1:6" x14ac:dyDescent="0.3">
      <c r="A196" t="s">
        <v>15</v>
      </c>
      <c r="B196" s="1">
        <f>Tableau3[[#This Row],[Article Stat code]]*1</f>
        <v>54046</v>
      </c>
      <c r="C196" s="1">
        <v>6</v>
      </c>
      <c r="D196" s="1">
        <v>1</v>
      </c>
      <c r="F196" cm="1">
        <f t="array" ref="F196">SUMPRODUCT((t_PCB[Code article]=B196)*(t_PCB[PCB]=C196)*t_PCB[TypeCarton])</f>
        <v>0</v>
      </c>
    </row>
    <row r="197" spans="1:6" x14ac:dyDescent="0.3">
      <c r="A197" t="s">
        <v>15</v>
      </c>
      <c r="B197" s="1">
        <f>Tableau3[[#This Row],[Article Stat code]]*1</f>
        <v>54046</v>
      </c>
      <c r="C197" s="1">
        <v>6</v>
      </c>
      <c r="D197" s="1">
        <v>1</v>
      </c>
      <c r="F197" cm="1">
        <f t="array" ref="F197">SUMPRODUCT((t_PCB[Code article]=B197)*(t_PCB[PCB]=C197)*t_PCB[TypeCarton])</f>
        <v>0</v>
      </c>
    </row>
    <row r="198" spans="1:6" x14ac:dyDescent="0.3">
      <c r="A198" t="s">
        <v>15</v>
      </c>
      <c r="B198" s="1">
        <f>Tableau3[[#This Row],[Article Stat code]]*1</f>
        <v>54046</v>
      </c>
      <c r="C198" s="1">
        <v>6</v>
      </c>
      <c r="D198" s="1">
        <v>1</v>
      </c>
      <c r="F198" cm="1">
        <f t="array" ref="F198">SUMPRODUCT((t_PCB[Code article]=B198)*(t_PCB[PCB]=C198)*t_PCB[TypeCarton])</f>
        <v>0</v>
      </c>
    </row>
    <row r="199" spans="1:6" x14ac:dyDescent="0.3">
      <c r="A199" t="s">
        <v>15</v>
      </c>
      <c r="B199" s="1">
        <f>Tableau3[[#This Row],[Article Stat code]]*1</f>
        <v>54046</v>
      </c>
      <c r="C199" s="1">
        <v>6</v>
      </c>
      <c r="D199" s="1">
        <v>2</v>
      </c>
      <c r="F199" cm="1">
        <f t="array" ref="F199">SUMPRODUCT((t_PCB[Code article]=B199)*(t_PCB[PCB]=C199)*t_PCB[TypeCarton])</f>
        <v>0</v>
      </c>
    </row>
    <row r="200" spans="1:6" x14ac:dyDescent="0.3">
      <c r="A200" t="s">
        <v>15</v>
      </c>
      <c r="B200" s="1">
        <f>Tableau3[[#This Row],[Article Stat code]]*1</f>
        <v>54046</v>
      </c>
      <c r="C200" s="1">
        <v>6</v>
      </c>
      <c r="D200" s="1">
        <v>1</v>
      </c>
      <c r="F200" cm="1">
        <f t="array" ref="F200">SUMPRODUCT((t_PCB[Code article]=B200)*(t_PCB[PCB]=C200)*t_PCB[TypeCarton])</f>
        <v>0</v>
      </c>
    </row>
    <row r="201" spans="1:6" x14ac:dyDescent="0.3">
      <c r="A201" t="s">
        <v>15</v>
      </c>
      <c r="B201" s="1">
        <f>Tableau3[[#This Row],[Article Stat code]]*1</f>
        <v>54046</v>
      </c>
      <c r="C201" s="1">
        <v>6</v>
      </c>
      <c r="D201" s="1">
        <v>1</v>
      </c>
      <c r="F201" cm="1">
        <f t="array" ref="F201">SUMPRODUCT((t_PCB[Code article]=B201)*(t_PCB[PCB]=C201)*t_PCB[TypeCarton])</f>
        <v>0</v>
      </c>
    </row>
    <row r="202" spans="1:6" x14ac:dyDescent="0.3">
      <c r="A202" t="s">
        <v>15</v>
      </c>
      <c r="B202" s="1">
        <f>Tableau3[[#This Row],[Article Stat code]]*1</f>
        <v>54046</v>
      </c>
      <c r="C202" s="1">
        <v>6</v>
      </c>
      <c r="D202" s="1">
        <v>1</v>
      </c>
      <c r="F202" cm="1">
        <f t="array" ref="F202">SUMPRODUCT((t_PCB[Code article]=B202)*(t_PCB[PCB]=C202)*t_PCB[TypeCarton])</f>
        <v>0</v>
      </c>
    </row>
    <row r="203" spans="1:6" x14ac:dyDescent="0.3">
      <c r="A203" t="s">
        <v>16</v>
      </c>
      <c r="B203" s="1">
        <f>Tableau3[[#This Row],[Article Stat code]]*1</f>
        <v>13569</v>
      </c>
      <c r="C203" s="1">
        <v>4</v>
      </c>
      <c r="D203" s="1">
        <v>2</v>
      </c>
      <c r="F203" cm="1">
        <f t="array" ref="F203">SUMPRODUCT((t_PCB[Code article]=B203)*(t_PCB[PCB]=C203)*t_PCB[TypeCarton])</f>
        <v>0</v>
      </c>
    </row>
    <row r="204" spans="1:6" x14ac:dyDescent="0.3">
      <c r="A204" t="s">
        <v>17</v>
      </c>
      <c r="B204" s="1">
        <f>Tableau3[[#This Row],[Article Stat code]]*1</f>
        <v>84956</v>
      </c>
      <c r="C204" s="1">
        <v>18</v>
      </c>
      <c r="D204" s="1">
        <v>3</v>
      </c>
      <c r="F204" cm="1">
        <f t="array" ref="F204">SUMPRODUCT((t_PCB[Code article]=B204)*(t_PCB[PCB]=C204)*t_PCB[TypeCarton])</f>
        <v>0</v>
      </c>
    </row>
    <row r="205" spans="1:6" x14ac:dyDescent="0.3">
      <c r="A205" t="s">
        <v>16</v>
      </c>
      <c r="B205" s="1">
        <f>Tableau3[[#This Row],[Article Stat code]]*1</f>
        <v>13569</v>
      </c>
      <c r="C205" s="1">
        <v>5</v>
      </c>
      <c r="D205" s="1">
        <v>2</v>
      </c>
      <c r="F205" cm="1">
        <f t="array" ref="F205">SUMPRODUCT((t_PCB[Code article]=B205)*(t_PCB[PCB]=C205)*t_PCB[TypeCarton])</f>
        <v>0</v>
      </c>
    </row>
    <row r="206" spans="1:6" x14ac:dyDescent="0.3">
      <c r="A206" t="s">
        <v>18</v>
      </c>
      <c r="B206" s="1">
        <f>Tableau3[[#This Row],[Article Stat code]]*1</f>
        <v>5589</v>
      </c>
      <c r="C206" s="1">
        <v>2</v>
      </c>
      <c r="D206" s="1">
        <v>9</v>
      </c>
      <c r="F206" cm="1">
        <f t="array" ref="F206">SUMPRODUCT((t_PCB[Code article]=B206)*(t_PCB[PCB]=C206)*t_PCB[TypeCarton])</f>
        <v>0</v>
      </c>
    </row>
    <row r="207" spans="1:6" x14ac:dyDescent="0.3">
      <c r="A207" t="s">
        <v>14</v>
      </c>
      <c r="B207" s="1">
        <f>Tableau3[[#This Row],[Article Stat code]]*1</f>
        <v>36213</v>
      </c>
      <c r="C207" s="1">
        <v>4</v>
      </c>
      <c r="D207" s="1">
        <v>8</v>
      </c>
      <c r="F207" cm="1">
        <f t="array" ref="F207">SUMPRODUCT((t_PCB[Code article]=B207)*(t_PCB[PCB]=C207)*t_PCB[TypeCarton])</f>
        <v>0</v>
      </c>
    </row>
    <row r="208" spans="1:6" x14ac:dyDescent="0.3">
      <c r="A208" t="s">
        <v>19</v>
      </c>
      <c r="B208" s="1">
        <f>Tableau3[[#This Row],[Article Stat code]]*1</f>
        <v>2912</v>
      </c>
      <c r="C208" s="1">
        <v>5</v>
      </c>
      <c r="D208" s="1">
        <v>10</v>
      </c>
      <c r="F208" cm="1">
        <f t="array" ref="F208">SUMPRODUCT((t_PCB[Code article]=B208)*(t_PCB[PCB]=C208)*t_PCB[TypeCarton])</f>
        <v>0</v>
      </c>
    </row>
    <row r="209" spans="1:6" x14ac:dyDescent="0.3">
      <c r="A209" t="s">
        <v>20</v>
      </c>
      <c r="B209" s="1">
        <f>Tableau3[[#This Row],[Article Stat code]]*1</f>
        <v>4994</v>
      </c>
      <c r="C209" s="1">
        <v>2</v>
      </c>
      <c r="D209" s="1">
        <v>2</v>
      </c>
      <c r="F209" cm="1">
        <f t="array" ref="F209">SUMPRODUCT((t_PCB[Code article]=B209)*(t_PCB[PCB]=C209)*t_PCB[TypeCarton])</f>
        <v>0</v>
      </c>
    </row>
    <row r="210" spans="1:6" x14ac:dyDescent="0.3">
      <c r="A210" t="s">
        <v>21</v>
      </c>
      <c r="B210" s="1">
        <f>Tableau3[[#This Row],[Article Stat code]]*1</f>
        <v>88524</v>
      </c>
      <c r="C210" s="1">
        <v>2</v>
      </c>
      <c r="D210" s="1">
        <v>53</v>
      </c>
      <c r="F210" cm="1">
        <f t="array" ref="F210">SUMPRODUCT((t_PCB[Code article]=B210)*(t_PCB[PCB]=C210)*t_PCB[TypeCarton])</f>
        <v>0</v>
      </c>
    </row>
    <row r="211" spans="1:6" x14ac:dyDescent="0.3">
      <c r="A211" t="s">
        <v>22</v>
      </c>
      <c r="B211" s="1">
        <f>Tableau3[[#This Row],[Article Stat code]]*1</f>
        <v>12566</v>
      </c>
      <c r="C211" s="1">
        <v>2</v>
      </c>
      <c r="D211" s="1">
        <v>117</v>
      </c>
      <c r="F211" cm="1">
        <f t="array" ref="F211">SUMPRODUCT((t_PCB[Code article]=B211)*(t_PCB[PCB]=C211)*t_PCB[TypeCarton])</f>
        <v>0</v>
      </c>
    </row>
    <row r="212" spans="1:6" x14ac:dyDescent="0.3">
      <c r="A212" t="s">
        <v>20</v>
      </c>
      <c r="B212" s="1">
        <f>Tableau3[[#This Row],[Article Stat code]]*1</f>
        <v>4994</v>
      </c>
      <c r="C212" s="1">
        <v>2</v>
      </c>
      <c r="D212" s="1">
        <v>12</v>
      </c>
      <c r="F212" cm="1">
        <f t="array" ref="F212">SUMPRODUCT((t_PCB[Code article]=B212)*(t_PCB[PCB]=C212)*t_PCB[TypeCarton])</f>
        <v>0</v>
      </c>
    </row>
    <row r="213" spans="1:6" x14ac:dyDescent="0.3">
      <c r="A213" t="s">
        <v>16</v>
      </c>
      <c r="B213" s="1">
        <f>Tableau3[[#This Row],[Article Stat code]]*1</f>
        <v>13569</v>
      </c>
      <c r="C213" s="1">
        <v>4</v>
      </c>
      <c r="D213" s="1">
        <v>1</v>
      </c>
      <c r="F213" cm="1">
        <f t="array" ref="F213">SUMPRODUCT((t_PCB[Code article]=B213)*(t_PCB[PCB]=C213)*t_PCB[TypeCarton])</f>
        <v>0</v>
      </c>
    </row>
    <row r="214" spans="1:6" x14ac:dyDescent="0.3">
      <c r="A214" t="s">
        <v>22</v>
      </c>
      <c r="B214" s="1">
        <f>Tableau3[[#This Row],[Article Stat code]]*1</f>
        <v>12566</v>
      </c>
      <c r="C214" s="1">
        <v>2</v>
      </c>
      <c r="D214" s="1">
        <v>5</v>
      </c>
      <c r="F214" cm="1">
        <f t="array" ref="F214">SUMPRODUCT((t_PCB[Code article]=B214)*(t_PCB[PCB]=C214)*t_PCB[TypeCarton])</f>
        <v>0</v>
      </c>
    </row>
    <row r="215" spans="1:6" x14ac:dyDescent="0.3">
      <c r="A215" t="s">
        <v>4</v>
      </c>
      <c r="B215" s="1">
        <f>Tableau3[[#This Row],[Article Stat code]]*1</f>
        <v>28663</v>
      </c>
      <c r="C215" s="1">
        <v>4</v>
      </c>
      <c r="D215" s="1">
        <v>8</v>
      </c>
      <c r="F215" cm="1">
        <f t="array" ref="F215">SUMPRODUCT((t_PCB[Code article]=B215)*(t_PCB[PCB]=C215)*t_PCB[TypeCarton])</f>
        <v>0</v>
      </c>
    </row>
    <row r="216" spans="1:6" x14ac:dyDescent="0.3">
      <c r="A216" t="s">
        <v>4</v>
      </c>
      <c r="B216" s="1">
        <f>Tableau3[[#This Row],[Article Stat code]]*1</f>
        <v>28663</v>
      </c>
      <c r="C216" s="1">
        <v>4</v>
      </c>
      <c r="D216" s="1">
        <v>5</v>
      </c>
      <c r="F216" cm="1">
        <f t="array" ref="F216">SUMPRODUCT((t_PCB[Code article]=B216)*(t_PCB[PCB]=C216)*t_PCB[TypeCarton])</f>
        <v>0</v>
      </c>
    </row>
    <row r="217" spans="1:6" x14ac:dyDescent="0.3">
      <c r="A217" t="s">
        <v>4</v>
      </c>
      <c r="B217" s="1">
        <f>Tableau3[[#This Row],[Article Stat code]]*1</f>
        <v>28663</v>
      </c>
      <c r="C217" s="1">
        <v>4</v>
      </c>
      <c r="D217" s="1">
        <v>5</v>
      </c>
      <c r="F217" cm="1">
        <f t="array" ref="F217">SUMPRODUCT((t_PCB[Code article]=B217)*(t_PCB[PCB]=C217)*t_PCB[TypeCarton])</f>
        <v>0</v>
      </c>
    </row>
    <row r="218" spans="1:6" x14ac:dyDescent="0.3">
      <c r="A218" t="s">
        <v>21</v>
      </c>
      <c r="B218" s="1">
        <f>Tableau3[[#This Row],[Article Stat code]]*1</f>
        <v>88524</v>
      </c>
      <c r="C218" s="1">
        <v>2</v>
      </c>
      <c r="D218" s="1">
        <v>31</v>
      </c>
      <c r="F218" cm="1">
        <f t="array" ref="F218">SUMPRODUCT((t_PCB[Code article]=B218)*(t_PCB[PCB]=C218)*t_PCB[TypeCarton])</f>
        <v>0</v>
      </c>
    </row>
    <row r="219" spans="1:6" x14ac:dyDescent="0.3">
      <c r="A219" t="s">
        <v>23</v>
      </c>
      <c r="B219" s="1">
        <f>Tableau3[[#This Row],[Article Stat code]]*1</f>
        <v>11311</v>
      </c>
      <c r="C219" s="1">
        <v>6</v>
      </c>
      <c r="D219" s="1">
        <v>1</v>
      </c>
      <c r="F219" cm="1">
        <f t="array" ref="F219">SUMPRODUCT((t_PCB[Code article]=B219)*(t_PCB[PCB]=C219)*t_PCB[TypeCarton])</f>
        <v>0</v>
      </c>
    </row>
    <row r="220" spans="1:6" x14ac:dyDescent="0.3">
      <c r="A220" t="s">
        <v>24</v>
      </c>
      <c r="B220" s="1">
        <f>Tableau3[[#This Row],[Article Stat code]]*1</f>
        <v>11389</v>
      </c>
      <c r="C220" s="1">
        <v>6</v>
      </c>
      <c r="D220" s="1">
        <v>1</v>
      </c>
      <c r="F220" cm="1">
        <f t="array" ref="F220">SUMPRODUCT((t_PCB[Code article]=B220)*(t_PCB[PCB]=C220)*t_PCB[TypeCarton])</f>
        <v>0</v>
      </c>
    </row>
    <row r="221" spans="1:6" x14ac:dyDescent="0.3">
      <c r="A221" t="s">
        <v>25</v>
      </c>
      <c r="B221" s="1">
        <f>Tableau3[[#This Row],[Article Stat code]]*1</f>
        <v>11531</v>
      </c>
      <c r="C221" s="1">
        <v>8</v>
      </c>
      <c r="D221" s="1">
        <v>1</v>
      </c>
      <c r="F221" cm="1">
        <f t="array" ref="F221">SUMPRODUCT((t_PCB[Code article]=B221)*(t_PCB[PCB]=C221)*t_PCB[TypeCarton])</f>
        <v>0</v>
      </c>
    </row>
    <row r="222" spans="1:6" x14ac:dyDescent="0.3">
      <c r="A222" t="s">
        <v>26</v>
      </c>
      <c r="B222" s="1">
        <f>Tableau3[[#This Row],[Article Stat code]]*1</f>
        <v>14624</v>
      </c>
      <c r="C222" s="1">
        <v>6</v>
      </c>
      <c r="D222" s="1">
        <v>1</v>
      </c>
      <c r="F222" cm="1">
        <f t="array" ref="F222">SUMPRODUCT((t_PCB[Code article]=B222)*(t_PCB[PCB]=C222)*t_PCB[TypeCarton])</f>
        <v>0</v>
      </c>
    </row>
    <row r="223" spans="1:6" x14ac:dyDescent="0.3">
      <c r="A223" t="s">
        <v>27</v>
      </c>
      <c r="B223" s="1">
        <f>Tableau3[[#This Row],[Article Stat code]]*1</f>
        <v>27381</v>
      </c>
      <c r="C223" s="1">
        <v>12</v>
      </c>
      <c r="D223" s="1">
        <v>1</v>
      </c>
      <c r="F223" cm="1">
        <f t="array" ref="F223">SUMPRODUCT((t_PCB[Code article]=B223)*(t_PCB[PCB]=C223)*t_PCB[TypeCarton])</f>
        <v>0</v>
      </c>
    </row>
    <row r="224" spans="1:6" x14ac:dyDescent="0.3">
      <c r="A224" t="s">
        <v>28</v>
      </c>
      <c r="B224" s="1">
        <f>Tableau3[[#This Row],[Article Stat code]]*1</f>
        <v>30934</v>
      </c>
      <c r="C224" s="1">
        <v>6</v>
      </c>
      <c r="D224" s="1">
        <v>1</v>
      </c>
      <c r="F224" cm="1">
        <f t="array" ref="F224">SUMPRODUCT((t_PCB[Code article]=B224)*(t_PCB[PCB]=C224)*t_PCB[TypeCarton])</f>
        <v>0</v>
      </c>
    </row>
    <row r="225" spans="1:6" x14ac:dyDescent="0.3">
      <c r="A225" t="s">
        <v>29</v>
      </c>
      <c r="B225" s="1">
        <f>Tableau3[[#This Row],[Article Stat code]]*1</f>
        <v>33526</v>
      </c>
      <c r="C225" s="1">
        <v>12</v>
      </c>
      <c r="D225" s="1">
        <v>1</v>
      </c>
      <c r="F225" cm="1">
        <f t="array" ref="F225">SUMPRODUCT((t_PCB[Code article]=B225)*(t_PCB[PCB]=C225)*t_PCB[TypeCarton])</f>
        <v>0</v>
      </c>
    </row>
    <row r="226" spans="1:6" x14ac:dyDescent="0.3">
      <c r="A226" t="s">
        <v>30</v>
      </c>
      <c r="B226" s="1">
        <f>Tableau3[[#This Row],[Article Stat code]]*1</f>
        <v>33527</v>
      </c>
      <c r="C226" s="1">
        <v>12</v>
      </c>
      <c r="D226" s="1">
        <v>1</v>
      </c>
      <c r="F226" cm="1">
        <f t="array" ref="F226">SUMPRODUCT((t_PCB[Code article]=B226)*(t_PCB[PCB]=C226)*t_PCB[TypeCarton])</f>
        <v>0</v>
      </c>
    </row>
    <row r="227" spans="1:6" x14ac:dyDescent="0.3">
      <c r="A227" t="s">
        <v>31</v>
      </c>
      <c r="B227" s="1">
        <f>Tableau3[[#This Row],[Article Stat code]]*1</f>
        <v>33528</v>
      </c>
      <c r="C227" s="1">
        <v>12</v>
      </c>
      <c r="D227" s="1">
        <v>1</v>
      </c>
      <c r="F227" cm="1">
        <f t="array" ref="F227">SUMPRODUCT((t_PCB[Code article]=B227)*(t_PCB[PCB]=C227)*t_PCB[TypeCarton])</f>
        <v>0</v>
      </c>
    </row>
    <row r="228" spans="1:6" x14ac:dyDescent="0.3">
      <c r="A228" t="s">
        <v>32</v>
      </c>
      <c r="B228" s="1">
        <f>Tableau3[[#This Row],[Article Stat code]]*1</f>
        <v>43544</v>
      </c>
      <c r="C228" s="1">
        <v>6</v>
      </c>
      <c r="D228" s="1">
        <v>2</v>
      </c>
      <c r="F228" cm="1">
        <f t="array" ref="F228">SUMPRODUCT((t_PCB[Code article]=B228)*(t_PCB[PCB]=C228)*t_PCB[TypeCarton])</f>
        <v>0</v>
      </c>
    </row>
    <row r="229" spans="1:6" x14ac:dyDescent="0.3">
      <c r="A229" t="s">
        <v>33</v>
      </c>
      <c r="B229" s="1">
        <f>Tableau3[[#This Row],[Article Stat code]]*1</f>
        <v>52985</v>
      </c>
      <c r="C229" s="1">
        <v>6</v>
      </c>
      <c r="D229" s="1">
        <v>2</v>
      </c>
      <c r="F229" cm="1">
        <f t="array" ref="F229">SUMPRODUCT((t_PCB[Code article]=B229)*(t_PCB[PCB]=C229)*t_PCB[TypeCarton])</f>
        <v>0</v>
      </c>
    </row>
    <row r="230" spans="1:6" x14ac:dyDescent="0.3">
      <c r="A230" t="s">
        <v>34</v>
      </c>
      <c r="B230" s="1">
        <f>Tableau3[[#This Row],[Article Stat code]]*1</f>
        <v>52989</v>
      </c>
      <c r="C230" s="1">
        <v>6</v>
      </c>
      <c r="D230" s="1">
        <v>2</v>
      </c>
      <c r="F230" cm="1">
        <f t="array" ref="F230">SUMPRODUCT((t_PCB[Code article]=B230)*(t_PCB[PCB]=C230)*t_PCB[TypeCarton])</f>
        <v>0</v>
      </c>
    </row>
    <row r="231" spans="1:6" x14ac:dyDescent="0.3">
      <c r="A231" t="s">
        <v>35</v>
      </c>
      <c r="B231" s="1">
        <f>Tableau3[[#This Row],[Article Stat code]]*1</f>
        <v>78432</v>
      </c>
      <c r="C231" s="1">
        <v>6</v>
      </c>
      <c r="D231" s="1">
        <v>1</v>
      </c>
      <c r="F231" cm="1">
        <f t="array" ref="F231">SUMPRODUCT((t_PCB[Code article]=B231)*(t_PCB[PCB]=C231)*t_PCB[TypeCarton])</f>
        <v>0</v>
      </c>
    </row>
    <row r="232" spans="1:6" x14ac:dyDescent="0.3">
      <c r="A232" t="s">
        <v>36</v>
      </c>
      <c r="B232" s="1">
        <f>Tableau3[[#This Row],[Article Stat code]]*1</f>
        <v>130610</v>
      </c>
      <c r="C232" s="1">
        <v>4</v>
      </c>
      <c r="D232" s="1">
        <v>1</v>
      </c>
      <c r="F232" cm="1">
        <f t="array" ref="F232">SUMPRODUCT((t_PCB[Code article]=B232)*(t_PCB[PCB]=C232)*t_PCB[TypeCarton])</f>
        <v>0</v>
      </c>
    </row>
    <row r="233" spans="1:6" x14ac:dyDescent="0.3">
      <c r="A233" t="s">
        <v>18</v>
      </c>
      <c r="B233" s="1">
        <f>Tableau3[[#This Row],[Article Stat code]]*1</f>
        <v>5589</v>
      </c>
      <c r="C233" s="1">
        <v>1</v>
      </c>
      <c r="D233" s="1">
        <v>1</v>
      </c>
      <c r="F233" cm="1">
        <f t="array" ref="F233">SUMPRODUCT((t_PCB[Code article]=B233)*(t_PCB[PCB]=C233)*t_PCB[TypeCarton])</f>
        <v>0</v>
      </c>
    </row>
    <row r="234" spans="1:6" x14ac:dyDescent="0.3">
      <c r="A234" t="s">
        <v>37</v>
      </c>
      <c r="B234" s="1">
        <f>Tableau3[[#This Row],[Article Stat code]]*1</f>
        <v>26844</v>
      </c>
      <c r="C234" s="1">
        <v>5</v>
      </c>
      <c r="D234" s="1">
        <v>27</v>
      </c>
      <c r="F234" cm="1">
        <f t="array" ref="F234">SUMPRODUCT((t_PCB[Code article]=B234)*(t_PCB[PCB]=C234)*t_PCB[TypeCarton])</f>
        <v>0</v>
      </c>
    </row>
    <row r="235" spans="1:6" x14ac:dyDescent="0.3">
      <c r="A235" t="s">
        <v>19</v>
      </c>
      <c r="B235" s="1">
        <f>Tableau3[[#This Row],[Article Stat code]]*1</f>
        <v>2912</v>
      </c>
      <c r="C235" s="1">
        <v>5</v>
      </c>
      <c r="D235" s="1">
        <v>1</v>
      </c>
      <c r="F235" cm="1">
        <f t="array" ref="F235">SUMPRODUCT((t_PCB[Code article]=B235)*(t_PCB[PCB]=C235)*t_PCB[TypeCarton])</f>
        <v>0</v>
      </c>
    </row>
    <row r="236" spans="1:6" x14ac:dyDescent="0.3">
      <c r="A236" t="s">
        <v>38</v>
      </c>
      <c r="B236" s="1">
        <f>Tableau3[[#This Row],[Article Stat code]]*1</f>
        <v>10779</v>
      </c>
      <c r="C236" s="1">
        <v>2</v>
      </c>
      <c r="D236" s="1">
        <v>6</v>
      </c>
      <c r="F236" cm="1">
        <f t="array" ref="F236">SUMPRODUCT((t_PCB[Code article]=B236)*(t_PCB[PCB]=C236)*t_PCB[TypeCarton])</f>
        <v>0</v>
      </c>
    </row>
    <row r="237" spans="1:6" x14ac:dyDescent="0.3">
      <c r="A237" t="s">
        <v>39</v>
      </c>
      <c r="B237" s="1">
        <f>Tableau3[[#This Row],[Article Stat code]]*1</f>
        <v>17704</v>
      </c>
      <c r="C237" s="1">
        <v>2</v>
      </c>
      <c r="D237" s="1">
        <v>12</v>
      </c>
      <c r="F237" cm="1">
        <f t="array" ref="F237">SUMPRODUCT((t_PCB[Code article]=B237)*(t_PCB[PCB]=C237)*t_PCB[TypeCarton])</f>
        <v>0</v>
      </c>
    </row>
    <row r="238" spans="1:6" x14ac:dyDescent="0.3">
      <c r="A238" t="s">
        <v>11</v>
      </c>
      <c r="B238" s="1">
        <f>Tableau3[[#This Row],[Article Stat code]]*1</f>
        <v>20644</v>
      </c>
      <c r="C238" s="1">
        <v>2</v>
      </c>
      <c r="D238" s="1">
        <v>10</v>
      </c>
      <c r="F238" cm="1">
        <f t="array" ref="F238">SUMPRODUCT((t_PCB[Code article]=B238)*(t_PCB[PCB]=C238)*t_PCB[TypeCarton])</f>
        <v>0</v>
      </c>
    </row>
    <row r="239" spans="1:6" x14ac:dyDescent="0.3">
      <c r="A239" t="s">
        <v>40</v>
      </c>
      <c r="B239" s="1">
        <f>Tableau3[[#This Row],[Article Stat code]]*1</f>
        <v>20645</v>
      </c>
      <c r="C239" s="1">
        <v>2</v>
      </c>
      <c r="D239" s="1">
        <v>4</v>
      </c>
      <c r="F239" cm="1">
        <f t="array" ref="F239">SUMPRODUCT((t_PCB[Code article]=B239)*(t_PCB[PCB]=C239)*t_PCB[TypeCarton])</f>
        <v>0</v>
      </c>
    </row>
    <row r="240" spans="1:6" x14ac:dyDescent="0.3">
      <c r="A240" t="s">
        <v>40</v>
      </c>
      <c r="B240" s="1">
        <f>Tableau3[[#This Row],[Article Stat code]]*1</f>
        <v>20645</v>
      </c>
      <c r="C240" s="1">
        <v>2</v>
      </c>
      <c r="D240" s="1">
        <v>10</v>
      </c>
      <c r="F240" cm="1">
        <f t="array" ref="F240">SUMPRODUCT((t_PCB[Code article]=B240)*(t_PCB[PCB]=C240)*t_PCB[TypeCarton])</f>
        <v>0</v>
      </c>
    </row>
    <row r="241" spans="1:6" x14ac:dyDescent="0.3">
      <c r="A241" t="s">
        <v>40</v>
      </c>
      <c r="B241" s="1">
        <f>Tableau3[[#This Row],[Article Stat code]]*1</f>
        <v>20645</v>
      </c>
      <c r="C241" s="1">
        <v>2</v>
      </c>
      <c r="D241" s="1">
        <v>10</v>
      </c>
      <c r="F241" cm="1">
        <f t="array" ref="F241">SUMPRODUCT((t_PCB[Code article]=B241)*(t_PCB[PCB]=C241)*t_PCB[TypeCarton])</f>
        <v>0</v>
      </c>
    </row>
    <row r="242" spans="1:6" x14ac:dyDescent="0.3">
      <c r="A242" t="s">
        <v>40</v>
      </c>
      <c r="B242" s="1">
        <f>Tableau3[[#This Row],[Article Stat code]]*1</f>
        <v>20645</v>
      </c>
      <c r="C242" s="1">
        <v>2</v>
      </c>
      <c r="D242" s="1">
        <v>10</v>
      </c>
      <c r="F242" cm="1">
        <f t="array" ref="F242">SUMPRODUCT((t_PCB[Code article]=B242)*(t_PCB[PCB]=C242)*t_PCB[TypeCarton])</f>
        <v>0</v>
      </c>
    </row>
    <row r="243" spans="1:6" x14ac:dyDescent="0.3">
      <c r="A243" t="s">
        <v>40</v>
      </c>
      <c r="B243" s="1">
        <f>Tableau3[[#This Row],[Article Stat code]]*1</f>
        <v>20645</v>
      </c>
      <c r="C243" s="1">
        <v>2</v>
      </c>
      <c r="D243" s="1">
        <v>24</v>
      </c>
      <c r="F243" cm="1">
        <f t="array" ref="F243">SUMPRODUCT((t_PCB[Code article]=B243)*(t_PCB[PCB]=C243)*t_PCB[TypeCarton])</f>
        <v>0</v>
      </c>
    </row>
    <row r="244" spans="1:6" x14ac:dyDescent="0.3">
      <c r="A244" t="s">
        <v>40</v>
      </c>
      <c r="B244" s="1">
        <f>Tableau3[[#This Row],[Article Stat code]]*1</f>
        <v>20645</v>
      </c>
      <c r="C244" s="1">
        <v>2</v>
      </c>
      <c r="D244" s="1">
        <v>32</v>
      </c>
      <c r="F244" cm="1">
        <f t="array" ref="F244">SUMPRODUCT((t_PCB[Code article]=B244)*(t_PCB[PCB]=C244)*t_PCB[TypeCarton])</f>
        <v>0</v>
      </c>
    </row>
    <row r="245" spans="1:6" x14ac:dyDescent="0.3">
      <c r="A245" t="s">
        <v>40</v>
      </c>
      <c r="B245" s="1">
        <f>Tableau3[[#This Row],[Article Stat code]]*1</f>
        <v>20645</v>
      </c>
      <c r="C245" s="1">
        <v>2</v>
      </c>
      <c r="D245" s="1">
        <v>15</v>
      </c>
      <c r="F245" cm="1">
        <f t="array" ref="F245">SUMPRODUCT((t_PCB[Code article]=B245)*(t_PCB[PCB]=C245)*t_PCB[TypeCarton])</f>
        <v>0</v>
      </c>
    </row>
    <row r="246" spans="1:6" x14ac:dyDescent="0.3">
      <c r="A246" t="s">
        <v>40</v>
      </c>
      <c r="B246" s="1">
        <f>Tableau3[[#This Row],[Article Stat code]]*1</f>
        <v>20645</v>
      </c>
      <c r="C246" s="1">
        <v>2</v>
      </c>
      <c r="D246" s="1">
        <v>8</v>
      </c>
      <c r="F246" cm="1">
        <f t="array" ref="F246">SUMPRODUCT((t_PCB[Code article]=B246)*(t_PCB[PCB]=C246)*t_PCB[TypeCarton])</f>
        <v>0</v>
      </c>
    </row>
    <row r="247" spans="1:6" x14ac:dyDescent="0.3">
      <c r="A247" t="s">
        <v>40</v>
      </c>
      <c r="B247" s="1">
        <f>Tableau3[[#This Row],[Article Stat code]]*1</f>
        <v>20645</v>
      </c>
      <c r="C247" s="1">
        <v>2</v>
      </c>
      <c r="D247" s="1">
        <v>15</v>
      </c>
      <c r="F247" cm="1">
        <f t="array" ref="F247">SUMPRODUCT((t_PCB[Code article]=B247)*(t_PCB[PCB]=C247)*t_PCB[TypeCarton])</f>
        <v>0</v>
      </c>
    </row>
    <row r="248" spans="1:6" x14ac:dyDescent="0.3">
      <c r="A248" t="s">
        <v>40</v>
      </c>
      <c r="B248" s="1">
        <f>Tableau3[[#This Row],[Article Stat code]]*1</f>
        <v>20645</v>
      </c>
      <c r="C248" s="1">
        <v>2</v>
      </c>
      <c r="D248" s="1">
        <v>15</v>
      </c>
      <c r="F248" cm="1">
        <f t="array" ref="F248">SUMPRODUCT((t_PCB[Code article]=B248)*(t_PCB[PCB]=C248)*t_PCB[TypeCarton])</f>
        <v>0</v>
      </c>
    </row>
    <row r="249" spans="1:6" x14ac:dyDescent="0.3">
      <c r="A249" t="s">
        <v>40</v>
      </c>
      <c r="B249" s="1">
        <f>Tableau3[[#This Row],[Article Stat code]]*1</f>
        <v>20645</v>
      </c>
      <c r="C249" s="1">
        <v>2</v>
      </c>
      <c r="D249" s="1">
        <v>25</v>
      </c>
      <c r="F249" cm="1">
        <f t="array" ref="F249">SUMPRODUCT((t_PCB[Code article]=B249)*(t_PCB[PCB]=C249)*t_PCB[TypeCarton])</f>
        <v>0</v>
      </c>
    </row>
    <row r="250" spans="1:6" x14ac:dyDescent="0.3">
      <c r="A250" t="s">
        <v>40</v>
      </c>
      <c r="B250" s="1">
        <f>Tableau3[[#This Row],[Article Stat code]]*1</f>
        <v>20645</v>
      </c>
      <c r="C250" s="1">
        <v>2</v>
      </c>
      <c r="D250" s="1">
        <v>20</v>
      </c>
      <c r="F250" cm="1">
        <f t="array" ref="F250">SUMPRODUCT((t_PCB[Code article]=B250)*(t_PCB[PCB]=C250)*t_PCB[TypeCarton])</f>
        <v>0</v>
      </c>
    </row>
    <row r="251" spans="1:6" x14ac:dyDescent="0.3">
      <c r="A251" t="s">
        <v>40</v>
      </c>
      <c r="B251" s="1">
        <f>Tableau3[[#This Row],[Article Stat code]]*1</f>
        <v>20645</v>
      </c>
      <c r="C251" s="1">
        <v>2</v>
      </c>
      <c r="D251" s="1">
        <v>10</v>
      </c>
      <c r="F251" cm="1">
        <f t="array" ref="F251">SUMPRODUCT((t_PCB[Code article]=B251)*(t_PCB[PCB]=C251)*t_PCB[TypeCarton])</f>
        <v>0</v>
      </c>
    </row>
    <row r="252" spans="1:6" x14ac:dyDescent="0.3">
      <c r="A252" t="s">
        <v>40</v>
      </c>
      <c r="B252" s="1">
        <f>Tableau3[[#This Row],[Article Stat code]]*1</f>
        <v>20645</v>
      </c>
      <c r="C252" s="1">
        <v>2</v>
      </c>
      <c r="D252" s="1">
        <v>15</v>
      </c>
      <c r="F252" cm="1">
        <f t="array" ref="F252">SUMPRODUCT((t_PCB[Code article]=B252)*(t_PCB[PCB]=C252)*t_PCB[TypeCarton])</f>
        <v>0</v>
      </c>
    </row>
    <row r="253" spans="1:6" x14ac:dyDescent="0.3">
      <c r="A253" t="s">
        <v>11</v>
      </c>
      <c r="B253" s="1">
        <f>Tableau3[[#This Row],[Article Stat code]]*1</f>
        <v>20644</v>
      </c>
      <c r="C253" s="1">
        <v>2</v>
      </c>
      <c r="D253" s="1">
        <v>5</v>
      </c>
      <c r="F253" cm="1">
        <f t="array" ref="F253">SUMPRODUCT((t_PCB[Code article]=B253)*(t_PCB[PCB]=C253)*t_PCB[TypeCarton])</f>
        <v>0</v>
      </c>
    </row>
    <row r="254" spans="1:6" x14ac:dyDescent="0.3">
      <c r="A254" t="s">
        <v>40</v>
      </c>
      <c r="B254" s="1">
        <f>Tableau3[[#This Row],[Article Stat code]]*1</f>
        <v>20645</v>
      </c>
      <c r="C254" s="1">
        <v>2</v>
      </c>
      <c r="D254" s="1">
        <v>6</v>
      </c>
      <c r="F254" cm="1">
        <f t="array" ref="F254">SUMPRODUCT((t_PCB[Code article]=B254)*(t_PCB[PCB]=C254)*t_PCB[TypeCarton])</f>
        <v>0</v>
      </c>
    </row>
    <row r="255" spans="1:6" x14ac:dyDescent="0.3">
      <c r="A255" t="s">
        <v>11</v>
      </c>
      <c r="B255" s="1">
        <f>Tableau3[[#This Row],[Article Stat code]]*1</f>
        <v>20644</v>
      </c>
      <c r="C255" s="1">
        <v>2</v>
      </c>
      <c r="D255" s="1">
        <v>8</v>
      </c>
      <c r="F255" cm="1">
        <f t="array" ref="F255">SUMPRODUCT((t_PCB[Code article]=B255)*(t_PCB[PCB]=C255)*t_PCB[TypeCarton])</f>
        <v>0</v>
      </c>
    </row>
    <row r="256" spans="1:6" x14ac:dyDescent="0.3">
      <c r="A256" t="s">
        <v>40</v>
      </c>
      <c r="B256" s="1">
        <f>Tableau3[[#This Row],[Article Stat code]]*1</f>
        <v>20645</v>
      </c>
      <c r="C256" s="1">
        <v>2</v>
      </c>
      <c r="D256" s="1">
        <v>9</v>
      </c>
      <c r="F256" cm="1">
        <f t="array" ref="F256">SUMPRODUCT((t_PCB[Code article]=B256)*(t_PCB[PCB]=C256)*t_PCB[TypeCarton])</f>
        <v>0</v>
      </c>
    </row>
    <row r="257" spans="1:6" x14ac:dyDescent="0.3">
      <c r="A257" t="s">
        <v>11</v>
      </c>
      <c r="B257" s="1">
        <f>Tableau3[[#This Row],[Article Stat code]]*1</f>
        <v>20644</v>
      </c>
      <c r="C257" s="1">
        <v>2</v>
      </c>
      <c r="D257" s="1">
        <v>2</v>
      </c>
      <c r="F257" cm="1">
        <f t="array" ref="F257">SUMPRODUCT((t_PCB[Code article]=B257)*(t_PCB[PCB]=C257)*t_PCB[TypeCarton])</f>
        <v>0</v>
      </c>
    </row>
    <row r="258" spans="1:6" x14ac:dyDescent="0.3">
      <c r="A258" t="s">
        <v>40</v>
      </c>
      <c r="B258" s="1">
        <f>Tableau3[[#This Row],[Article Stat code]]*1</f>
        <v>20645</v>
      </c>
      <c r="C258" s="1">
        <v>2</v>
      </c>
      <c r="D258" s="1">
        <v>2</v>
      </c>
      <c r="F258" cm="1">
        <f t="array" ref="F258">SUMPRODUCT((t_PCB[Code article]=B258)*(t_PCB[PCB]=C258)*t_PCB[TypeCarton])</f>
        <v>0</v>
      </c>
    </row>
    <row r="259" spans="1:6" x14ac:dyDescent="0.3">
      <c r="A259" t="s">
        <v>11</v>
      </c>
      <c r="B259" s="1">
        <f>Tableau3[[#This Row],[Article Stat code]]*1</f>
        <v>20644</v>
      </c>
      <c r="C259" s="1">
        <v>2</v>
      </c>
      <c r="D259" s="1">
        <v>10</v>
      </c>
      <c r="F259" cm="1">
        <f t="array" ref="F259">SUMPRODUCT((t_PCB[Code article]=B259)*(t_PCB[PCB]=C259)*t_PCB[TypeCarton])</f>
        <v>0</v>
      </c>
    </row>
    <row r="260" spans="1:6" x14ac:dyDescent="0.3">
      <c r="A260" t="s">
        <v>40</v>
      </c>
      <c r="B260" s="1">
        <f>Tableau3[[#This Row],[Article Stat code]]*1</f>
        <v>20645</v>
      </c>
      <c r="C260" s="1">
        <v>2</v>
      </c>
      <c r="D260" s="1">
        <v>10</v>
      </c>
      <c r="F260" cm="1">
        <f t="array" ref="F260">SUMPRODUCT((t_PCB[Code article]=B260)*(t_PCB[PCB]=C260)*t_PCB[TypeCarton])</f>
        <v>0</v>
      </c>
    </row>
    <row r="261" spans="1:6" x14ac:dyDescent="0.3">
      <c r="A261" t="s">
        <v>11</v>
      </c>
      <c r="B261" s="1">
        <f>Tableau3[[#This Row],[Article Stat code]]*1</f>
        <v>20644</v>
      </c>
      <c r="C261" s="1">
        <v>2</v>
      </c>
      <c r="D261" s="1">
        <v>18</v>
      </c>
      <c r="F261" cm="1">
        <f t="array" ref="F261">SUMPRODUCT((t_PCB[Code article]=B261)*(t_PCB[PCB]=C261)*t_PCB[TypeCarton])</f>
        <v>0</v>
      </c>
    </row>
    <row r="262" spans="1:6" x14ac:dyDescent="0.3">
      <c r="A262" t="s">
        <v>40</v>
      </c>
      <c r="B262" s="1">
        <f>Tableau3[[#This Row],[Article Stat code]]*1</f>
        <v>20645</v>
      </c>
      <c r="C262" s="1">
        <v>2</v>
      </c>
      <c r="D262" s="1">
        <v>2</v>
      </c>
      <c r="F262" cm="1">
        <f t="array" ref="F262">SUMPRODUCT((t_PCB[Code article]=B262)*(t_PCB[PCB]=C262)*t_PCB[TypeCarton])</f>
        <v>0</v>
      </c>
    </row>
    <row r="263" spans="1:6" x14ac:dyDescent="0.3">
      <c r="A263" t="s">
        <v>11</v>
      </c>
      <c r="B263" s="1">
        <f>Tableau3[[#This Row],[Article Stat code]]*1</f>
        <v>20644</v>
      </c>
      <c r="C263" s="1">
        <v>2</v>
      </c>
      <c r="D263" s="1">
        <v>10</v>
      </c>
      <c r="F263" cm="1">
        <f t="array" ref="F263">SUMPRODUCT((t_PCB[Code article]=B263)*(t_PCB[PCB]=C263)*t_PCB[TypeCarton])</f>
        <v>0</v>
      </c>
    </row>
    <row r="264" spans="1:6" x14ac:dyDescent="0.3">
      <c r="A264" t="s">
        <v>40</v>
      </c>
      <c r="B264" s="1">
        <f>Tableau3[[#This Row],[Article Stat code]]*1</f>
        <v>20645</v>
      </c>
      <c r="C264" s="1">
        <v>2</v>
      </c>
      <c r="D264" s="1">
        <v>5</v>
      </c>
      <c r="F264" cm="1">
        <f t="array" ref="F264">SUMPRODUCT((t_PCB[Code article]=B264)*(t_PCB[PCB]=C264)*t_PCB[TypeCarton])</f>
        <v>0</v>
      </c>
    </row>
    <row r="265" spans="1:6" x14ac:dyDescent="0.3">
      <c r="A265" t="s">
        <v>11</v>
      </c>
      <c r="B265" s="1">
        <f>Tableau3[[#This Row],[Article Stat code]]*1</f>
        <v>20644</v>
      </c>
      <c r="C265" s="1">
        <v>2</v>
      </c>
      <c r="D265" s="1">
        <v>5</v>
      </c>
      <c r="F265" cm="1">
        <f t="array" ref="F265">SUMPRODUCT((t_PCB[Code article]=B265)*(t_PCB[PCB]=C265)*t_PCB[TypeCarton])</f>
        <v>0</v>
      </c>
    </row>
    <row r="266" spans="1:6" x14ac:dyDescent="0.3">
      <c r="A266" t="s">
        <v>40</v>
      </c>
      <c r="B266" s="1">
        <f>Tableau3[[#This Row],[Article Stat code]]*1</f>
        <v>20645</v>
      </c>
      <c r="C266" s="1">
        <v>2</v>
      </c>
      <c r="D266" s="1">
        <v>5</v>
      </c>
      <c r="F266" cm="1">
        <f t="array" ref="F266">SUMPRODUCT((t_PCB[Code article]=B266)*(t_PCB[PCB]=C266)*t_PCB[TypeCarton])</f>
        <v>0</v>
      </c>
    </row>
    <row r="267" spans="1:6" x14ac:dyDescent="0.3">
      <c r="A267" t="s">
        <v>11</v>
      </c>
      <c r="B267" s="1">
        <f>Tableau3[[#This Row],[Article Stat code]]*1</f>
        <v>20644</v>
      </c>
      <c r="C267" s="1">
        <v>2</v>
      </c>
      <c r="D267" s="1">
        <v>15</v>
      </c>
      <c r="F267" cm="1">
        <f t="array" ref="F267">SUMPRODUCT((t_PCB[Code article]=B267)*(t_PCB[PCB]=C267)*t_PCB[TypeCarton])</f>
        <v>0</v>
      </c>
    </row>
    <row r="268" spans="1:6" x14ac:dyDescent="0.3">
      <c r="A268" t="s">
        <v>40</v>
      </c>
      <c r="B268" s="1">
        <f>Tableau3[[#This Row],[Article Stat code]]*1</f>
        <v>20645</v>
      </c>
      <c r="C268" s="1">
        <v>2</v>
      </c>
      <c r="D268" s="1">
        <v>3</v>
      </c>
      <c r="F268" cm="1">
        <f t="array" ref="F268">SUMPRODUCT((t_PCB[Code article]=B268)*(t_PCB[PCB]=C268)*t_PCB[TypeCarton])</f>
        <v>0</v>
      </c>
    </row>
    <row r="269" spans="1:6" x14ac:dyDescent="0.3">
      <c r="A269" t="s">
        <v>11</v>
      </c>
      <c r="B269" s="1">
        <f>Tableau3[[#This Row],[Article Stat code]]*1</f>
        <v>20644</v>
      </c>
      <c r="C269" s="1">
        <v>2</v>
      </c>
      <c r="D269" s="1">
        <v>2</v>
      </c>
      <c r="F269" cm="1">
        <f t="array" ref="F269">SUMPRODUCT((t_PCB[Code article]=B269)*(t_PCB[PCB]=C269)*t_PCB[TypeCarton])</f>
        <v>0</v>
      </c>
    </row>
    <row r="270" spans="1:6" x14ac:dyDescent="0.3">
      <c r="A270" t="s">
        <v>40</v>
      </c>
      <c r="B270" s="1">
        <f>Tableau3[[#This Row],[Article Stat code]]*1</f>
        <v>20645</v>
      </c>
      <c r="C270" s="1">
        <v>2</v>
      </c>
      <c r="D270" s="1">
        <v>2</v>
      </c>
      <c r="F270" cm="1">
        <f t="array" ref="F270">SUMPRODUCT((t_PCB[Code article]=B270)*(t_PCB[PCB]=C270)*t_PCB[TypeCarton])</f>
        <v>0</v>
      </c>
    </row>
    <row r="271" spans="1:6" x14ac:dyDescent="0.3">
      <c r="A271" t="s">
        <v>40</v>
      </c>
      <c r="B271" s="1">
        <f>Tableau3[[#This Row],[Article Stat code]]*1</f>
        <v>20645</v>
      </c>
      <c r="C271" s="1">
        <v>2</v>
      </c>
      <c r="D271" s="1">
        <v>8</v>
      </c>
      <c r="F271" cm="1">
        <f t="array" ref="F271">SUMPRODUCT((t_PCB[Code article]=B271)*(t_PCB[PCB]=C271)*t_PCB[TypeCarton])</f>
        <v>0</v>
      </c>
    </row>
    <row r="272" spans="1:6" x14ac:dyDescent="0.3">
      <c r="A272" t="s">
        <v>11</v>
      </c>
      <c r="B272" s="1">
        <f>Tableau3[[#This Row],[Article Stat code]]*1</f>
        <v>20644</v>
      </c>
      <c r="C272" s="1">
        <v>2</v>
      </c>
      <c r="D272" s="1">
        <v>3</v>
      </c>
      <c r="F272" cm="1">
        <f t="array" ref="F272">SUMPRODUCT((t_PCB[Code article]=B272)*(t_PCB[PCB]=C272)*t_PCB[TypeCarton])</f>
        <v>0</v>
      </c>
    </row>
    <row r="273" spans="1:6" x14ac:dyDescent="0.3">
      <c r="A273" t="s">
        <v>40</v>
      </c>
      <c r="B273" s="1">
        <f>Tableau3[[#This Row],[Article Stat code]]*1</f>
        <v>20645</v>
      </c>
      <c r="C273" s="1">
        <v>2</v>
      </c>
      <c r="D273" s="1">
        <v>2</v>
      </c>
      <c r="F273" cm="1">
        <f t="array" ref="F273">SUMPRODUCT((t_PCB[Code article]=B273)*(t_PCB[PCB]=C273)*t_PCB[TypeCarton])</f>
        <v>0</v>
      </c>
    </row>
    <row r="274" spans="1:6" x14ac:dyDescent="0.3">
      <c r="A274" t="s">
        <v>11</v>
      </c>
      <c r="B274" s="1">
        <f>Tableau3[[#This Row],[Article Stat code]]*1</f>
        <v>20644</v>
      </c>
      <c r="C274" s="1">
        <v>2</v>
      </c>
      <c r="D274" s="1">
        <v>4</v>
      </c>
      <c r="F274" cm="1">
        <f t="array" ref="F274">SUMPRODUCT((t_PCB[Code article]=B274)*(t_PCB[PCB]=C274)*t_PCB[TypeCarton])</f>
        <v>0</v>
      </c>
    </row>
    <row r="275" spans="1:6" x14ac:dyDescent="0.3">
      <c r="A275" t="s">
        <v>40</v>
      </c>
      <c r="B275" s="1">
        <f>Tableau3[[#This Row],[Article Stat code]]*1</f>
        <v>20645</v>
      </c>
      <c r="C275" s="1">
        <v>2</v>
      </c>
      <c r="D275" s="1">
        <v>1</v>
      </c>
      <c r="F275" cm="1">
        <f t="array" ref="F275">SUMPRODUCT((t_PCB[Code article]=B275)*(t_PCB[PCB]=C275)*t_PCB[TypeCarton])</f>
        <v>0</v>
      </c>
    </row>
    <row r="276" spans="1:6" x14ac:dyDescent="0.3">
      <c r="A276" t="s">
        <v>11</v>
      </c>
      <c r="B276" s="1">
        <f>Tableau3[[#This Row],[Article Stat code]]*1</f>
        <v>20644</v>
      </c>
      <c r="C276" s="1">
        <v>2</v>
      </c>
      <c r="D276" s="1">
        <v>3</v>
      </c>
      <c r="F276" cm="1">
        <f t="array" ref="F276">SUMPRODUCT((t_PCB[Code article]=B276)*(t_PCB[PCB]=C276)*t_PCB[TypeCarton])</f>
        <v>0</v>
      </c>
    </row>
    <row r="277" spans="1:6" x14ac:dyDescent="0.3">
      <c r="A277" t="s">
        <v>40</v>
      </c>
      <c r="B277" s="1">
        <f>Tableau3[[#This Row],[Article Stat code]]*1</f>
        <v>20645</v>
      </c>
      <c r="C277" s="1">
        <v>2</v>
      </c>
      <c r="D277" s="1">
        <v>3</v>
      </c>
      <c r="F277" cm="1">
        <f t="array" ref="F277">SUMPRODUCT((t_PCB[Code article]=B277)*(t_PCB[PCB]=C277)*t_PCB[TypeCarton])</f>
        <v>0</v>
      </c>
    </row>
    <row r="278" spans="1:6" x14ac:dyDescent="0.3">
      <c r="A278" t="s">
        <v>41</v>
      </c>
      <c r="B278" s="1">
        <f>Tableau3[[#This Row],[Article Stat code]]*1</f>
        <v>70374</v>
      </c>
      <c r="C278" s="1">
        <v>4</v>
      </c>
      <c r="D278" s="1">
        <v>2</v>
      </c>
      <c r="F278" cm="1">
        <f t="array" ref="F278">SUMPRODUCT((t_PCB[Code article]=B278)*(t_PCB[PCB]=C278)*t_PCB[TypeCarton])</f>
        <v>0</v>
      </c>
    </row>
    <row r="279" spans="1:6" x14ac:dyDescent="0.3">
      <c r="A279" t="s">
        <v>42</v>
      </c>
      <c r="B279" s="1">
        <f>Tableau3[[#This Row],[Article Stat code]]*1</f>
        <v>13565</v>
      </c>
      <c r="C279" s="1">
        <v>30</v>
      </c>
      <c r="D279" s="1">
        <v>1</v>
      </c>
      <c r="F279" cm="1">
        <f t="array" ref="F279">SUMPRODUCT((t_PCB[Code article]=B279)*(t_PCB[PCB]=C279)*t_PCB[TypeCarton])</f>
        <v>0</v>
      </c>
    </row>
    <row r="280" spans="1:6" x14ac:dyDescent="0.3">
      <c r="A280" t="s">
        <v>43</v>
      </c>
      <c r="B280" s="1">
        <f>Tableau3[[#This Row],[Article Stat code]]*1</f>
        <v>13574</v>
      </c>
      <c r="C280" s="1">
        <v>4</v>
      </c>
      <c r="D280" s="1">
        <v>1</v>
      </c>
      <c r="F280" cm="1">
        <f t="array" ref="F280">SUMPRODUCT((t_PCB[Code article]=B280)*(t_PCB[PCB]=C280)*t_PCB[TypeCarton])</f>
        <v>0</v>
      </c>
    </row>
    <row r="281" spans="1:6" x14ac:dyDescent="0.3">
      <c r="A281" t="s">
        <v>44</v>
      </c>
      <c r="B281" s="1">
        <f>Tableau3[[#This Row],[Article Stat code]]*1</f>
        <v>99631</v>
      </c>
      <c r="C281" s="1">
        <v>8</v>
      </c>
      <c r="D281" s="1">
        <v>2</v>
      </c>
      <c r="F281" cm="1">
        <f t="array" ref="F281">SUMPRODUCT((t_PCB[Code article]=B281)*(t_PCB[PCB]=C281)*t_PCB[TypeCarton])</f>
        <v>0</v>
      </c>
    </row>
    <row r="282" spans="1:6" x14ac:dyDescent="0.3">
      <c r="A282" t="s">
        <v>45</v>
      </c>
      <c r="B282" s="1">
        <f>Tableau3[[#This Row],[Article Stat code]]*1</f>
        <v>125234</v>
      </c>
      <c r="C282" s="1">
        <v>8</v>
      </c>
      <c r="D282" s="1">
        <v>1</v>
      </c>
      <c r="F282" cm="1">
        <f t="array" ref="F282">SUMPRODUCT((t_PCB[Code article]=B282)*(t_PCB[PCB]=C282)*t_PCB[TypeCarton])</f>
        <v>0</v>
      </c>
    </row>
    <row r="283" spans="1:6" x14ac:dyDescent="0.3">
      <c r="A283" t="s">
        <v>38</v>
      </c>
      <c r="B283" s="1">
        <f>Tableau3[[#This Row],[Article Stat code]]*1</f>
        <v>10779</v>
      </c>
      <c r="C283" s="1">
        <v>2</v>
      </c>
      <c r="D283" s="1">
        <v>2</v>
      </c>
      <c r="F283" cm="1">
        <f t="array" ref="F283">SUMPRODUCT((t_PCB[Code article]=B283)*(t_PCB[PCB]=C283)*t_PCB[TypeCarton])</f>
        <v>0</v>
      </c>
    </row>
    <row r="284" spans="1:6" x14ac:dyDescent="0.3">
      <c r="A284" t="s">
        <v>16</v>
      </c>
      <c r="B284" s="1">
        <f>Tableau3[[#This Row],[Article Stat code]]*1</f>
        <v>13569</v>
      </c>
      <c r="C284" s="1">
        <v>4</v>
      </c>
      <c r="D284" s="1">
        <v>6</v>
      </c>
      <c r="F284" cm="1">
        <f t="array" ref="F284">SUMPRODUCT((t_PCB[Code article]=B284)*(t_PCB[PCB]=C284)*t_PCB[TypeCarton])</f>
        <v>0</v>
      </c>
    </row>
    <row r="285" spans="1:6" x14ac:dyDescent="0.3">
      <c r="A285" t="s">
        <v>46</v>
      </c>
      <c r="B285" s="1">
        <f>Tableau3[[#This Row],[Article Stat code]]*1</f>
        <v>94791</v>
      </c>
      <c r="C285" s="1">
        <v>4</v>
      </c>
      <c r="D285" s="1">
        <v>1</v>
      </c>
      <c r="F285" cm="1">
        <f t="array" ref="F285">SUMPRODUCT((t_PCB[Code article]=B285)*(t_PCB[PCB]=C285)*t_PCB[TypeCarton])</f>
        <v>0</v>
      </c>
    </row>
    <row r="286" spans="1:6" x14ac:dyDescent="0.3">
      <c r="A286" t="s">
        <v>21</v>
      </c>
      <c r="B286" s="1">
        <f>Tableau3[[#This Row],[Article Stat code]]*1</f>
        <v>88524</v>
      </c>
      <c r="C286" s="1">
        <v>2</v>
      </c>
      <c r="D286" s="1">
        <v>20</v>
      </c>
      <c r="F286" cm="1">
        <f t="array" ref="F286">SUMPRODUCT((t_PCB[Code article]=B286)*(t_PCB[PCB]=C286)*t_PCB[TypeCarton])</f>
        <v>0</v>
      </c>
    </row>
    <row r="287" spans="1:6" x14ac:dyDescent="0.3">
      <c r="A287" t="s">
        <v>47</v>
      </c>
      <c r="B287" s="1">
        <f>Tableau3[[#This Row],[Article Stat code]]*1</f>
        <v>99595</v>
      </c>
      <c r="C287" s="1">
        <v>4</v>
      </c>
      <c r="D287" s="1">
        <v>2</v>
      </c>
      <c r="F287" cm="1">
        <f t="array" ref="F287">SUMPRODUCT((t_PCB[Code article]=B287)*(t_PCB[PCB]=C287)*t_PCB[TypeCarton])</f>
        <v>0</v>
      </c>
    </row>
    <row r="288" spans="1:6" x14ac:dyDescent="0.3">
      <c r="A288" t="s">
        <v>48</v>
      </c>
      <c r="B288" s="1">
        <f>Tableau3[[#This Row],[Article Stat code]]*1</f>
        <v>28660</v>
      </c>
      <c r="C288" s="1">
        <v>2</v>
      </c>
      <c r="D288" s="1">
        <v>31</v>
      </c>
      <c r="F288" cm="1">
        <f t="array" ref="F288">SUMPRODUCT((t_PCB[Code article]=B288)*(t_PCB[PCB]=C288)*t_PCB[TypeCarton])</f>
        <v>0</v>
      </c>
    </row>
    <row r="289" spans="1:6" x14ac:dyDescent="0.3">
      <c r="A289" t="s">
        <v>49</v>
      </c>
      <c r="B289" s="1">
        <f>Tableau3[[#This Row],[Article Stat code]]*1</f>
        <v>27570</v>
      </c>
      <c r="C289" s="1">
        <v>2</v>
      </c>
      <c r="D289" s="1">
        <v>10</v>
      </c>
      <c r="F289" cm="1">
        <f t="array" ref="F289">SUMPRODUCT((t_PCB[Code article]=B289)*(t_PCB[PCB]=C289)*t_PCB[TypeCarton])</f>
        <v>0</v>
      </c>
    </row>
    <row r="290" spans="1:6" x14ac:dyDescent="0.3">
      <c r="A290" t="s">
        <v>38</v>
      </c>
      <c r="B290" s="1">
        <f>Tableau3[[#This Row],[Article Stat code]]*1</f>
        <v>10779</v>
      </c>
      <c r="C290" s="1">
        <v>2</v>
      </c>
      <c r="D290" s="1">
        <v>11</v>
      </c>
      <c r="F290" cm="1">
        <f t="array" ref="F290">SUMPRODUCT((t_PCB[Code article]=B290)*(t_PCB[PCB]=C290)*t_PCB[TypeCarton])</f>
        <v>0</v>
      </c>
    </row>
    <row r="291" spans="1:6" x14ac:dyDescent="0.3">
      <c r="A291" t="s">
        <v>50</v>
      </c>
      <c r="B291" s="1">
        <f>Tableau3[[#This Row],[Article Stat code]]*1</f>
        <v>99629</v>
      </c>
      <c r="C291" s="1">
        <v>8</v>
      </c>
      <c r="D291" s="1">
        <v>6</v>
      </c>
      <c r="F291" cm="1">
        <f t="array" ref="F291">SUMPRODUCT((t_PCB[Code article]=B291)*(t_PCB[PCB]=C291)*t_PCB[TypeCarton])</f>
        <v>0</v>
      </c>
    </row>
    <row r="292" spans="1:6" x14ac:dyDescent="0.3">
      <c r="A292" t="s">
        <v>50</v>
      </c>
      <c r="B292" s="1">
        <f>Tableau3[[#This Row],[Article Stat code]]*1</f>
        <v>99629</v>
      </c>
      <c r="C292" s="1">
        <v>2</v>
      </c>
      <c r="D292" s="1">
        <v>1</v>
      </c>
      <c r="F292" cm="1">
        <f t="array" ref="F292">SUMPRODUCT((t_PCB[Code article]=B292)*(t_PCB[PCB]=C292)*t_PCB[TypeCarton])</f>
        <v>0</v>
      </c>
    </row>
    <row r="293" spans="1:6" x14ac:dyDescent="0.3">
      <c r="A293" t="s">
        <v>48</v>
      </c>
      <c r="B293" s="1">
        <f>Tableau3[[#This Row],[Article Stat code]]*1</f>
        <v>28660</v>
      </c>
      <c r="C293" s="1">
        <v>2</v>
      </c>
      <c r="D293" s="1">
        <v>2</v>
      </c>
      <c r="F293" cm="1">
        <f t="array" ref="F293">SUMPRODUCT((t_PCB[Code article]=B293)*(t_PCB[PCB]=C293)*t_PCB[TypeCarton])</f>
        <v>0</v>
      </c>
    </row>
    <row r="294" spans="1:6" x14ac:dyDescent="0.3">
      <c r="A294" t="s">
        <v>51</v>
      </c>
      <c r="B294" s="1">
        <f>Tableau3[[#This Row],[Article Stat code]]*1</f>
        <v>23736</v>
      </c>
      <c r="C294" s="1">
        <v>2</v>
      </c>
      <c r="D294" s="1">
        <v>7</v>
      </c>
      <c r="F294" cm="1">
        <f t="array" ref="F294">SUMPRODUCT((t_PCB[Code article]=B294)*(t_PCB[PCB]=C294)*t_PCB[TypeCarton])</f>
        <v>0</v>
      </c>
    </row>
    <row r="295" spans="1:6" x14ac:dyDescent="0.3">
      <c r="A295" t="s">
        <v>52</v>
      </c>
      <c r="B295" s="1">
        <f>Tableau3[[#This Row],[Article Stat code]]*1</f>
        <v>99638</v>
      </c>
      <c r="C295" s="1">
        <v>5</v>
      </c>
      <c r="D295" s="1">
        <v>3</v>
      </c>
      <c r="F295" cm="1">
        <f t="array" ref="F295">SUMPRODUCT((t_PCB[Code article]=B295)*(t_PCB[PCB]=C295)*t_PCB[TypeCarton])</f>
        <v>0</v>
      </c>
    </row>
    <row r="296" spans="1:6" x14ac:dyDescent="0.3">
      <c r="A296" t="s">
        <v>20</v>
      </c>
      <c r="B296" s="1">
        <f>Tableau3[[#This Row],[Article Stat code]]*1</f>
        <v>4994</v>
      </c>
      <c r="C296" s="1">
        <v>2</v>
      </c>
      <c r="D296" s="1">
        <v>3</v>
      </c>
      <c r="F296" cm="1">
        <f t="array" ref="F296">SUMPRODUCT((t_PCB[Code article]=B296)*(t_PCB[PCB]=C296)*t_PCB[TypeCarton])</f>
        <v>0</v>
      </c>
    </row>
    <row r="297" spans="1:6" x14ac:dyDescent="0.3">
      <c r="A297" t="s">
        <v>53</v>
      </c>
      <c r="B297" s="1">
        <f>Tableau3[[#This Row],[Article Stat code]]*1</f>
        <v>79780</v>
      </c>
      <c r="C297" s="1">
        <v>4</v>
      </c>
      <c r="D297" s="1">
        <v>5</v>
      </c>
      <c r="F297" cm="1">
        <f t="array" ref="F297">SUMPRODUCT((t_PCB[Code article]=B297)*(t_PCB[PCB]=C297)*t_PCB[TypeCarton])</f>
        <v>0</v>
      </c>
    </row>
    <row r="298" spans="1:6" x14ac:dyDescent="0.3">
      <c r="A298" t="s">
        <v>54</v>
      </c>
      <c r="B298" s="1">
        <f>Tableau3[[#This Row],[Article Stat code]]*1</f>
        <v>79781</v>
      </c>
      <c r="C298" s="1">
        <v>4</v>
      </c>
      <c r="D298" s="1">
        <v>5</v>
      </c>
      <c r="F298" cm="1">
        <f t="array" ref="F298">SUMPRODUCT((t_PCB[Code article]=B298)*(t_PCB[PCB]=C298)*t_PCB[TypeCarton])</f>
        <v>0</v>
      </c>
    </row>
    <row r="299" spans="1:6" x14ac:dyDescent="0.3">
      <c r="A299" t="s">
        <v>55</v>
      </c>
      <c r="B299" s="1">
        <f>Tableau3[[#This Row],[Article Stat code]]*1</f>
        <v>79782</v>
      </c>
      <c r="C299" s="1">
        <v>4</v>
      </c>
      <c r="D299" s="1">
        <v>5</v>
      </c>
      <c r="F299" cm="1">
        <f t="array" ref="F299">SUMPRODUCT((t_PCB[Code article]=B299)*(t_PCB[PCB]=C299)*t_PCB[TypeCarton])</f>
        <v>0</v>
      </c>
    </row>
    <row r="300" spans="1:6" x14ac:dyDescent="0.3">
      <c r="A300" t="s">
        <v>56</v>
      </c>
      <c r="B300" s="1">
        <f>Tableau3[[#This Row],[Article Stat code]]*1</f>
        <v>79783</v>
      </c>
      <c r="C300" s="1">
        <v>4</v>
      </c>
      <c r="D300" s="1">
        <v>5</v>
      </c>
      <c r="F300" cm="1">
        <f t="array" ref="F300">SUMPRODUCT((t_PCB[Code article]=B300)*(t_PCB[PCB]=C300)*t_PCB[TypeCarton])</f>
        <v>0</v>
      </c>
    </row>
    <row r="301" spans="1:6" x14ac:dyDescent="0.3">
      <c r="A301" t="s">
        <v>57</v>
      </c>
      <c r="B301" s="1">
        <f>Tableau3[[#This Row],[Article Stat code]]*1</f>
        <v>13549</v>
      </c>
      <c r="C301" s="1">
        <v>2</v>
      </c>
      <c r="D301" s="1">
        <v>2</v>
      </c>
      <c r="F301" cm="1">
        <f t="array" ref="F301">SUMPRODUCT((t_PCB[Code article]=B301)*(t_PCB[PCB]=C301)*t_PCB[TypeCarton])</f>
        <v>0</v>
      </c>
    </row>
    <row r="302" spans="1:6" x14ac:dyDescent="0.3">
      <c r="A302" t="s">
        <v>39</v>
      </c>
      <c r="B302" s="1">
        <f>Tableau3[[#This Row],[Article Stat code]]*1</f>
        <v>17704</v>
      </c>
      <c r="C302" s="1">
        <v>2</v>
      </c>
      <c r="D302" s="1">
        <v>2</v>
      </c>
      <c r="F302" cm="1">
        <f t="array" ref="F302">SUMPRODUCT((t_PCB[Code article]=B302)*(t_PCB[PCB]=C302)*t_PCB[TypeCarton])</f>
        <v>0</v>
      </c>
    </row>
    <row r="303" spans="1:6" x14ac:dyDescent="0.3">
      <c r="A303" t="s">
        <v>16</v>
      </c>
      <c r="B303" s="1">
        <f>Tableau3[[#This Row],[Article Stat code]]*1</f>
        <v>13569</v>
      </c>
      <c r="C303" s="1">
        <v>5</v>
      </c>
      <c r="D303" s="1">
        <v>1</v>
      </c>
      <c r="F303" cm="1">
        <f t="array" ref="F303">SUMPRODUCT((t_PCB[Code article]=B303)*(t_PCB[PCB]=C303)*t_PCB[TypeCarton])</f>
        <v>0</v>
      </c>
    </row>
    <row r="304" spans="1:6" x14ac:dyDescent="0.3">
      <c r="A304" t="s">
        <v>21</v>
      </c>
      <c r="B304" s="1">
        <f>Tableau3[[#This Row],[Article Stat code]]*1</f>
        <v>88524</v>
      </c>
      <c r="C304" s="1">
        <v>2</v>
      </c>
      <c r="D304" s="1">
        <v>2</v>
      </c>
      <c r="F304" cm="1">
        <f t="array" ref="F304">SUMPRODUCT((t_PCB[Code article]=B304)*(t_PCB[PCB]=C304)*t_PCB[TypeCarton])</f>
        <v>0</v>
      </c>
    </row>
    <row r="305" spans="1:6" x14ac:dyDescent="0.3">
      <c r="A305" t="s">
        <v>47</v>
      </c>
      <c r="B305" s="1">
        <f>Tableau3[[#This Row],[Article Stat code]]*1</f>
        <v>99595</v>
      </c>
      <c r="C305" s="1">
        <v>5</v>
      </c>
      <c r="D305" s="1">
        <v>1</v>
      </c>
      <c r="F305" cm="1">
        <f t="array" ref="F305">SUMPRODUCT((t_PCB[Code article]=B305)*(t_PCB[PCB]=C305)*t_PCB[TypeCarton])</f>
        <v>0</v>
      </c>
    </row>
    <row r="306" spans="1:6" x14ac:dyDescent="0.3">
      <c r="A306" t="s">
        <v>48</v>
      </c>
      <c r="B306" s="1">
        <f>Tableau3[[#This Row],[Article Stat code]]*1</f>
        <v>28660</v>
      </c>
      <c r="C306" s="1">
        <v>2</v>
      </c>
      <c r="D306" s="1">
        <v>15</v>
      </c>
      <c r="F306" cm="1">
        <f t="array" ref="F306">SUMPRODUCT((t_PCB[Code article]=B306)*(t_PCB[PCB]=C306)*t_PCB[TypeCarton])</f>
        <v>0</v>
      </c>
    </row>
    <row r="307" spans="1:6" x14ac:dyDescent="0.3">
      <c r="A307" t="s">
        <v>58</v>
      </c>
      <c r="B307" s="1">
        <f>Tableau3[[#This Row],[Article Stat code]]*1</f>
        <v>27683</v>
      </c>
      <c r="C307" s="1">
        <v>2</v>
      </c>
      <c r="D307" s="1">
        <v>45</v>
      </c>
      <c r="F307" cm="1">
        <f t="array" ref="F307">SUMPRODUCT((t_PCB[Code article]=B307)*(t_PCB[PCB]=C307)*t_PCB[TypeCarton])</f>
        <v>0</v>
      </c>
    </row>
    <row r="308" spans="1:6" x14ac:dyDescent="0.3">
      <c r="A308" t="s">
        <v>38</v>
      </c>
      <c r="B308" s="1">
        <f>Tableau3[[#This Row],[Article Stat code]]*1</f>
        <v>10779</v>
      </c>
      <c r="C308" s="1">
        <v>2</v>
      </c>
      <c r="D308" s="1">
        <v>1</v>
      </c>
      <c r="F308" cm="1">
        <f t="array" ref="F308">SUMPRODUCT((t_PCB[Code article]=B308)*(t_PCB[PCB]=C308)*t_PCB[TypeCarton])</f>
        <v>0</v>
      </c>
    </row>
    <row r="309" spans="1:6" x14ac:dyDescent="0.3">
      <c r="A309" t="s">
        <v>37</v>
      </c>
      <c r="B309" s="1">
        <f>Tableau3[[#This Row],[Article Stat code]]*1</f>
        <v>26844</v>
      </c>
      <c r="C309" s="1">
        <v>4</v>
      </c>
      <c r="D309" s="1">
        <v>1</v>
      </c>
      <c r="F309" cm="1">
        <f t="array" ref="F309">SUMPRODUCT((t_PCB[Code article]=B309)*(t_PCB[PCB]=C309)*t_PCB[TypeCarton])</f>
        <v>0</v>
      </c>
    </row>
    <row r="310" spans="1:6" x14ac:dyDescent="0.3">
      <c r="A310" t="s">
        <v>59</v>
      </c>
      <c r="B310" s="1">
        <f>Tableau3[[#This Row],[Article Stat code]]*1</f>
        <v>99632</v>
      </c>
      <c r="C310" s="1">
        <v>20</v>
      </c>
      <c r="D310" s="1">
        <v>15</v>
      </c>
      <c r="F310" cm="1">
        <f t="array" ref="F310">SUMPRODUCT((t_PCB[Code article]=B310)*(t_PCB[PCB]=C310)*t_PCB[TypeCarton])</f>
        <v>0</v>
      </c>
    </row>
    <row r="311" spans="1:6" x14ac:dyDescent="0.3">
      <c r="A311" t="s">
        <v>60</v>
      </c>
      <c r="B311" s="1">
        <f>Tableau3[[#This Row],[Article Stat code]]*1</f>
        <v>94793</v>
      </c>
      <c r="C311" s="1">
        <v>2</v>
      </c>
      <c r="D311" s="1">
        <v>7</v>
      </c>
      <c r="F311" cm="1">
        <f t="array" ref="F311">SUMPRODUCT((t_PCB[Code article]=B311)*(t_PCB[PCB]=C311)*t_PCB[TypeCarton])</f>
        <v>0</v>
      </c>
    </row>
    <row r="312" spans="1:6" x14ac:dyDescent="0.3">
      <c r="A312" t="s">
        <v>21</v>
      </c>
      <c r="B312" s="1">
        <f>Tableau3[[#This Row],[Article Stat code]]*1</f>
        <v>88524</v>
      </c>
      <c r="C312" s="1">
        <v>2</v>
      </c>
      <c r="D312" s="1">
        <v>3</v>
      </c>
      <c r="F312" cm="1">
        <f t="array" ref="F312">SUMPRODUCT((t_PCB[Code article]=B312)*(t_PCB[PCB]=C312)*t_PCB[TypeCarton])</f>
        <v>0</v>
      </c>
    </row>
    <row r="313" spans="1:6" x14ac:dyDescent="0.3">
      <c r="A313" t="s">
        <v>21</v>
      </c>
      <c r="B313" s="1">
        <f>Tableau3[[#This Row],[Article Stat code]]*1</f>
        <v>88524</v>
      </c>
      <c r="C313" s="1">
        <v>2</v>
      </c>
      <c r="D313" s="1">
        <v>5</v>
      </c>
      <c r="F313" cm="1">
        <f t="array" ref="F313">SUMPRODUCT((t_PCB[Code article]=B313)*(t_PCB[PCB]=C313)*t_PCB[TypeCarton])</f>
        <v>0</v>
      </c>
    </row>
    <row r="314" spans="1:6" x14ac:dyDescent="0.3">
      <c r="A314" t="s">
        <v>52</v>
      </c>
      <c r="B314" s="1">
        <f>Tableau3[[#This Row],[Article Stat code]]*1</f>
        <v>99638</v>
      </c>
      <c r="C314" s="1">
        <v>3</v>
      </c>
      <c r="D314" s="1">
        <v>1</v>
      </c>
      <c r="F314" cm="1">
        <f t="array" ref="F314">SUMPRODUCT((t_PCB[Code article]=B314)*(t_PCB[PCB]=C314)*t_PCB[TypeCarton])</f>
        <v>0</v>
      </c>
    </row>
    <row r="315" spans="1:6" x14ac:dyDescent="0.3">
      <c r="A315" t="s">
        <v>52</v>
      </c>
      <c r="B315" s="1">
        <f>Tableau3[[#This Row],[Article Stat code]]*1</f>
        <v>99638</v>
      </c>
      <c r="C315" s="1">
        <v>10</v>
      </c>
      <c r="D315" s="1">
        <v>3</v>
      </c>
      <c r="F315" cm="1">
        <f t="array" ref="F315">SUMPRODUCT((t_PCB[Code article]=B315)*(t_PCB[PCB]=C315)*t_PCB[TypeCarton])</f>
        <v>0</v>
      </c>
    </row>
    <row r="316" spans="1:6" x14ac:dyDescent="0.3">
      <c r="A316" t="s">
        <v>6</v>
      </c>
      <c r="B316" s="1">
        <f>Tableau3[[#This Row],[Article Stat code]]*1</f>
        <v>12398</v>
      </c>
      <c r="C316" s="1">
        <v>4</v>
      </c>
      <c r="D316" s="1">
        <v>3</v>
      </c>
      <c r="F316" cm="1">
        <f t="array" ref="F316">SUMPRODUCT((t_PCB[Code article]=B316)*(t_PCB[PCB]=C316)*t_PCB[TypeCarton])</f>
        <v>0</v>
      </c>
    </row>
    <row r="317" spans="1:6" x14ac:dyDescent="0.3">
      <c r="A317" t="s">
        <v>6</v>
      </c>
      <c r="B317" s="1">
        <f>Tableau3[[#This Row],[Article Stat code]]*1</f>
        <v>12398</v>
      </c>
      <c r="C317" s="1">
        <v>4</v>
      </c>
      <c r="D317" s="1">
        <v>30</v>
      </c>
      <c r="F317" cm="1">
        <f t="array" ref="F317">SUMPRODUCT((t_PCB[Code article]=B317)*(t_PCB[PCB]=C317)*t_PCB[TypeCarton])</f>
        <v>0</v>
      </c>
    </row>
    <row r="318" spans="1:6" x14ac:dyDescent="0.3">
      <c r="A318" t="s">
        <v>6</v>
      </c>
      <c r="B318" s="1">
        <f>Tableau3[[#This Row],[Article Stat code]]*1</f>
        <v>12398</v>
      </c>
      <c r="C318" s="1">
        <v>4</v>
      </c>
      <c r="D318" s="1">
        <v>10</v>
      </c>
      <c r="F318" cm="1">
        <f t="array" ref="F318">SUMPRODUCT((t_PCB[Code article]=B318)*(t_PCB[PCB]=C318)*t_PCB[TypeCarton])</f>
        <v>0</v>
      </c>
    </row>
    <row r="319" spans="1:6" x14ac:dyDescent="0.3">
      <c r="A319" t="s">
        <v>6</v>
      </c>
      <c r="B319" s="1">
        <f>Tableau3[[#This Row],[Article Stat code]]*1</f>
        <v>12398</v>
      </c>
      <c r="C319" s="1">
        <v>4</v>
      </c>
      <c r="D319" s="1">
        <v>9</v>
      </c>
      <c r="F319" cm="1">
        <f t="array" ref="F319">SUMPRODUCT((t_PCB[Code article]=B319)*(t_PCB[PCB]=C319)*t_PCB[TypeCarton])</f>
        <v>0</v>
      </c>
    </row>
    <row r="320" spans="1:6" x14ac:dyDescent="0.3">
      <c r="A320" t="s">
        <v>6</v>
      </c>
      <c r="B320" s="1">
        <f>Tableau3[[#This Row],[Article Stat code]]*1</f>
        <v>12398</v>
      </c>
      <c r="C320" s="1">
        <v>4</v>
      </c>
      <c r="D320" s="1">
        <v>1</v>
      </c>
      <c r="F320" cm="1">
        <f t="array" ref="F320">SUMPRODUCT((t_PCB[Code article]=B320)*(t_PCB[PCB]=C320)*t_PCB[TypeCarton])</f>
        <v>0</v>
      </c>
    </row>
    <row r="321" spans="1:6" x14ac:dyDescent="0.3">
      <c r="A321" t="s">
        <v>7</v>
      </c>
      <c r="B321" s="1">
        <f>Tableau3[[#This Row],[Article Stat code]]*1</f>
        <v>12399</v>
      </c>
      <c r="C321" s="1">
        <v>4</v>
      </c>
      <c r="D321" s="1">
        <v>2</v>
      </c>
      <c r="F321" cm="1">
        <f t="array" ref="F321">SUMPRODUCT((t_PCB[Code article]=B321)*(t_PCB[PCB]=C321)*t_PCB[TypeCarton])</f>
        <v>0</v>
      </c>
    </row>
    <row r="322" spans="1:6" x14ac:dyDescent="0.3">
      <c r="A322" t="s">
        <v>6</v>
      </c>
      <c r="B322" s="1">
        <f>Tableau3[[#This Row],[Article Stat code]]*1</f>
        <v>12398</v>
      </c>
      <c r="C322" s="1">
        <v>4</v>
      </c>
      <c r="D322" s="1">
        <v>12</v>
      </c>
      <c r="F322" cm="1">
        <f t="array" ref="F322">SUMPRODUCT((t_PCB[Code article]=B322)*(t_PCB[PCB]=C322)*t_PCB[TypeCarton])</f>
        <v>0</v>
      </c>
    </row>
    <row r="323" spans="1:6" x14ac:dyDescent="0.3">
      <c r="A323" t="s">
        <v>6</v>
      </c>
      <c r="B323" s="1">
        <f>Tableau3[[#This Row],[Article Stat code]]*1</f>
        <v>12398</v>
      </c>
      <c r="C323" s="1">
        <v>4</v>
      </c>
      <c r="D323" s="1">
        <v>12</v>
      </c>
      <c r="F323" cm="1">
        <f t="array" ref="F323">SUMPRODUCT((t_PCB[Code article]=B323)*(t_PCB[PCB]=C323)*t_PCB[TypeCarton])</f>
        <v>0</v>
      </c>
    </row>
    <row r="324" spans="1:6" x14ac:dyDescent="0.3">
      <c r="A324" t="s">
        <v>1</v>
      </c>
      <c r="B324" s="1">
        <f>Tableau3[[#This Row],[Article Stat code]]*1</f>
        <v>78248</v>
      </c>
      <c r="C324" s="1">
        <v>4</v>
      </c>
      <c r="D324" s="1">
        <v>2</v>
      </c>
      <c r="F324" cm="1">
        <f t="array" ref="F324">SUMPRODUCT((t_PCB[Code article]=B324)*(t_PCB[PCB]=C324)*t_PCB[TypeCarton])</f>
        <v>0</v>
      </c>
    </row>
    <row r="325" spans="1:6" x14ac:dyDescent="0.3">
      <c r="A325" t="s">
        <v>8</v>
      </c>
      <c r="B325" s="1">
        <f>Tableau3[[#This Row],[Article Stat code]]*1</f>
        <v>33777</v>
      </c>
      <c r="C325" s="1">
        <v>6</v>
      </c>
      <c r="D325" s="1">
        <v>1</v>
      </c>
      <c r="F325" cm="1">
        <f t="array" ref="F325">SUMPRODUCT((t_PCB[Code article]=B325)*(t_PCB[PCB]=C325)*t_PCB[TypeCarton])</f>
        <v>0</v>
      </c>
    </row>
    <row r="326" spans="1:6" x14ac:dyDescent="0.3">
      <c r="A326" t="s">
        <v>1</v>
      </c>
      <c r="B326" s="1">
        <f>Tableau3[[#This Row],[Article Stat code]]*1</f>
        <v>78248</v>
      </c>
      <c r="C326" s="1">
        <v>4</v>
      </c>
      <c r="D326" s="1">
        <v>1</v>
      </c>
      <c r="F326" cm="1">
        <f t="array" ref="F326">SUMPRODUCT((t_PCB[Code article]=B326)*(t_PCB[PCB]=C326)*t_PCB[TypeCarton])</f>
        <v>0</v>
      </c>
    </row>
    <row r="327" spans="1:6" x14ac:dyDescent="0.3">
      <c r="A327" t="s">
        <v>1</v>
      </c>
      <c r="B327" s="1">
        <f>Tableau3[[#This Row],[Article Stat code]]*1</f>
        <v>78248</v>
      </c>
      <c r="C327" s="1">
        <v>4</v>
      </c>
      <c r="D327" s="1">
        <v>1</v>
      </c>
      <c r="F327" cm="1">
        <f t="array" ref="F327">SUMPRODUCT((t_PCB[Code article]=B327)*(t_PCB[PCB]=C327)*t_PCB[TypeCarton])</f>
        <v>0</v>
      </c>
    </row>
    <row r="328" spans="1:6" x14ac:dyDescent="0.3">
      <c r="A328" t="s">
        <v>1</v>
      </c>
      <c r="B328" s="1">
        <f>Tableau3[[#This Row],[Article Stat code]]*1</f>
        <v>78248</v>
      </c>
      <c r="C328" s="1">
        <v>4</v>
      </c>
      <c r="D328" s="1">
        <v>1</v>
      </c>
      <c r="F328" cm="1">
        <f t="array" ref="F328">SUMPRODUCT((t_PCB[Code article]=B328)*(t_PCB[PCB]=C328)*t_PCB[TypeCarton])</f>
        <v>0</v>
      </c>
    </row>
    <row r="329" spans="1:6" x14ac:dyDescent="0.3">
      <c r="A329" t="s">
        <v>7</v>
      </c>
      <c r="B329" s="1">
        <f>Tableau3[[#This Row],[Article Stat code]]*1</f>
        <v>12399</v>
      </c>
      <c r="C329" s="1">
        <v>4</v>
      </c>
      <c r="D329" s="1">
        <v>13</v>
      </c>
      <c r="F329" cm="1">
        <f t="array" ref="F329">SUMPRODUCT((t_PCB[Code article]=B329)*(t_PCB[PCB]=C329)*t_PCB[TypeCarton])</f>
        <v>0</v>
      </c>
    </row>
    <row r="330" spans="1:6" x14ac:dyDescent="0.3">
      <c r="A330" t="s">
        <v>1</v>
      </c>
      <c r="B330" s="1">
        <f>Tableau3[[#This Row],[Article Stat code]]*1</f>
        <v>78248</v>
      </c>
      <c r="C330" s="1">
        <v>4</v>
      </c>
      <c r="D330" s="1">
        <v>8</v>
      </c>
      <c r="F330" cm="1">
        <f t="array" ref="F330">SUMPRODUCT((t_PCB[Code article]=B330)*(t_PCB[PCB]=C330)*t_PCB[TypeCarton])</f>
        <v>0</v>
      </c>
    </row>
    <row r="331" spans="1:6" x14ac:dyDescent="0.3">
      <c r="A331" t="s">
        <v>6</v>
      </c>
      <c r="B331" s="1">
        <f>Tableau3[[#This Row],[Article Stat code]]*1</f>
        <v>12398</v>
      </c>
      <c r="C331" s="1">
        <v>4</v>
      </c>
      <c r="D331" s="1">
        <v>1</v>
      </c>
      <c r="F331" cm="1">
        <f t="array" ref="F331">SUMPRODUCT((t_PCB[Code article]=B331)*(t_PCB[PCB]=C331)*t_PCB[TypeCarton])</f>
        <v>0</v>
      </c>
    </row>
    <row r="332" spans="1:6" x14ac:dyDescent="0.3">
      <c r="A332" t="s">
        <v>7</v>
      </c>
      <c r="B332" s="1">
        <f>Tableau3[[#This Row],[Article Stat code]]*1</f>
        <v>12399</v>
      </c>
      <c r="C332" s="1">
        <v>4</v>
      </c>
      <c r="D332" s="1">
        <v>3</v>
      </c>
      <c r="F332" cm="1">
        <f t="array" ref="F332">SUMPRODUCT((t_PCB[Code article]=B332)*(t_PCB[PCB]=C332)*t_PCB[TypeCarton])</f>
        <v>0</v>
      </c>
    </row>
    <row r="333" spans="1:6" x14ac:dyDescent="0.3">
      <c r="A333" t="s">
        <v>1</v>
      </c>
      <c r="B333" s="1">
        <f>Tableau3[[#This Row],[Article Stat code]]*1</f>
        <v>78248</v>
      </c>
      <c r="C333" s="1">
        <v>4</v>
      </c>
      <c r="D333" s="1">
        <v>3</v>
      </c>
      <c r="F333" cm="1">
        <f t="array" ref="F333">SUMPRODUCT((t_PCB[Code article]=B333)*(t_PCB[PCB]=C333)*t_PCB[TypeCarton])</f>
        <v>0</v>
      </c>
    </row>
    <row r="334" spans="1:6" x14ac:dyDescent="0.3">
      <c r="A334" t="s">
        <v>6</v>
      </c>
      <c r="B334" s="1">
        <f>Tableau3[[#This Row],[Article Stat code]]*1</f>
        <v>12398</v>
      </c>
      <c r="C334" s="1">
        <v>4</v>
      </c>
      <c r="D334" s="1">
        <v>15</v>
      </c>
      <c r="F334" cm="1">
        <f t="array" ref="F334">SUMPRODUCT((t_PCB[Code article]=B334)*(t_PCB[PCB]=C334)*t_PCB[TypeCarton])</f>
        <v>0</v>
      </c>
    </row>
    <row r="335" spans="1:6" x14ac:dyDescent="0.3">
      <c r="A335" t="s">
        <v>61</v>
      </c>
      <c r="B335" s="1">
        <f>Tableau3[[#This Row],[Article Stat code]]*1</f>
        <v>32406</v>
      </c>
      <c r="C335" s="1">
        <v>6</v>
      </c>
      <c r="D335" s="1">
        <v>1</v>
      </c>
      <c r="F335" cm="1">
        <f t="array" ref="F335">SUMPRODUCT((t_PCB[Code article]=B335)*(t_PCB[PCB]=C335)*t_PCB[TypeCarton])</f>
        <v>0</v>
      </c>
    </row>
    <row r="336" spans="1:6" x14ac:dyDescent="0.3">
      <c r="A336" t="s">
        <v>1</v>
      </c>
      <c r="B336" s="1">
        <f>Tableau3[[#This Row],[Article Stat code]]*1</f>
        <v>78248</v>
      </c>
      <c r="C336" s="1">
        <v>4</v>
      </c>
      <c r="D336" s="1">
        <v>15</v>
      </c>
      <c r="F336" cm="1">
        <f t="array" ref="F336">SUMPRODUCT((t_PCB[Code article]=B336)*(t_PCB[PCB]=C336)*t_PCB[TypeCarton])</f>
        <v>0</v>
      </c>
    </row>
    <row r="337" spans="1:6" x14ac:dyDescent="0.3">
      <c r="A337" t="s">
        <v>7</v>
      </c>
      <c r="B337" s="1">
        <f>Tableau3[[#This Row],[Article Stat code]]*1</f>
        <v>12399</v>
      </c>
      <c r="C337" s="1">
        <v>4</v>
      </c>
      <c r="D337" s="1">
        <v>13</v>
      </c>
      <c r="F337" cm="1">
        <f t="array" ref="F337">SUMPRODUCT((t_PCB[Code article]=B337)*(t_PCB[PCB]=C337)*t_PCB[TypeCarton])</f>
        <v>0</v>
      </c>
    </row>
    <row r="338" spans="1:6" x14ac:dyDescent="0.3">
      <c r="A338" t="s">
        <v>1</v>
      </c>
      <c r="B338" s="1">
        <f>Tableau3[[#This Row],[Article Stat code]]*1</f>
        <v>78248</v>
      </c>
      <c r="C338" s="1">
        <v>4</v>
      </c>
      <c r="D338" s="1">
        <v>6</v>
      </c>
      <c r="F338" cm="1">
        <f t="array" ref="F338">SUMPRODUCT((t_PCB[Code article]=B338)*(t_PCB[PCB]=C338)*t_PCB[TypeCarton])</f>
        <v>0</v>
      </c>
    </row>
    <row r="339" spans="1:6" x14ac:dyDescent="0.3">
      <c r="A339" t="s">
        <v>7</v>
      </c>
      <c r="B339" s="1">
        <f>Tableau3[[#This Row],[Article Stat code]]*1</f>
        <v>12399</v>
      </c>
      <c r="C339" s="1">
        <v>4</v>
      </c>
      <c r="D339" s="1">
        <v>3</v>
      </c>
      <c r="F339" cm="1">
        <f t="array" ref="F339">SUMPRODUCT((t_PCB[Code article]=B339)*(t_PCB[PCB]=C339)*t_PCB[TypeCarton])</f>
        <v>0</v>
      </c>
    </row>
    <row r="340" spans="1:6" x14ac:dyDescent="0.3">
      <c r="A340" t="s">
        <v>61</v>
      </c>
      <c r="B340" s="1">
        <f>Tableau3[[#This Row],[Article Stat code]]*1</f>
        <v>32406</v>
      </c>
      <c r="C340" s="1">
        <v>6</v>
      </c>
      <c r="D340" s="1">
        <v>1</v>
      </c>
      <c r="F340" cm="1">
        <f t="array" ref="F340">SUMPRODUCT((t_PCB[Code article]=B340)*(t_PCB[PCB]=C340)*t_PCB[TypeCarton])</f>
        <v>0</v>
      </c>
    </row>
    <row r="341" spans="1:6" x14ac:dyDescent="0.3">
      <c r="A341" t="s">
        <v>1</v>
      </c>
      <c r="B341" s="1">
        <f>Tableau3[[#This Row],[Article Stat code]]*1</f>
        <v>78248</v>
      </c>
      <c r="C341" s="1">
        <v>4</v>
      </c>
      <c r="D341" s="1">
        <v>3</v>
      </c>
      <c r="F341" cm="1">
        <f t="array" ref="F341">SUMPRODUCT((t_PCB[Code article]=B341)*(t_PCB[PCB]=C341)*t_PCB[TypeCarton])</f>
        <v>0</v>
      </c>
    </row>
    <row r="342" spans="1:6" x14ac:dyDescent="0.3">
      <c r="A342" t="s">
        <v>6</v>
      </c>
      <c r="B342" s="1">
        <f>Tableau3[[#This Row],[Article Stat code]]*1</f>
        <v>12398</v>
      </c>
      <c r="C342" s="1">
        <v>4</v>
      </c>
      <c r="D342" s="1">
        <v>8</v>
      </c>
      <c r="F342" cm="1">
        <f t="array" ref="F342">SUMPRODUCT((t_PCB[Code article]=B342)*(t_PCB[PCB]=C342)*t_PCB[TypeCarton])</f>
        <v>0</v>
      </c>
    </row>
    <row r="343" spans="1:6" x14ac:dyDescent="0.3">
      <c r="A343" t="s">
        <v>7</v>
      </c>
      <c r="B343" s="1">
        <f>Tableau3[[#This Row],[Article Stat code]]*1</f>
        <v>12399</v>
      </c>
      <c r="C343" s="1">
        <v>4</v>
      </c>
      <c r="D343" s="1">
        <v>8</v>
      </c>
      <c r="F343" cm="1">
        <f t="array" ref="F343">SUMPRODUCT((t_PCB[Code article]=B343)*(t_PCB[PCB]=C343)*t_PCB[TypeCarton])</f>
        <v>0</v>
      </c>
    </row>
    <row r="344" spans="1:6" x14ac:dyDescent="0.3">
      <c r="A344" t="s">
        <v>61</v>
      </c>
      <c r="B344" s="1">
        <f>Tableau3[[#This Row],[Article Stat code]]*1</f>
        <v>32406</v>
      </c>
      <c r="C344" s="1">
        <v>6</v>
      </c>
      <c r="D344" s="1">
        <v>1</v>
      </c>
      <c r="F344" cm="1">
        <f t="array" ref="F344">SUMPRODUCT((t_PCB[Code article]=B344)*(t_PCB[PCB]=C344)*t_PCB[TypeCarton])</f>
        <v>0</v>
      </c>
    </row>
    <row r="345" spans="1:6" x14ac:dyDescent="0.3">
      <c r="A345" t="s">
        <v>1</v>
      </c>
      <c r="B345" s="1">
        <f>Tableau3[[#This Row],[Article Stat code]]*1</f>
        <v>78248</v>
      </c>
      <c r="C345" s="1">
        <v>4</v>
      </c>
      <c r="D345" s="1">
        <v>6</v>
      </c>
      <c r="F345" cm="1">
        <f t="array" ref="F345">SUMPRODUCT((t_PCB[Code article]=B345)*(t_PCB[PCB]=C345)*t_PCB[TypeCarton])</f>
        <v>0</v>
      </c>
    </row>
    <row r="346" spans="1:6" x14ac:dyDescent="0.3">
      <c r="A346" t="s">
        <v>7</v>
      </c>
      <c r="B346" s="1">
        <f>Tableau3[[#This Row],[Article Stat code]]*1</f>
        <v>12399</v>
      </c>
      <c r="C346" s="1">
        <v>4</v>
      </c>
      <c r="D346" s="1">
        <v>5</v>
      </c>
      <c r="F346" cm="1">
        <f t="array" ref="F346">SUMPRODUCT((t_PCB[Code article]=B346)*(t_PCB[PCB]=C346)*t_PCB[TypeCarton])</f>
        <v>0</v>
      </c>
    </row>
    <row r="347" spans="1:6" x14ac:dyDescent="0.3">
      <c r="A347" t="s">
        <v>61</v>
      </c>
      <c r="B347" s="1">
        <f>Tableau3[[#This Row],[Article Stat code]]*1</f>
        <v>32406</v>
      </c>
      <c r="C347" s="1">
        <v>6</v>
      </c>
      <c r="D347" s="1">
        <v>1</v>
      </c>
      <c r="F347" cm="1">
        <f t="array" ref="F347">SUMPRODUCT((t_PCB[Code article]=B347)*(t_PCB[PCB]=C347)*t_PCB[TypeCarton])</f>
        <v>0</v>
      </c>
    </row>
    <row r="348" spans="1:6" x14ac:dyDescent="0.3">
      <c r="A348" t="s">
        <v>1</v>
      </c>
      <c r="B348" s="1">
        <f>Tableau3[[#This Row],[Article Stat code]]*1</f>
        <v>78248</v>
      </c>
      <c r="C348" s="1">
        <v>4</v>
      </c>
      <c r="D348" s="1">
        <v>2</v>
      </c>
      <c r="F348" cm="1">
        <f t="array" ref="F348">SUMPRODUCT((t_PCB[Code article]=B348)*(t_PCB[PCB]=C348)*t_PCB[TypeCarton])</f>
        <v>0</v>
      </c>
    </row>
    <row r="349" spans="1:6" x14ac:dyDescent="0.3">
      <c r="A349" t="s">
        <v>7</v>
      </c>
      <c r="B349" s="1">
        <f>Tableau3[[#This Row],[Article Stat code]]*1</f>
        <v>12399</v>
      </c>
      <c r="C349" s="1">
        <v>4</v>
      </c>
      <c r="D349" s="1">
        <v>20</v>
      </c>
      <c r="F349" cm="1">
        <f t="array" ref="F349">SUMPRODUCT((t_PCB[Code article]=B349)*(t_PCB[PCB]=C349)*t_PCB[TypeCarton])</f>
        <v>0</v>
      </c>
    </row>
    <row r="350" spans="1:6" x14ac:dyDescent="0.3">
      <c r="A350" t="s">
        <v>1</v>
      </c>
      <c r="B350" s="1">
        <f>Tableau3[[#This Row],[Article Stat code]]*1</f>
        <v>78248</v>
      </c>
      <c r="C350" s="1">
        <v>4</v>
      </c>
      <c r="D350" s="1">
        <v>20</v>
      </c>
      <c r="F350" cm="1">
        <f t="array" ref="F350">SUMPRODUCT((t_PCB[Code article]=B350)*(t_PCB[PCB]=C350)*t_PCB[TypeCarton])</f>
        <v>0</v>
      </c>
    </row>
    <row r="351" spans="1:6" x14ac:dyDescent="0.3">
      <c r="A351" t="s">
        <v>7</v>
      </c>
      <c r="B351" s="1">
        <f>Tableau3[[#This Row],[Article Stat code]]*1</f>
        <v>12399</v>
      </c>
      <c r="C351" s="1">
        <v>4</v>
      </c>
      <c r="D351" s="1">
        <v>15</v>
      </c>
      <c r="F351" cm="1">
        <f t="array" ref="F351">SUMPRODUCT((t_PCB[Code article]=B351)*(t_PCB[PCB]=C351)*t_PCB[TypeCarton])</f>
        <v>0</v>
      </c>
    </row>
    <row r="352" spans="1:6" x14ac:dyDescent="0.3">
      <c r="A352" t="s">
        <v>61</v>
      </c>
      <c r="B352" s="1">
        <f>Tableau3[[#This Row],[Article Stat code]]*1</f>
        <v>32406</v>
      </c>
      <c r="C352" s="1">
        <v>6</v>
      </c>
      <c r="D352" s="1">
        <v>2</v>
      </c>
      <c r="F352" cm="1">
        <f t="array" ref="F352">SUMPRODUCT((t_PCB[Code article]=B352)*(t_PCB[PCB]=C352)*t_PCB[TypeCarton])</f>
        <v>0</v>
      </c>
    </row>
    <row r="353" spans="1:6" x14ac:dyDescent="0.3">
      <c r="A353" t="s">
        <v>1</v>
      </c>
      <c r="B353" s="1">
        <f>Tableau3[[#This Row],[Article Stat code]]*1</f>
        <v>78248</v>
      </c>
      <c r="C353" s="1">
        <v>4</v>
      </c>
      <c r="D353" s="1">
        <v>17</v>
      </c>
      <c r="F353" cm="1">
        <f t="array" ref="F353">SUMPRODUCT((t_PCB[Code article]=B353)*(t_PCB[PCB]=C353)*t_PCB[TypeCarton])</f>
        <v>0</v>
      </c>
    </row>
    <row r="354" spans="1:6" x14ac:dyDescent="0.3">
      <c r="A354" t="s">
        <v>6</v>
      </c>
      <c r="B354" s="1">
        <f>Tableau3[[#This Row],[Article Stat code]]*1</f>
        <v>12398</v>
      </c>
      <c r="C354" s="1">
        <v>4</v>
      </c>
      <c r="D354" s="1">
        <v>5</v>
      </c>
      <c r="F354" cm="1">
        <f t="array" ref="F354">SUMPRODUCT((t_PCB[Code article]=B354)*(t_PCB[PCB]=C354)*t_PCB[TypeCarton])</f>
        <v>0</v>
      </c>
    </row>
    <row r="355" spans="1:6" x14ac:dyDescent="0.3">
      <c r="A355" t="s">
        <v>7</v>
      </c>
      <c r="B355" s="1">
        <f>Tableau3[[#This Row],[Article Stat code]]*1</f>
        <v>12399</v>
      </c>
      <c r="C355" s="1">
        <v>4</v>
      </c>
      <c r="D355" s="1">
        <v>5</v>
      </c>
      <c r="F355" cm="1">
        <f t="array" ref="F355">SUMPRODUCT((t_PCB[Code article]=B355)*(t_PCB[PCB]=C355)*t_PCB[TypeCarton])</f>
        <v>0</v>
      </c>
    </row>
    <row r="356" spans="1:6" x14ac:dyDescent="0.3">
      <c r="A356" t="s">
        <v>61</v>
      </c>
      <c r="B356" s="1">
        <f>Tableau3[[#This Row],[Article Stat code]]*1</f>
        <v>32406</v>
      </c>
      <c r="C356" s="1">
        <v>6</v>
      </c>
      <c r="D356" s="1">
        <v>1</v>
      </c>
      <c r="F356" cm="1">
        <f t="array" ref="F356">SUMPRODUCT((t_PCB[Code article]=B356)*(t_PCB[PCB]=C356)*t_PCB[TypeCarton])</f>
        <v>0</v>
      </c>
    </row>
    <row r="357" spans="1:6" x14ac:dyDescent="0.3">
      <c r="A357" t="s">
        <v>1</v>
      </c>
      <c r="B357" s="1">
        <f>Tableau3[[#This Row],[Article Stat code]]*1</f>
        <v>78248</v>
      </c>
      <c r="C357" s="1">
        <v>4</v>
      </c>
      <c r="D357" s="1">
        <v>3</v>
      </c>
      <c r="F357" cm="1">
        <f t="array" ref="F357">SUMPRODUCT((t_PCB[Code article]=B357)*(t_PCB[PCB]=C357)*t_PCB[TypeCarton])</f>
        <v>0</v>
      </c>
    </row>
    <row r="358" spans="1:6" x14ac:dyDescent="0.3">
      <c r="A358" t="s">
        <v>6</v>
      </c>
      <c r="B358" s="1">
        <f>Tableau3[[#This Row],[Article Stat code]]*1</f>
        <v>12398</v>
      </c>
      <c r="C358" s="1">
        <v>4</v>
      </c>
      <c r="D358" s="1">
        <v>25</v>
      </c>
      <c r="F358" cm="1">
        <f t="array" ref="F358">SUMPRODUCT((t_PCB[Code article]=B358)*(t_PCB[PCB]=C358)*t_PCB[TypeCarton])</f>
        <v>0</v>
      </c>
    </row>
    <row r="359" spans="1:6" x14ac:dyDescent="0.3">
      <c r="A359" t="s">
        <v>61</v>
      </c>
      <c r="B359" s="1">
        <f>Tableau3[[#This Row],[Article Stat code]]*1</f>
        <v>32406</v>
      </c>
      <c r="C359" s="1">
        <v>6</v>
      </c>
      <c r="D359" s="1">
        <v>1</v>
      </c>
      <c r="F359" cm="1">
        <f t="array" ref="F359">SUMPRODUCT((t_PCB[Code article]=B359)*(t_PCB[PCB]=C359)*t_PCB[TypeCarton])</f>
        <v>0</v>
      </c>
    </row>
    <row r="360" spans="1:6" x14ac:dyDescent="0.3">
      <c r="A360" t="s">
        <v>6</v>
      </c>
      <c r="B360" s="1">
        <f>Tableau3[[#This Row],[Article Stat code]]*1</f>
        <v>12398</v>
      </c>
      <c r="C360" s="1">
        <v>4</v>
      </c>
      <c r="D360" s="1">
        <v>10</v>
      </c>
      <c r="F360" cm="1">
        <f t="array" ref="F360">SUMPRODUCT((t_PCB[Code article]=B360)*(t_PCB[PCB]=C360)*t_PCB[TypeCarton])</f>
        <v>0</v>
      </c>
    </row>
    <row r="361" spans="1:6" x14ac:dyDescent="0.3">
      <c r="A361" t="s">
        <v>61</v>
      </c>
      <c r="B361" s="1">
        <f>Tableau3[[#This Row],[Article Stat code]]*1</f>
        <v>32406</v>
      </c>
      <c r="C361" s="1">
        <v>6</v>
      </c>
      <c r="D361" s="1">
        <v>2</v>
      </c>
      <c r="F361" cm="1">
        <f t="array" ref="F361">SUMPRODUCT((t_PCB[Code article]=B361)*(t_PCB[PCB]=C361)*t_PCB[TypeCarton])</f>
        <v>0</v>
      </c>
    </row>
    <row r="362" spans="1:6" x14ac:dyDescent="0.3">
      <c r="A362" t="s">
        <v>6</v>
      </c>
      <c r="B362" s="1">
        <f>Tableau3[[#This Row],[Article Stat code]]*1</f>
        <v>12398</v>
      </c>
      <c r="C362" s="1">
        <v>4</v>
      </c>
      <c r="D362" s="1">
        <v>6</v>
      </c>
      <c r="F362" cm="1">
        <f t="array" ref="F362">SUMPRODUCT((t_PCB[Code article]=B362)*(t_PCB[PCB]=C362)*t_PCB[TypeCarton])</f>
        <v>0</v>
      </c>
    </row>
    <row r="363" spans="1:6" x14ac:dyDescent="0.3">
      <c r="A363" t="s">
        <v>7</v>
      </c>
      <c r="B363" s="1">
        <f>Tableau3[[#This Row],[Article Stat code]]*1</f>
        <v>12399</v>
      </c>
      <c r="C363" s="1">
        <v>4</v>
      </c>
      <c r="D363" s="1">
        <v>6</v>
      </c>
      <c r="F363" cm="1">
        <f t="array" ref="F363">SUMPRODUCT((t_PCB[Code article]=B363)*(t_PCB[PCB]=C363)*t_PCB[TypeCarton])</f>
        <v>0</v>
      </c>
    </row>
    <row r="364" spans="1:6" x14ac:dyDescent="0.3">
      <c r="A364" t="s">
        <v>61</v>
      </c>
      <c r="B364" s="1">
        <f>Tableau3[[#This Row],[Article Stat code]]*1</f>
        <v>32406</v>
      </c>
      <c r="C364" s="1">
        <v>6</v>
      </c>
      <c r="D364" s="1">
        <v>1</v>
      </c>
      <c r="F364" cm="1">
        <f t="array" ref="F364">SUMPRODUCT((t_PCB[Code article]=B364)*(t_PCB[PCB]=C364)*t_PCB[TypeCarton])</f>
        <v>0</v>
      </c>
    </row>
    <row r="365" spans="1:6" x14ac:dyDescent="0.3">
      <c r="A365" t="s">
        <v>6</v>
      </c>
      <c r="B365" s="1">
        <f>Tableau3[[#This Row],[Article Stat code]]*1</f>
        <v>12398</v>
      </c>
      <c r="C365" s="1">
        <v>4</v>
      </c>
      <c r="D365" s="1">
        <v>7</v>
      </c>
      <c r="F365" cm="1">
        <f t="array" ref="F365">SUMPRODUCT((t_PCB[Code article]=B365)*(t_PCB[PCB]=C365)*t_PCB[TypeCarton])</f>
        <v>0</v>
      </c>
    </row>
    <row r="366" spans="1:6" x14ac:dyDescent="0.3">
      <c r="A366" t="s">
        <v>61</v>
      </c>
      <c r="B366" s="1">
        <f>Tableau3[[#This Row],[Article Stat code]]*1</f>
        <v>32406</v>
      </c>
      <c r="C366" s="1">
        <v>6</v>
      </c>
      <c r="D366" s="1">
        <v>1</v>
      </c>
      <c r="F366" cm="1">
        <f t="array" ref="F366">SUMPRODUCT((t_PCB[Code article]=B366)*(t_PCB[PCB]=C366)*t_PCB[TypeCarton])</f>
        <v>0</v>
      </c>
    </row>
    <row r="367" spans="1:6" x14ac:dyDescent="0.3">
      <c r="A367" t="s">
        <v>6</v>
      </c>
      <c r="B367" s="1">
        <f>Tableau3[[#This Row],[Article Stat code]]*1</f>
        <v>12398</v>
      </c>
      <c r="C367" s="1">
        <v>4</v>
      </c>
      <c r="D367" s="1">
        <v>10</v>
      </c>
      <c r="F367" cm="1">
        <f t="array" ref="F367">SUMPRODUCT((t_PCB[Code article]=B367)*(t_PCB[PCB]=C367)*t_PCB[TypeCarton])</f>
        <v>0</v>
      </c>
    </row>
    <row r="368" spans="1:6" x14ac:dyDescent="0.3">
      <c r="A368" t="s">
        <v>61</v>
      </c>
      <c r="B368" s="1">
        <f>Tableau3[[#This Row],[Article Stat code]]*1</f>
        <v>32406</v>
      </c>
      <c r="C368" s="1">
        <v>6</v>
      </c>
      <c r="D368" s="1">
        <v>2</v>
      </c>
      <c r="F368" cm="1">
        <f t="array" ref="F368">SUMPRODUCT((t_PCB[Code article]=B368)*(t_PCB[PCB]=C368)*t_PCB[TypeCarton])</f>
        <v>0</v>
      </c>
    </row>
    <row r="369" spans="1:6" x14ac:dyDescent="0.3">
      <c r="A369" t="s">
        <v>6</v>
      </c>
      <c r="B369" s="1">
        <f>Tableau3[[#This Row],[Article Stat code]]*1</f>
        <v>12398</v>
      </c>
      <c r="C369" s="1">
        <v>4</v>
      </c>
      <c r="D369" s="1">
        <v>20</v>
      </c>
      <c r="F369" cm="1">
        <f t="array" ref="F369">SUMPRODUCT((t_PCB[Code article]=B369)*(t_PCB[PCB]=C369)*t_PCB[TypeCarton])</f>
        <v>0</v>
      </c>
    </row>
    <row r="370" spans="1:6" x14ac:dyDescent="0.3">
      <c r="A370" t="s">
        <v>61</v>
      </c>
      <c r="B370" s="1">
        <f>Tableau3[[#This Row],[Article Stat code]]*1</f>
        <v>32406</v>
      </c>
      <c r="C370" s="1">
        <v>6</v>
      </c>
      <c r="D370" s="1">
        <v>2</v>
      </c>
      <c r="F370" cm="1">
        <f t="array" ref="F370">SUMPRODUCT((t_PCB[Code article]=B370)*(t_PCB[PCB]=C370)*t_PCB[TypeCarton])</f>
        <v>0</v>
      </c>
    </row>
    <row r="371" spans="1:6" x14ac:dyDescent="0.3">
      <c r="A371" t="s">
        <v>6</v>
      </c>
      <c r="B371" s="1">
        <f>Tableau3[[#This Row],[Article Stat code]]*1</f>
        <v>12398</v>
      </c>
      <c r="C371" s="1">
        <v>4</v>
      </c>
      <c r="D371" s="1">
        <v>5</v>
      </c>
      <c r="F371" cm="1">
        <f t="array" ref="F371">SUMPRODUCT((t_PCB[Code article]=B371)*(t_PCB[PCB]=C371)*t_PCB[TypeCarton])</f>
        <v>0</v>
      </c>
    </row>
    <row r="372" spans="1:6" x14ac:dyDescent="0.3">
      <c r="A372" t="s">
        <v>61</v>
      </c>
      <c r="B372" s="1">
        <f>Tableau3[[#This Row],[Article Stat code]]*1</f>
        <v>32406</v>
      </c>
      <c r="C372" s="1">
        <v>6</v>
      </c>
      <c r="D372" s="1">
        <v>1</v>
      </c>
      <c r="F372" cm="1">
        <f t="array" ref="F372">SUMPRODUCT((t_PCB[Code article]=B372)*(t_PCB[PCB]=C372)*t_PCB[TypeCarton])</f>
        <v>0</v>
      </c>
    </row>
    <row r="373" spans="1:6" x14ac:dyDescent="0.3">
      <c r="A373" t="s">
        <v>6</v>
      </c>
      <c r="B373" s="1">
        <f>Tableau3[[#This Row],[Article Stat code]]*1</f>
        <v>12398</v>
      </c>
      <c r="C373" s="1">
        <v>4</v>
      </c>
      <c r="D373" s="1">
        <v>6</v>
      </c>
      <c r="F373" cm="1">
        <f t="array" ref="F373">SUMPRODUCT((t_PCB[Code article]=B373)*(t_PCB[PCB]=C373)*t_PCB[TypeCarton])</f>
        <v>0</v>
      </c>
    </row>
    <row r="374" spans="1:6" x14ac:dyDescent="0.3">
      <c r="A374" t="s">
        <v>61</v>
      </c>
      <c r="B374" s="1">
        <f>Tableau3[[#This Row],[Article Stat code]]*1</f>
        <v>32406</v>
      </c>
      <c r="C374" s="1">
        <v>6</v>
      </c>
      <c r="D374" s="1">
        <v>1</v>
      </c>
      <c r="F374" cm="1">
        <f t="array" ref="F374">SUMPRODUCT((t_PCB[Code article]=B374)*(t_PCB[PCB]=C374)*t_PCB[TypeCarton])</f>
        <v>0</v>
      </c>
    </row>
    <row r="375" spans="1:6" x14ac:dyDescent="0.3">
      <c r="A375" t="s">
        <v>6</v>
      </c>
      <c r="B375" s="1">
        <f>Tableau3[[#This Row],[Article Stat code]]*1</f>
        <v>12398</v>
      </c>
      <c r="C375" s="1">
        <v>4</v>
      </c>
      <c r="D375" s="1">
        <v>12</v>
      </c>
      <c r="F375" cm="1">
        <f t="array" ref="F375">SUMPRODUCT((t_PCB[Code article]=B375)*(t_PCB[PCB]=C375)*t_PCB[TypeCarton])</f>
        <v>0</v>
      </c>
    </row>
    <row r="376" spans="1:6" x14ac:dyDescent="0.3">
      <c r="A376" t="s">
        <v>61</v>
      </c>
      <c r="B376" s="1">
        <f>Tableau3[[#This Row],[Article Stat code]]*1</f>
        <v>32406</v>
      </c>
      <c r="C376" s="1">
        <v>6</v>
      </c>
      <c r="D376" s="1">
        <v>1</v>
      </c>
      <c r="F376" cm="1">
        <f t="array" ref="F376">SUMPRODUCT((t_PCB[Code article]=B376)*(t_PCB[PCB]=C376)*t_PCB[TypeCarton])</f>
        <v>0</v>
      </c>
    </row>
    <row r="377" spans="1:6" x14ac:dyDescent="0.3">
      <c r="A377" t="s">
        <v>38</v>
      </c>
      <c r="B377" s="1">
        <f>Tableau3[[#This Row],[Article Stat code]]*1</f>
        <v>10779</v>
      </c>
      <c r="C377" s="1">
        <v>2</v>
      </c>
      <c r="D377" s="1">
        <v>13</v>
      </c>
      <c r="F377" cm="1">
        <f t="array" ref="F377">SUMPRODUCT((t_PCB[Code article]=B377)*(t_PCB[PCB]=C377)*t_PCB[TypeCarton])</f>
        <v>0</v>
      </c>
    </row>
    <row r="378" spans="1:6" x14ac:dyDescent="0.3">
      <c r="A378" t="s">
        <v>14</v>
      </c>
      <c r="B378" s="1">
        <f>Tableau3[[#This Row],[Article Stat code]]*1</f>
        <v>36213</v>
      </c>
      <c r="C378" s="1">
        <v>4</v>
      </c>
      <c r="D378" s="1">
        <v>1</v>
      </c>
      <c r="F378" cm="1">
        <f t="array" ref="F378">SUMPRODUCT((t_PCB[Code article]=B378)*(t_PCB[PCB]=C378)*t_PCB[TypeCarton])</f>
        <v>0</v>
      </c>
    </row>
    <row r="379" spans="1:6" x14ac:dyDescent="0.3">
      <c r="A379" t="s">
        <v>6</v>
      </c>
      <c r="B379" s="1">
        <f>Tableau3[[#This Row],[Article Stat code]]*1</f>
        <v>12398</v>
      </c>
      <c r="C379" s="1">
        <v>4</v>
      </c>
      <c r="D379" s="1">
        <v>5</v>
      </c>
      <c r="F379" cm="1">
        <f t="array" ref="F379">SUMPRODUCT((t_PCB[Code article]=B379)*(t_PCB[PCB]=C379)*t_PCB[TypeCarton])</f>
        <v>0</v>
      </c>
    </row>
    <row r="380" spans="1:6" x14ac:dyDescent="0.3">
      <c r="A380" t="s">
        <v>7</v>
      </c>
      <c r="B380" s="1">
        <f>Tableau3[[#This Row],[Article Stat code]]*1</f>
        <v>12399</v>
      </c>
      <c r="C380" s="1">
        <v>4</v>
      </c>
      <c r="D380" s="1">
        <v>10</v>
      </c>
      <c r="F380" cm="1">
        <f t="array" ref="F380">SUMPRODUCT((t_PCB[Code article]=B380)*(t_PCB[PCB]=C380)*t_PCB[TypeCarton])</f>
        <v>0</v>
      </c>
    </row>
    <row r="381" spans="1:6" x14ac:dyDescent="0.3">
      <c r="A381" t="s">
        <v>6</v>
      </c>
      <c r="B381" s="1">
        <f>Tableau3[[#This Row],[Article Stat code]]*1</f>
        <v>12398</v>
      </c>
      <c r="C381" s="1">
        <v>4</v>
      </c>
      <c r="D381" s="1">
        <v>1</v>
      </c>
      <c r="F381" cm="1">
        <f t="array" ref="F381">SUMPRODUCT((t_PCB[Code article]=B381)*(t_PCB[PCB]=C381)*t_PCB[TypeCarton])</f>
        <v>0</v>
      </c>
    </row>
    <row r="382" spans="1:6" x14ac:dyDescent="0.3">
      <c r="A382" t="s">
        <v>7</v>
      </c>
      <c r="B382" s="1">
        <f>Tableau3[[#This Row],[Article Stat code]]*1</f>
        <v>12399</v>
      </c>
      <c r="C382" s="1">
        <v>4</v>
      </c>
      <c r="D382" s="1">
        <v>15</v>
      </c>
      <c r="F382" cm="1">
        <f t="array" ref="F382">SUMPRODUCT((t_PCB[Code article]=B382)*(t_PCB[PCB]=C382)*t_PCB[TypeCarton])</f>
        <v>0</v>
      </c>
    </row>
    <row r="383" spans="1:6" x14ac:dyDescent="0.3">
      <c r="A383" t="s">
        <v>61</v>
      </c>
      <c r="B383" s="1">
        <f>Tableau3[[#This Row],[Article Stat code]]*1</f>
        <v>32406</v>
      </c>
      <c r="C383" s="1">
        <v>6</v>
      </c>
      <c r="D383" s="1">
        <v>1</v>
      </c>
      <c r="F383" cm="1">
        <f t="array" ref="F383">SUMPRODUCT((t_PCB[Code article]=B383)*(t_PCB[PCB]=C383)*t_PCB[TypeCarton])</f>
        <v>0</v>
      </c>
    </row>
    <row r="384" spans="1:6" x14ac:dyDescent="0.3">
      <c r="A384" t="s">
        <v>6</v>
      </c>
      <c r="B384" s="1">
        <f>Tableau3[[#This Row],[Article Stat code]]*1</f>
        <v>12398</v>
      </c>
      <c r="C384" s="1">
        <v>4</v>
      </c>
      <c r="D384" s="1">
        <v>2</v>
      </c>
      <c r="F384" cm="1">
        <f t="array" ref="F384">SUMPRODUCT((t_PCB[Code article]=B384)*(t_PCB[PCB]=C384)*t_PCB[TypeCarton])</f>
        <v>0</v>
      </c>
    </row>
    <row r="385" spans="1:6" x14ac:dyDescent="0.3">
      <c r="A385" t="s">
        <v>7</v>
      </c>
      <c r="B385" s="1">
        <f>Tableau3[[#This Row],[Article Stat code]]*1</f>
        <v>12399</v>
      </c>
      <c r="C385" s="1">
        <v>4</v>
      </c>
      <c r="D385" s="1">
        <v>7</v>
      </c>
      <c r="F385" cm="1">
        <f t="array" ref="F385">SUMPRODUCT((t_PCB[Code article]=B385)*(t_PCB[PCB]=C385)*t_PCB[TypeCarton])</f>
        <v>0</v>
      </c>
    </row>
    <row r="386" spans="1:6" x14ac:dyDescent="0.3">
      <c r="A386" t="s">
        <v>7</v>
      </c>
      <c r="B386" s="1">
        <f>Tableau3[[#This Row],[Article Stat code]]*1</f>
        <v>12399</v>
      </c>
      <c r="C386" s="1">
        <v>4</v>
      </c>
      <c r="D386" s="1">
        <v>6</v>
      </c>
      <c r="F386" cm="1">
        <f t="array" ref="F386">SUMPRODUCT((t_PCB[Code article]=B386)*(t_PCB[PCB]=C386)*t_PCB[TypeCarton])</f>
        <v>0</v>
      </c>
    </row>
    <row r="387" spans="1:6" x14ac:dyDescent="0.3">
      <c r="A387" t="s">
        <v>7</v>
      </c>
      <c r="B387" s="1">
        <f>Tableau3[[#This Row],[Article Stat code]]*1</f>
        <v>12399</v>
      </c>
      <c r="C387" s="1">
        <v>4</v>
      </c>
      <c r="D387" s="1">
        <v>2</v>
      </c>
      <c r="F387" cm="1">
        <f t="array" ref="F387">SUMPRODUCT((t_PCB[Code article]=B387)*(t_PCB[PCB]=C387)*t_PCB[TypeCarton])</f>
        <v>0</v>
      </c>
    </row>
    <row r="388" spans="1:6" x14ac:dyDescent="0.3">
      <c r="A388" t="s">
        <v>7</v>
      </c>
      <c r="B388" s="1">
        <f>Tableau3[[#This Row],[Article Stat code]]*1</f>
        <v>12399</v>
      </c>
      <c r="C388" s="1">
        <v>4</v>
      </c>
      <c r="D388" s="1">
        <v>15</v>
      </c>
      <c r="F388" cm="1">
        <f t="array" ref="F388">SUMPRODUCT((t_PCB[Code article]=B388)*(t_PCB[PCB]=C388)*t_PCB[TypeCarton])</f>
        <v>0</v>
      </c>
    </row>
    <row r="389" spans="1:6" x14ac:dyDescent="0.3">
      <c r="A389" t="s">
        <v>61</v>
      </c>
      <c r="B389" s="1">
        <f>Tableau3[[#This Row],[Article Stat code]]*1</f>
        <v>32406</v>
      </c>
      <c r="C389" s="1">
        <v>6</v>
      </c>
      <c r="D389" s="1">
        <v>1</v>
      </c>
      <c r="F389" cm="1">
        <f t="array" ref="F389">SUMPRODUCT((t_PCB[Code article]=B389)*(t_PCB[PCB]=C389)*t_PCB[TypeCarton])</f>
        <v>0</v>
      </c>
    </row>
    <row r="390" spans="1:6" x14ac:dyDescent="0.3">
      <c r="A390" t="s">
        <v>6</v>
      </c>
      <c r="B390" s="1">
        <f>Tableau3[[#This Row],[Article Stat code]]*1</f>
        <v>12398</v>
      </c>
      <c r="C390" s="1">
        <v>4</v>
      </c>
      <c r="D390" s="1">
        <v>5</v>
      </c>
      <c r="F390" cm="1">
        <f t="array" ref="F390">SUMPRODUCT((t_PCB[Code article]=B390)*(t_PCB[PCB]=C390)*t_PCB[TypeCarton])</f>
        <v>0</v>
      </c>
    </row>
    <row r="391" spans="1:6" x14ac:dyDescent="0.3">
      <c r="A391" t="s">
        <v>61</v>
      </c>
      <c r="B391" s="1">
        <f>Tableau3[[#This Row],[Article Stat code]]*1</f>
        <v>32406</v>
      </c>
      <c r="C391" s="1">
        <v>6</v>
      </c>
      <c r="D391" s="1">
        <v>2</v>
      </c>
      <c r="F391" cm="1">
        <f t="array" ref="F391">SUMPRODUCT((t_PCB[Code article]=B391)*(t_PCB[PCB]=C391)*t_PCB[TypeCarton])</f>
        <v>0</v>
      </c>
    </row>
    <row r="392" spans="1:6" x14ac:dyDescent="0.3">
      <c r="A392" t="s">
        <v>7</v>
      </c>
      <c r="B392" s="1">
        <f>Tableau3[[#This Row],[Article Stat code]]*1</f>
        <v>12399</v>
      </c>
      <c r="C392" s="1">
        <v>4</v>
      </c>
      <c r="D392" s="1">
        <v>2</v>
      </c>
      <c r="F392" cm="1">
        <f t="array" ref="F392">SUMPRODUCT((t_PCB[Code article]=B392)*(t_PCB[PCB]=C392)*t_PCB[TypeCarton])</f>
        <v>0</v>
      </c>
    </row>
    <row r="393" spans="1:6" x14ac:dyDescent="0.3">
      <c r="A393" t="s">
        <v>6</v>
      </c>
      <c r="B393" s="1">
        <f>Tableau3[[#This Row],[Article Stat code]]*1</f>
        <v>12398</v>
      </c>
      <c r="C393" s="1">
        <v>4</v>
      </c>
      <c r="D393" s="1">
        <v>5</v>
      </c>
      <c r="F393" cm="1">
        <f t="array" ref="F393">SUMPRODUCT((t_PCB[Code article]=B393)*(t_PCB[PCB]=C393)*t_PCB[TypeCarton])</f>
        <v>0</v>
      </c>
    </row>
    <row r="394" spans="1:6" x14ac:dyDescent="0.3">
      <c r="A394" t="s">
        <v>7</v>
      </c>
      <c r="B394" s="1">
        <f>Tableau3[[#This Row],[Article Stat code]]*1</f>
        <v>12399</v>
      </c>
      <c r="C394" s="1">
        <v>4</v>
      </c>
      <c r="D394" s="1">
        <v>10</v>
      </c>
      <c r="F394" cm="1">
        <f t="array" ref="F394">SUMPRODUCT((t_PCB[Code article]=B394)*(t_PCB[PCB]=C394)*t_PCB[TypeCarton])</f>
        <v>0</v>
      </c>
    </row>
    <row r="395" spans="1:6" x14ac:dyDescent="0.3">
      <c r="A395" t="s">
        <v>61</v>
      </c>
      <c r="B395" s="1">
        <f>Tableau3[[#This Row],[Article Stat code]]*1</f>
        <v>32406</v>
      </c>
      <c r="C395" s="1">
        <v>6</v>
      </c>
      <c r="D395" s="1">
        <v>1</v>
      </c>
      <c r="F395" cm="1">
        <f t="array" ref="F395">SUMPRODUCT((t_PCB[Code article]=B395)*(t_PCB[PCB]=C395)*t_PCB[TypeCarton])</f>
        <v>0</v>
      </c>
    </row>
    <row r="396" spans="1:6" x14ac:dyDescent="0.3">
      <c r="A396" t="s">
        <v>7</v>
      </c>
      <c r="B396" s="1">
        <f>Tableau3[[#This Row],[Article Stat code]]*1</f>
        <v>12399</v>
      </c>
      <c r="C396" s="1">
        <v>4</v>
      </c>
      <c r="D396" s="1">
        <v>6</v>
      </c>
      <c r="F396" cm="1">
        <f t="array" ref="F396">SUMPRODUCT((t_PCB[Code article]=B396)*(t_PCB[PCB]=C396)*t_PCB[TypeCarton])</f>
        <v>0</v>
      </c>
    </row>
    <row r="397" spans="1:6" x14ac:dyDescent="0.3">
      <c r="A397" t="s">
        <v>61</v>
      </c>
      <c r="B397" s="1">
        <f>Tableau3[[#This Row],[Article Stat code]]*1</f>
        <v>32406</v>
      </c>
      <c r="C397" s="1">
        <v>6</v>
      </c>
      <c r="D397" s="1">
        <v>1</v>
      </c>
      <c r="F397" cm="1">
        <f t="array" ref="F397">SUMPRODUCT((t_PCB[Code article]=B397)*(t_PCB[PCB]=C397)*t_PCB[TypeCarton])</f>
        <v>0</v>
      </c>
    </row>
    <row r="398" spans="1:6" x14ac:dyDescent="0.3">
      <c r="A398" t="s">
        <v>7</v>
      </c>
      <c r="B398" s="1">
        <f>Tableau3[[#This Row],[Article Stat code]]*1</f>
        <v>12399</v>
      </c>
      <c r="C398" s="1">
        <v>4</v>
      </c>
      <c r="D398" s="1">
        <v>10</v>
      </c>
      <c r="F398" cm="1">
        <f t="array" ref="F398">SUMPRODUCT((t_PCB[Code article]=B398)*(t_PCB[PCB]=C398)*t_PCB[TypeCarton])</f>
        <v>0</v>
      </c>
    </row>
    <row r="399" spans="1:6" x14ac:dyDescent="0.3">
      <c r="A399" t="s">
        <v>61</v>
      </c>
      <c r="B399" s="1">
        <f>Tableau3[[#This Row],[Article Stat code]]*1</f>
        <v>32406</v>
      </c>
      <c r="C399" s="1">
        <v>6</v>
      </c>
      <c r="D399" s="1">
        <v>1</v>
      </c>
      <c r="F399" cm="1">
        <f t="array" ref="F399">SUMPRODUCT((t_PCB[Code article]=B399)*(t_PCB[PCB]=C399)*t_PCB[TypeCarton])</f>
        <v>0</v>
      </c>
    </row>
    <row r="400" spans="1:6" x14ac:dyDescent="0.3">
      <c r="A400" t="s">
        <v>62</v>
      </c>
      <c r="B400" s="1">
        <f>Tableau3[[#This Row],[Article Stat code]]*1</f>
        <v>61980</v>
      </c>
      <c r="C400" s="1">
        <v>2</v>
      </c>
      <c r="D400" s="1">
        <v>2</v>
      </c>
      <c r="F400" cm="1">
        <f t="array" ref="F400">SUMPRODUCT((t_PCB[Code article]=B400)*(t_PCB[PCB]=C400)*t_PCB[TypeCarton])</f>
        <v>0</v>
      </c>
    </row>
    <row r="401" spans="1:6" x14ac:dyDescent="0.3">
      <c r="A401" t="s">
        <v>4</v>
      </c>
      <c r="B401" s="1">
        <f>Tableau3[[#This Row],[Article Stat code]]*1</f>
        <v>28663</v>
      </c>
      <c r="C401" s="1">
        <v>4</v>
      </c>
      <c r="D401" s="1">
        <v>1</v>
      </c>
      <c r="F401" cm="1">
        <f t="array" ref="F401">SUMPRODUCT((t_PCB[Code article]=B401)*(t_PCB[PCB]=C401)*t_PCB[TypeCarton])</f>
        <v>0</v>
      </c>
    </row>
    <row r="402" spans="1:6" x14ac:dyDescent="0.3">
      <c r="A402" t="s">
        <v>4</v>
      </c>
      <c r="B402" s="1">
        <f>Tableau3[[#This Row],[Article Stat code]]*1</f>
        <v>28663</v>
      </c>
      <c r="C402" s="1">
        <v>4</v>
      </c>
      <c r="D402" s="1">
        <v>10</v>
      </c>
      <c r="F402" cm="1">
        <f t="array" ref="F402">SUMPRODUCT((t_PCB[Code article]=B402)*(t_PCB[PCB]=C402)*t_PCB[TypeCarton])</f>
        <v>0</v>
      </c>
    </row>
    <row r="403" spans="1:6" x14ac:dyDescent="0.3">
      <c r="A403" t="s">
        <v>4</v>
      </c>
      <c r="B403" s="1">
        <f>Tableau3[[#This Row],[Article Stat code]]*1</f>
        <v>28663</v>
      </c>
      <c r="C403" s="1">
        <v>4</v>
      </c>
      <c r="D403" s="1">
        <v>1</v>
      </c>
      <c r="F403" cm="1">
        <f t="array" ref="F403">SUMPRODUCT((t_PCB[Code article]=B403)*(t_PCB[PCB]=C403)*t_PCB[TypeCarton])</f>
        <v>0</v>
      </c>
    </row>
    <row r="404" spans="1:6" x14ac:dyDescent="0.3">
      <c r="A404" t="s">
        <v>4</v>
      </c>
      <c r="B404" s="1">
        <f>Tableau3[[#This Row],[Article Stat code]]*1</f>
        <v>28663</v>
      </c>
      <c r="C404" s="1">
        <v>3</v>
      </c>
      <c r="D404" s="1">
        <v>1</v>
      </c>
      <c r="F404" cm="1">
        <f t="array" ref="F404">SUMPRODUCT((t_PCB[Code article]=B404)*(t_PCB[PCB]=C404)*t_PCB[TypeCarton])</f>
        <v>0</v>
      </c>
    </row>
    <row r="405" spans="1:6" x14ac:dyDescent="0.3">
      <c r="A405" t="s">
        <v>60</v>
      </c>
      <c r="B405" s="1">
        <f>Tableau3[[#This Row],[Article Stat code]]*1</f>
        <v>94793</v>
      </c>
      <c r="C405" s="1">
        <v>4</v>
      </c>
      <c r="D405" s="1">
        <v>2</v>
      </c>
      <c r="F405" cm="1">
        <f t="array" ref="F405">SUMPRODUCT((t_PCB[Code article]=B405)*(t_PCB[PCB]=C405)*t_PCB[TypeCarton])</f>
        <v>0</v>
      </c>
    </row>
    <row r="406" spans="1:6" x14ac:dyDescent="0.3">
      <c r="A406" t="s">
        <v>21</v>
      </c>
      <c r="B406" s="1">
        <f>Tableau3[[#This Row],[Article Stat code]]*1</f>
        <v>88524</v>
      </c>
      <c r="C406" s="1">
        <v>2</v>
      </c>
      <c r="D406" s="1">
        <v>1</v>
      </c>
      <c r="F406" cm="1">
        <f t="array" ref="F406">SUMPRODUCT((t_PCB[Code article]=B406)*(t_PCB[PCB]=C406)*t_PCB[TypeCarton])</f>
        <v>0</v>
      </c>
    </row>
    <row r="407" spans="1:6" x14ac:dyDescent="0.3">
      <c r="A407" t="s">
        <v>38</v>
      </c>
      <c r="B407" s="1">
        <f>Tableau3[[#This Row],[Article Stat code]]*1</f>
        <v>10779</v>
      </c>
      <c r="C407" s="1">
        <v>2</v>
      </c>
      <c r="D407" s="1">
        <v>2</v>
      </c>
      <c r="F407" cm="1">
        <f t="array" ref="F407">SUMPRODUCT((t_PCB[Code article]=B407)*(t_PCB[PCB]=C407)*t_PCB[TypeCarton])</f>
        <v>0</v>
      </c>
    </row>
    <row r="408" spans="1:6" x14ac:dyDescent="0.3">
      <c r="A408" t="s">
        <v>16</v>
      </c>
      <c r="B408" s="1">
        <f>Tableau3[[#This Row],[Article Stat code]]*1</f>
        <v>13569</v>
      </c>
      <c r="C408" s="1">
        <v>4</v>
      </c>
      <c r="D408" s="1">
        <v>1</v>
      </c>
      <c r="F408" cm="1">
        <f t="array" ref="F408">SUMPRODUCT((t_PCB[Code article]=B408)*(t_PCB[PCB]=C408)*t_PCB[TypeCarton])</f>
        <v>0</v>
      </c>
    </row>
    <row r="409" spans="1:6" x14ac:dyDescent="0.3">
      <c r="A409" t="s">
        <v>8</v>
      </c>
      <c r="B409" s="1">
        <f>Tableau3[[#This Row],[Article Stat code]]*1</f>
        <v>33777</v>
      </c>
      <c r="C409" s="1">
        <v>6</v>
      </c>
      <c r="D409" s="1">
        <v>1</v>
      </c>
      <c r="F409" cm="1">
        <f t="array" ref="F409">SUMPRODUCT((t_PCB[Code article]=B409)*(t_PCB[PCB]=C409)*t_PCB[TypeCarton])</f>
        <v>0</v>
      </c>
    </row>
    <row r="410" spans="1:6" x14ac:dyDescent="0.3">
      <c r="A410" t="s">
        <v>9</v>
      </c>
      <c r="B410" s="1">
        <f>Tableau3[[#This Row],[Article Stat code]]*1</f>
        <v>56245</v>
      </c>
      <c r="C410" s="1">
        <v>6</v>
      </c>
      <c r="D410" s="1">
        <v>1</v>
      </c>
      <c r="F410" cm="1">
        <f t="array" ref="F410">SUMPRODUCT((t_PCB[Code article]=B410)*(t_PCB[PCB]=C410)*t_PCB[TypeCarton])</f>
        <v>0</v>
      </c>
    </row>
    <row r="411" spans="1:6" x14ac:dyDescent="0.3">
      <c r="A411" t="s">
        <v>10</v>
      </c>
      <c r="B411" s="1">
        <f>Tableau3[[#This Row],[Article Stat code]]*1</f>
        <v>71861</v>
      </c>
      <c r="C411" s="1">
        <v>6</v>
      </c>
      <c r="D411" s="1">
        <v>1</v>
      </c>
      <c r="F411" cm="1">
        <f t="array" ref="F411">SUMPRODUCT((t_PCB[Code article]=B411)*(t_PCB[PCB]=C411)*t_PCB[TypeCarton])</f>
        <v>0</v>
      </c>
    </row>
    <row r="412" spans="1:6" x14ac:dyDescent="0.3">
      <c r="A412" t="s">
        <v>8</v>
      </c>
      <c r="B412" s="1">
        <f>Tableau3[[#This Row],[Article Stat code]]*1</f>
        <v>33777</v>
      </c>
      <c r="C412" s="1">
        <v>6</v>
      </c>
      <c r="D412" s="1">
        <v>1</v>
      </c>
      <c r="F412" cm="1">
        <f t="array" ref="F412">SUMPRODUCT((t_PCB[Code article]=B412)*(t_PCB[PCB]=C412)*t_PCB[TypeCarton])</f>
        <v>0</v>
      </c>
    </row>
    <row r="413" spans="1:6" x14ac:dyDescent="0.3">
      <c r="A413" t="s">
        <v>10</v>
      </c>
      <c r="B413" s="1">
        <f>Tableau3[[#This Row],[Article Stat code]]*1</f>
        <v>71861</v>
      </c>
      <c r="C413" s="1">
        <v>6</v>
      </c>
      <c r="D413" s="1">
        <v>1</v>
      </c>
      <c r="F413" cm="1">
        <f t="array" ref="F413">SUMPRODUCT((t_PCB[Code article]=B413)*(t_PCB[PCB]=C413)*t_PCB[TypeCarton])</f>
        <v>0</v>
      </c>
    </row>
    <row r="414" spans="1:6" x14ac:dyDescent="0.3">
      <c r="A414" t="s">
        <v>49</v>
      </c>
      <c r="B414" s="1">
        <f>Tableau3[[#This Row],[Article Stat code]]*1</f>
        <v>27570</v>
      </c>
      <c r="C414" s="1">
        <v>2</v>
      </c>
      <c r="D414" s="1">
        <v>141</v>
      </c>
      <c r="F414" cm="1">
        <f t="array" ref="F414">SUMPRODUCT((t_PCB[Code article]=B414)*(t_PCB[PCB]=C414)*t_PCB[TypeCarton])</f>
        <v>0</v>
      </c>
    </row>
    <row r="415" spans="1:6" x14ac:dyDescent="0.3">
      <c r="A415" t="s">
        <v>18</v>
      </c>
      <c r="B415" s="1">
        <f>Tableau3[[#This Row],[Article Stat code]]*1</f>
        <v>5589</v>
      </c>
      <c r="C415" s="1">
        <v>1</v>
      </c>
      <c r="D415" s="1">
        <v>5</v>
      </c>
      <c r="F415" cm="1">
        <f t="array" ref="F415">SUMPRODUCT((t_PCB[Code article]=B415)*(t_PCB[PCB]=C415)*t_PCB[TypeCarton])</f>
        <v>0</v>
      </c>
    </row>
    <row r="416" spans="1:6" x14ac:dyDescent="0.3">
      <c r="A416" t="s">
        <v>14</v>
      </c>
      <c r="B416" s="1">
        <f>Tableau3[[#This Row],[Article Stat code]]*1</f>
        <v>36213</v>
      </c>
      <c r="C416" s="1">
        <v>6</v>
      </c>
      <c r="D416" s="1">
        <v>3</v>
      </c>
      <c r="F416" cm="1">
        <f t="array" ref="F416">SUMPRODUCT((t_PCB[Code article]=B416)*(t_PCB[PCB]=C416)*t_PCB[TypeCarton])</f>
        <v>0</v>
      </c>
    </row>
    <row r="417" spans="1:6" x14ac:dyDescent="0.3">
      <c r="A417" t="s">
        <v>48</v>
      </c>
      <c r="B417" s="1">
        <f>Tableau3[[#This Row],[Article Stat code]]*1</f>
        <v>28660</v>
      </c>
      <c r="C417" s="1">
        <v>1</v>
      </c>
      <c r="D417" s="1">
        <v>1</v>
      </c>
      <c r="F417" cm="1">
        <f t="array" ref="F417">SUMPRODUCT((t_PCB[Code article]=B417)*(t_PCB[PCB]=C417)*t_PCB[TypeCarton])</f>
        <v>0</v>
      </c>
    </row>
    <row r="418" spans="1:6" x14ac:dyDescent="0.3">
      <c r="A418" t="s">
        <v>48</v>
      </c>
      <c r="B418" s="1">
        <f>Tableau3[[#This Row],[Article Stat code]]*1</f>
        <v>28660</v>
      </c>
      <c r="C418" s="1">
        <v>2</v>
      </c>
      <c r="D418" s="1">
        <v>47</v>
      </c>
      <c r="F418" cm="1">
        <f t="array" ref="F418">SUMPRODUCT((t_PCB[Code article]=B418)*(t_PCB[PCB]=C418)*t_PCB[TypeCarton])</f>
        <v>0</v>
      </c>
    </row>
    <row r="419" spans="1:6" x14ac:dyDescent="0.3">
      <c r="A419" t="s">
        <v>4</v>
      </c>
      <c r="B419" s="1">
        <f>Tableau3[[#This Row],[Article Stat code]]*1</f>
        <v>28663</v>
      </c>
      <c r="C419" s="1">
        <v>3</v>
      </c>
      <c r="D419" s="1">
        <v>2</v>
      </c>
      <c r="F419" cm="1">
        <f t="array" ref="F419">SUMPRODUCT((t_PCB[Code article]=B419)*(t_PCB[PCB]=C419)*t_PCB[TypeCarton])</f>
        <v>0</v>
      </c>
    </row>
    <row r="420" spans="1:6" x14ac:dyDescent="0.3">
      <c r="A420" t="s">
        <v>4</v>
      </c>
      <c r="B420" s="1">
        <f>Tableau3[[#This Row],[Article Stat code]]*1</f>
        <v>28663</v>
      </c>
      <c r="C420" s="1">
        <v>4</v>
      </c>
      <c r="D420" s="1">
        <v>10</v>
      </c>
      <c r="F420" cm="1">
        <f t="array" ref="F420">SUMPRODUCT((t_PCB[Code article]=B420)*(t_PCB[PCB]=C420)*t_PCB[TypeCarton])</f>
        <v>0</v>
      </c>
    </row>
    <row r="421" spans="1:6" x14ac:dyDescent="0.3">
      <c r="A421" t="s">
        <v>20</v>
      </c>
      <c r="B421" s="1">
        <f>Tableau3[[#This Row],[Article Stat code]]*1</f>
        <v>4994</v>
      </c>
      <c r="C421" s="1">
        <v>2</v>
      </c>
      <c r="D421" s="1">
        <v>3</v>
      </c>
      <c r="F421" cm="1">
        <f t="array" ref="F421">SUMPRODUCT((t_PCB[Code article]=B421)*(t_PCB[PCB]=C421)*t_PCB[TypeCarton])</f>
        <v>0</v>
      </c>
    </row>
    <row r="422" spans="1:6" x14ac:dyDescent="0.3">
      <c r="A422" t="s">
        <v>16</v>
      </c>
      <c r="B422" s="1">
        <f>Tableau3[[#This Row],[Article Stat code]]*1</f>
        <v>13569</v>
      </c>
      <c r="C422" s="1">
        <v>2</v>
      </c>
      <c r="D422" s="1">
        <v>1</v>
      </c>
      <c r="F422" cm="1">
        <f t="array" ref="F422">SUMPRODUCT((t_PCB[Code article]=B422)*(t_PCB[PCB]=C422)*t_PCB[TypeCarton])</f>
        <v>0</v>
      </c>
    </row>
    <row r="423" spans="1:6" x14ac:dyDescent="0.3">
      <c r="A423" t="s">
        <v>63</v>
      </c>
      <c r="B423" s="1">
        <f>Tableau3[[#This Row],[Article Stat code]]*1</f>
        <v>99640</v>
      </c>
      <c r="C423" s="1">
        <v>4</v>
      </c>
      <c r="D423" s="1">
        <v>1</v>
      </c>
      <c r="F423" cm="1">
        <f t="array" ref="F423">SUMPRODUCT((t_PCB[Code article]=B423)*(t_PCB[PCB]=C423)*t_PCB[TypeCarton])</f>
        <v>0</v>
      </c>
    </row>
    <row r="424" spans="1:6" x14ac:dyDescent="0.3">
      <c r="A424" t="s">
        <v>63</v>
      </c>
      <c r="B424" s="1">
        <f>Tableau3[[#This Row],[Article Stat code]]*1</f>
        <v>99640</v>
      </c>
      <c r="C424" s="1">
        <v>4</v>
      </c>
      <c r="D424" s="1">
        <v>1</v>
      </c>
      <c r="F424" cm="1">
        <f t="array" ref="F424">SUMPRODUCT((t_PCB[Code article]=B424)*(t_PCB[PCB]=C424)*t_PCB[TypeCarton])</f>
        <v>0</v>
      </c>
    </row>
    <row r="425" spans="1:6" x14ac:dyDescent="0.3">
      <c r="A425" t="s">
        <v>43</v>
      </c>
      <c r="B425" s="1">
        <f>Tableau3[[#This Row],[Article Stat code]]*1</f>
        <v>13574</v>
      </c>
      <c r="C425" s="1">
        <v>2</v>
      </c>
      <c r="D425" s="1">
        <v>8</v>
      </c>
      <c r="F425" cm="1">
        <f t="array" ref="F425">SUMPRODUCT((t_PCB[Code article]=B425)*(t_PCB[PCB]=C425)*t_PCB[TypeCarton])</f>
        <v>0</v>
      </c>
    </row>
    <row r="426" spans="1:6" x14ac:dyDescent="0.3">
      <c r="A426" t="s">
        <v>19</v>
      </c>
      <c r="B426" s="1">
        <f>Tableau3[[#This Row],[Article Stat code]]*1</f>
        <v>2912</v>
      </c>
      <c r="C426" s="1">
        <v>5</v>
      </c>
      <c r="D426" s="1">
        <v>1</v>
      </c>
      <c r="F426" cm="1">
        <f t="array" ref="F426">SUMPRODUCT((t_PCB[Code article]=B426)*(t_PCB[PCB]=C426)*t_PCB[TypeCarton])</f>
        <v>0</v>
      </c>
    </row>
    <row r="427" spans="1:6" x14ac:dyDescent="0.3">
      <c r="A427" t="s">
        <v>4</v>
      </c>
      <c r="B427" s="1">
        <f>Tableau3[[#This Row],[Article Stat code]]*1</f>
        <v>28663</v>
      </c>
      <c r="C427" s="1">
        <v>4</v>
      </c>
      <c r="D427" s="1">
        <v>1</v>
      </c>
      <c r="F427" cm="1">
        <f t="array" ref="F427">SUMPRODUCT((t_PCB[Code article]=B427)*(t_PCB[PCB]=C427)*t_PCB[TypeCarton])</f>
        <v>0</v>
      </c>
    </row>
    <row r="428" spans="1:6" x14ac:dyDescent="0.3">
      <c r="A428" t="s">
        <v>49</v>
      </c>
      <c r="B428" s="1">
        <f>Tableau3[[#This Row],[Article Stat code]]*1</f>
        <v>27570</v>
      </c>
      <c r="C428" s="1">
        <v>2</v>
      </c>
      <c r="D428" s="1">
        <v>9</v>
      </c>
      <c r="F428" cm="1">
        <f t="array" ref="F428">SUMPRODUCT((t_PCB[Code article]=B428)*(t_PCB[PCB]=C428)*t_PCB[TypeCarton])</f>
        <v>0</v>
      </c>
    </row>
    <row r="429" spans="1:6" x14ac:dyDescent="0.3">
      <c r="A429" t="s">
        <v>38</v>
      </c>
      <c r="B429" s="1">
        <f>Tableau3[[#This Row],[Article Stat code]]*1</f>
        <v>10779</v>
      </c>
      <c r="C429" s="1">
        <v>2</v>
      </c>
      <c r="D429" s="1">
        <v>2</v>
      </c>
      <c r="F429" cm="1">
        <f t="array" ref="F429">SUMPRODUCT((t_PCB[Code article]=B429)*(t_PCB[PCB]=C429)*t_PCB[TypeCarton])</f>
        <v>0</v>
      </c>
    </row>
    <row r="430" spans="1:6" x14ac:dyDescent="0.3">
      <c r="A430" t="s">
        <v>16</v>
      </c>
      <c r="B430" s="1">
        <f>Tableau3[[#This Row],[Article Stat code]]*1</f>
        <v>13569</v>
      </c>
      <c r="C430" s="1">
        <v>4</v>
      </c>
      <c r="D430" s="1">
        <v>1</v>
      </c>
      <c r="F430" cm="1">
        <f t="array" ref="F430">SUMPRODUCT((t_PCB[Code article]=B430)*(t_PCB[PCB]=C430)*t_PCB[TypeCarton])</f>
        <v>0</v>
      </c>
    </row>
    <row r="431" spans="1:6" x14ac:dyDescent="0.3">
      <c r="A431" t="s">
        <v>4</v>
      </c>
      <c r="B431" s="1">
        <f>Tableau3[[#This Row],[Article Stat code]]*1</f>
        <v>28663</v>
      </c>
      <c r="C431" s="1">
        <v>2</v>
      </c>
      <c r="D431" s="1">
        <v>1</v>
      </c>
      <c r="F431" cm="1">
        <f t="array" ref="F431">SUMPRODUCT((t_PCB[Code article]=B431)*(t_PCB[PCB]=C431)*t_PCB[TypeCarton])</f>
        <v>0</v>
      </c>
    </row>
    <row r="432" spans="1:6" x14ac:dyDescent="0.3">
      <c r="A432" t="s">
        <v>64</v>
      </c>
      <c r="B432" s="1">
        <f>Tableau3[[#This Row],[Article Stat code]]*1</f>
        <v>32778</v>
      </c>
      <c r="C432" s="1">
        <v>4</v>
      </c>
      <c r="D432" s="1">
        <v>3</v>
      </c>
      <c r="F432" cm="1">
        <f t="array" ref="F432">SUMPRODUCT((t_PCB[Code article]=B432)*(t_PCB[PCB]=C432)*t_PCB[TypeCarton])</f>
        <v>0</v>
      </c>
    </row>
    <row r="433" spans="1:6" x14ac:dyDescent="0.3">
      <c r="A433" t="s">
        <v>5</v>
      </c>
      <c r="B433" s="1">
        <f>Tableau3[[#This Row],[Article Stat code]]*1</f>
        <v>99642</v>
      </c>
      <c r="C433" s="1">
        <v>5</v>
      </c>
      <c r="D433" s="1">
        <v>2</v>
      </c>
      <c r="F433" cm="1">
        <f t="array" ref="F433">SUMPRODUCT((t_PCB[Code article]=B433)*(t_PCB[PCB]=C433)*t_PCB[TypeCarton])</f>
        <v>0</v>
      </c>
    </row>
    <row r="434" spans="1:6" x14ac:dyDescent="0.3">
      <c r="A434" t="s">
        <v>16</v>
      </c>
      <c r="B434" s="1">
        <f>Tableau3[[#This Row],[Article Stat code]]*1</f>
        <v>13569</v>
      </c>
      <c r="C434" s="1">
        <v>4</v>
      </c>
      <c r="D434" s="1">
        <v>1</v>
      </c>
      <c r="F434" cm="1">
        <f t="array" ref="F434">SUMPRODUCT((t_PCB[Code article]=B434)*(t_PCB[PCB]=C434)*t_PCB[TypeCarton])</f>
        <v>0</v>
      </c>
    </row>
    <row r="435" spans="1:6" x14ac:dyDescent="0.3">
      <c r="A435" t="s">
        <v>16</v>
      </c>
      <c r="B435" s="1">
        <f>Tableau3[[#This Row],[Article Stat code]]*1</f>
        <v>13569</v>
      </c>
      <c r="C435" s="1">
        <v>4</v>
      </c>
      <c r="D435" s="1">
        <v>5</v>
      </c>
      <c r="F435" cm="1">
        <f t="array" ref="F435">SUMPRODUCT((t_PCB[Code article]=B435)*(t_PCB[PCB]=C435)*t_PCB[TypeCarton])</f>
        <v>0</v>
      </c>
    </row>
    <row r="436" spans="1:6" x14ac:dyDescent="0.3">
      <c r="A436" t="s">
        <v>65</v>
      </c>
      <c r="B436" s="1">
        <f>Tableau3[[#This Row],[Article Stat code]]*1</f>
        <v>5406</v>
      </c>
      <c r="C436" s="1">
        <v>2</v>
      </c>
      <c r="D436" s="1">
        <v>2</v>
      </c>
      <c r="F436" cm="1">
        <f t="array" ref="F436">SUMPRODUCT((t_PCB[Code article]=B436)*(t_PCB[PCB]=C436)*t_PCB[TypeCarton])</f>
        <v>0</v>
      </c>
    </row>
    <row r="437" spans="1:6" x14ac:dyDescent="0.3">
      <c r="A437" t="s">
        <v>51</v>
      </c>
      <c r="B437" s="1">
        <f>Tableau3[[#This Row],[Article Stat code]]*1</f>
        <v>23736</v>
      </c>
      <c r="C437" s="1">
        <v>2</v>
      </c>
      <c r="D437" s="1">
        <v>3</v>
      </c>
      <c r="F437" cm="1">
        <f t="array" ref="F437">SUMPRODUCT((t_PCB[Code article]=B437)*(t_PCB[PCB]=C437)*t_PCB[TypeCarton])</f>
        <v>0</v>
      </c>
    </row>
    <row r="438" spans="1:6" x14ac:dyDescent="0.3">
      <c r="A438" t="s">
        <v>16</v>
      </c>
      <c r="B438" s="1">
        <f>Tableau3[[#This Row],[Article Stat code]]*1</f>
        <v>13569</v>
      </c>
      <c r="C438" s="1">
        <v>4</v>
      </c>
      <c r="D438" s="1">
        <v>2</v>
      </c>
      <c r="F438" cm="1">
        <f t="array" ref="F438">SUMPRODUCT((t_PCB[Code article]=B438)*(t_PCB[PCB]=C438)*t_PCB[TypeCarton])</f>
        <v>0</v>
      </c>
    </row>
    <row r="439" spans="1:6" x14ac:dyDescent="0.3">
      <c r="A439" t="s">
        <v>19</v>
      </c>
      <c r="B439" s="1">
        <f>Tableau3[[#This Row],[Article Stat code]]*1</f>
        <v>2912</v>
      </c>
      <c r="C439" s="1">
        <v>5</v>
      </c>
      <c r="D439" s="1">
        <v>1</v>
      </c>
      <c r="F439" cm="1">
        <f t="array" ref="F439">SUMPRODUCT((t_PCB[Code article]=B439)*(t_PCB[PCB]=C439)*t_PCB[TypeCarton])</f>
        <v>0</v>
      </c>
    </row>
    <row r="440" spans="1:6" x14ac:dyDescent="0.3">
      <c r="A440" t="s">
        <v>38</v>
      </c>
      <c r="B440" s="1">
        <f>Tableau3[[#This Row],[Article Stat code]]*1</f>
        <v>10779</v>
      </c>
      <c r="C440" s="1">
        <v>2</v>
      </c>
      <c r="D440" s="1">
        <v>1</v>
      </c>
      <c r="F440" cm="1">
        <f t="array" ref="F440">SUMPRODUCT((t_PCB[Code article]=B440)*(t_PCB[PCB]=C440)*t_PCB[TypeCarton])</f>
        <v>0</v>
      </c>
    </row>
    <row r="441" spans="1:6" x14ac:dyDescent="0.3">
      <c r="A441" t="s">
        <v>39</v>
      </c>
      <c r="B441" s="1">
        <f>Tableau3[[#This Row],[Article Stat code]]*1</f>
        <v>17704</v>
      </c>
      <c r="C441" s="1">
        <v>2</v>
      </c>
      <c r="D441" s="1">
        <v>1</v>
      </c>
      <c r="F441" cm="1">
        <f t="array" ref="F441">SUMPRODUCT((t_PCB[Code article]=B441)*(t_PCB[PCB]=C441)*t_PCB[TypeCarton])</f>
        <v>0</v>
      </c>
    </row>
    <row r="442" spans="1:6" x14ac:dyDescent="0.3">
      <c r="A442" t="s">
        <v>39</v>
      </c>
      <c r="B442" s="1">
        <f>Tableau3[[#This Row],[Article Stat code]]*1</f>
        <v>17704</v>
      </c>
      <c r="C442" s="1">
        <v>4</v>
      </c>
      <c r="D442" s="1">
        <v>7</v>
      </c>
      <c r="F442" cm="1">
        <f t="array" ref="F442">SUMPRODUCT((t_PCB[Code article]=B442)*(t_PCB[PCB]=C442)*t_PCB[TypeCarton])</f>
        <v>0</v>
      </c>
    </row>
    <row r="443" spans="1:6" x14ac:dyDescent="0.3">
      <c r="A443" t="s">
        <v>14</v>
      </c>
      <c r="B443" s="1">
        <f>Tableau3[[#This Row],[Article Stat code]]*1</f>
        <v>36213</v>
      </c>
      <c r="C443" s="1">
        <v>2</v>
      </c>
      <c r="D443" s="1">
        <v>1</v>
      </c>
      <c r="F443" cm="1">
        <f t="array" ref="F443">SUMPRODUCT((t_PCB[Code article]=B443)*(t_PCB[PCB]=C443)*t_PCB[TypeCarton])</f>
        <v>0</v>
      </c>
    </row>
    <row r="444" spans="1:6" x14ac:dyDescent="0.3">
      <c r="A444" t="s">
        <v>20</v>
      </c>
      <c r="B444" s="1">
        <f>Tableau3[[#This Row],[Article Stat code]]*1</f>
        <v>4994</v>
      </c>
      <c r="C444" s="1">
        <v>1</v>
      </c>
      <c r="D444" s="1">
        <v>1</v>
      </c>
      <c r="F444" cm="1">
        <f t="array" ref="F444">SUMPRODUCT((t_PCB[Code article]=B444)*(t_PCB[PCB]=C444)*t_PCB[TypeCarton])</f>
        <v>0</v>
      </c>
    </row>
    <row r="445" spans="1:6" x14ac:dyDescent="0.3">
      <c r="A445" t="s">
        <v>20</v>
      </c>
      <c r="B445" s="1">
        <f>Tableau3[[#This Row],[Article Stat code]]*1</f>
        <v>4994</v>
      </c>
      <c r="C445" s="1">
        <v>2</v>
      </c>
      <c r="D445" s="1">
        <v>4</v>
      </c>
      <c r="F445" cm="1">
        <f t="array" ref="F445">SUMPRODUCT((t_PCB[Code article]=B445)*(t_PCB[PCB]=C445)*t_PCB[TypeCarton])</f>
        <v>0</v>
      </c>
    </row>
    <row r="446" spans="1:6" x14ac:dyDescent="0.3">
      <c r="A446" t="s">
        <v>14</v>
      </c>
      <c r="B446" s="1">
        <f>Tableau3[[#This Row],[Article Stat code]]*1</f>
        <v>36213</v>
      </c>
      <c r="C446" s="1">
        <v>1</v>
      </c>
      <c r="D446" s="1">
        <v>1</v>
      </c>
      <c r="F446" cm="1">
        <f t="array" ref="F446">SUMPRODUCT((t_PCB[Code article]=B446)*(t_PCB[PCB]=C446)*t_PCB[TypeCarton])</f>
        <v>0</v>
      </c>
    </row>
    <row r="447" spans="1:6" x14ac:dyDescent="0.3">
      <c r="A447" t="s">
        <v>14</v>
      </c>
      <c r="B447" s="1">
        <f>Tableau3[[#This Row],[Article Stat code]]*1</f>
        <v>36213</v>
      </c>
      <c r="C447" s="1">
        <v>6</v>
      </c>
      <c r="D447" s="1">
        <v>11</v>
      </c>
      <c r="F447" cm="1">
        <f t="array" ref="F447">SUMPRODUCT((t_PCB[Code article]=B447)*(t_PCB[PCB]=C447)*t_PCB[TypeCarton])</f>
        <v>0</v>
      </c>
    </row>
    <row r="448" spans="1:6" x14ac:dyDescent="0.3">
      <c r="A448" t="s">
        <v>64</v>
      </c>
      <c r="B448" s="1">
        <f>Tableau3[[#This Row],[Article Stat code]]*1</f>
        <v>32778</v>
      </c>
      <c r="C448" s="1">
        <v>2</v>
      </c>
      <c r="D448" s="1">
        <v>24</v>
      </c>
      <c r="F448" cm="1">
        <f t="array" ref="F448">SUMPRODUCT((t_PCB[Code article]=B448)*(t_PCB[PCB]=C448)*t_PCB[TypeCarton])</f>
        <v>0</v>
      </c>
    </row>
    <row r="449" spans="1:6" x14ac:dyDescent="0.3">
      <c r="A449" t="s">
        <v>38</v>
      </c>
      <c r="B449" s="1">
        <f>Tableau3[[#This Row],[Article Stat code]]*1</f>
        <v>10779</v>
      </c>
      <c r="C449" s="1">
        <v>2</v>
      </c>
      <c r="D449" s="1">
        <v>2</v>
      </c>
      <c r="F449" cm="1">
        <f t="array" ref="F449">SUMPRODUCT((t_PCB[Code article]=B449)*(t_PCB[PCB]=C449)*t_PCB[TypeCarton])</f>
        <v>0</v>
      </c>
    </row>
    <row r="450" spans="1:6" x14ac:dyDescent="0.3">
      <c r="A450" t="s">
        <v>4</v>
      </c>
      <c r="B450" s="1">
        <f>Tableau3[[#This Row],[Article Stat code]]*1</f>
        <v>28663</v>
      </c>
      <c r="C450" s="1">
        <v>2</v>
      </c>
      <c r="D450" s="1">
        <v>4</v>
      </c>
      <c r="F450" cm="1">
        <f t="array" ref="F450">SUMPRODUCT((t_PCB[Code article]=B450)*(t_PCB[PCB]=C450)*t_PCB[TypeCarton])</f>
        <v>0</v>
      </c>
    </row>
    <row r="451" spans="1:6" x14ac:dyDescent="0.3">
      <c r="A451" t="s">
        <v>39</v>
      </c>
      <c r="B451" s="1">
        <f>Tableau3[[#This Row],[Article Stat code]]*1</f>
        <v>17704</v>
      </c>
      <c r="C451" s="1">
        <v>2</v>
      </c>
      <c r="D451" s="1">
        <v>1</v>
      </c>
      <c r="F451" cm="1">
        <f t="array" ref="F451">SUMPRODUCT((t_PCB[Code article]=B451)*(t_PCB[PCB]=C451)*t_PCB[TypeCarton])</f>
        <v>0</v>
      </c>
    </row>
    <row r="452" spans="1:6" x14ac:dyDescent="0.3">
      <c r="A452" t="s">
        <v>14</v>
      </c>
      <c r="B452" s="1">
        <f>Tableau3[[#This Row],[Article Stat code]]*1</f>
        <v>36213</v>
      </c>
      <c r="C452" s="1">
        <v>3</v>
      </c>
      <c r="D452" s="1">
        <v>27</v>
      </c>
      <c r="F452" cm="1">
        <f t="array" ref="F452">SUMPRODUCT((t_PCB[Code article]=B452)*(t_PCB[PCB]=C452)*t_PCB[TypeCarton])</f>
        <v>0</v>
      </c>
    </row>
    <row r="453" spans="1:6" x14ac:dyDescent="0.3">
      <c r="A453" t="s">
        <v>39</v>
      </c>
      <c r="B453" s="1">
        <f>Tableau3[[#This Row],[Article Stat code]]*1</f>
        <v>17704</v>
      </c>
      <c r="C453" s="1">
        <v>2</v>
      </c>
      <c r="D453" s="1">
        <v>1</v>
      </c>
      <c r="F453" cm="1">
        <f t="array" ref="F453">SUMPRODUCT((t_PCB[Code article]=B453)*(t_PCB[PCB]=C453)*t_PCB[TypeCarton])</f>
        <v>0</v>
      </c>
    </row>
    <row r="454" spans="1:6" x14ac:dyDescent="0.3">
      <c r="A454" t="s">
        <v>39</v>
      </c>
      <c r="B454" s="1">
        <f>Tableau3[[#This Row],[Article Stat code]]*1</f>
        <v>17704</v>
      </c>
      <c r="C454" s="1">
        <v>1</v>
      </c>
      <c r="D454" s="1">
        <v>1</v>
      </c>
      <c r="F454" cm="1">
        <f t="array" ref="F454">SUMPRODUCT((t_PCB[Code article]=B454)*(t_PCB[PCB]=C454)*t_PCB[TypeCarton])</f>
        <v>0</v>
      </c>
    </row>
    <row r="455" spans="1:6" x14ac:dyDescent="0.3">
      <c r="A455" t="s">
        <v>21</v>
      </c>
      <c r="B455" s="1">
        <f>Tableau3[[#This Row],[Article Stat code]]*1</f>
        <v>88524</v>
      </c>
      <c r="C455" s="1">
        <v>2</v>
      </c>
      <c r="D455" s="1">
        <v>9</v>
      </c>
      <c r="F455" cm="1">
        <f t="array" ref="F455">SUMPRODUCT((t_PCB[Code article]=B455)*(t_PCB[PCB]=C455)*t_PCB[TypeCarton])</f>
        <v>0</v>
      </c>
    </row>
    <row r="456" spans="1:6" x14ac:dyDescent="0.3">
      <c r="A456" t="s">
        <v>48</v>
      </c>
      <c r="B456" s="1">
        <f>Tableau3[[#This Row],[Article Stat code]]*1</f>
        <v>28660</v>
      </c>
      <c r="C456" s="1">
        <v>2</v>
      </c>
      <c r="D456" s="1">
        <v>38</v>
      </c>
      <c r="F456" cm="1">
        <f t="array" ref="F456">SUMPRODUCT((t_PCB[Code article]=B456)*(t_PCB[PCB]=C456)*t_PCB[TypeCarton])</f>
        <v>0</v>
      </c>
    </row>
    <row r="457" spans="1:6" x14ac:dyDescent="0.3">
      <c r="A457" t="s">
        <v>66</v>
      </c>
      <c r="B457" s="1">
        <f>Tableau3[[#This Row],[Article Stat code]]*1</f>
        <v>37287</v>
      </c>
      <c r="C457" s="1">
        <v>6</v>
      </c>
      <c r="D457" s="1">
        <v>1</v>
      </c>
      <c r="F457" cm="1">
        <f t="array" ref="F457">SUMPRODUCT((t_PCB[Code article]=B457)*(t_PCB[PCB]=C457)*t_PCB[TypeCarton])</f>
        <v>0</v>
      </c>
    </row>
    <row r="458" spans="1:6" x14ac:dyDescent="0.3">
      <c r="A458" t="s">
        <v>67</v>
      </c>
      <c r="B458" s="1">
        <f>Tableau3[[#This Row],[Article Stat code]]*1</f>
        <v>13573</v>
      </c>
      <c r="C458" s="1">
        <v>4</v>
      </c>
      <c r="D458" s="1">
        <v>3</v>
      </c>
      <c r="F458" cm="1">
        <f t="array" ref="F458">SUMPRODUCT((t_PCB[Code article]=B458)*(t_PCB[PCB]=C458)*t_PCB[TypeCarton])</f>
        <v>0</v>
      </c>
    </row>
    <row r="459" spans="1:6" x14ac:dyDescent="0.3">
      <c r="A459" t="s">
        <v>20</v>
      </c>
      <c r="B459" s="1">
        <f>Tableau3[[#This Row],[Article Stat code]]*1</f>
        <v>4994</v>
      </c>
      <c r="C459" s="1">
        <v>2</v>
      </c>
      <c r="D459" s="1">
        <v>2</v>
      </c>
      <c r="F459" cm="1">
        <f t="array" ref="F459">SUMPRODUCT((t_PCB[Code article]=B459)*(t_PCB[PCB]=C459)*t_PCB[TypeCarton])</f>
        <v>0</v>
      </c>
    </row>
    <row r="460" spans="1:6" x14ac:dyDescent="0.3">
      <c r="A460" t="s">
        <v>48</v>
      </c>
      <c r="B460" s="1">
        <f>Tableau3[[#This Row],[Article Stat code]]*1</f>
        <v>28660</v>
      </c>
      <c r="C460" s="1">
        <v>2</v>
      </c>
      <c r="D460" s="1">
        <v>3</v>
      </c>
      <c r="F460" cm="1">
        <f t="array" ref="F460">SUMPRODUCT((t_PCB[Code article]=B460)*(t_PCB[PCB]=C460)*t_PCB[TypeCarton])</f>
        <v>0</v>
      </c>
    </row>
    <row r="461" spans="1:6" x14ac:dyDescent="0.3">
      <c r="A461" t="s">
        <v>68</v>
      </c>
      <c r="B461" s="1">
        <f>Tableau3[[#This Row],[Article Stat code]]*1</f>
        <v>99635</v>
      </c>
      <c r="C461" s="1">
        <v>2</v>
      </c>
      <c r="D461" s="1">
        <v>2</v>
      </c>
      <c r="F461" cm="1">
        <f t="array" ref="F461">SUMPRODUCT((t_PCB[Code article]=B461)*(t_PCB[PCB]=C461)*t_PCB[TypeCarton])</f>
        <v>0</v>
      </c>
    </row>
    <row r="462" spans="1:6" x14ac:dyDescent="0.3">
      <c r="A462" t="s">
        <v>50</v>
      </c>
      <c r="B462" s="1">
        <f>Tableau3[[#This Row],[Article Stat code]]*1</f>
        <v>99629</v>
      </c>
      <c r="C462" s="1">
        <v>4</v>
      </c>
      <c r="D462" s="1">
        <v>5</v>
      </c>
      <c r="F462" cm="1">
        <f t="array" ref="F462">SUMPRODUCT((t_PCB[Code article]=B462)*(t_PCB[PCB]=C462)*t_PCB[TypeCarton])</f>
        <v>0</v>
      </c>
    </row>
    <row r="463" spans="1:6" x14ac:dyDescent="0.3">
      <c r="A463" t="s">
        <v>37</v>
      </c>
      <c r="B463" s="1">
        <f>Tableau3[[#This Row],[Article Stat code]]*1</f>
        <v>26844</v>
      </c>
      <c r="C463" s="1">
        <v>4</v>
      </c>
      <c r="D463" s="1">
        <v>1</v>
      </c>
      <c r="F463" cm="1">
        <f t="array" ref="F463">SUMPRODUCT((t_PCB[Code article]=B463)*(t_PCB[PCB]=C463)*t_PCB[TypeCarton])</f>
        <v>0</v>
      </c>
    </row>
    <row r="464" spans="1:6" x14ac:dyDescent="0.3">
      <c r="A464" t="s">
        <v>43</v>
      </c>
      <c r="B464" s="1">
        <f>Tableau3[[#This Row],[Article Stat code]]*1</f>
        <v>13574</v>
      </c>
      <c r="C464" s="1">
        <v>2</v>
      </c>
      <c r="D464" s="1">
        <v>1</v>
      </c>
      <c r="F464" cm="1">
        <f t="array" ref="F464">SUMPRODUCT((t_PCB[Code article]=B464)*(t_PCB[PCB]=C464)*t_PCB[TypeCarton])</f>
        <v>0</v>
      </c>
    </row>
    <row r="465" spans="1:6" x14ac:dyDescent="0.3">
      <c r="A465" t="s">
        <v>69</v>
      </c>
      <c r="B465" s="1">
        <f>Tableau3[[#This Row],[Article Stat code]]*1</f>
        <v>29376</v>
      </c>
      <c r="C465" s="1">
        <v>40</v>
      </c>
      <c r="D465" s="1">
        <v>16</v>
      </c>
      <c r="F465" cm="1">
        <f t="array" ref="F465">SUMPRODUCT((t_PCB[Code article]=B465)*(t_PCB[PCB]=C465)*t_PCB[TypeCarton])</f>
        <v>0</v>
      </c>
    </row>
    <row r="466" spans="1:6" x14ac:dyDescent="0.3">
      <c r="A466" t="s">
        <v>39</v>
      </c>
      <c r="B466" s="1">
        <f>Tableau3[[#This Row],[Article Stat code]]*1</f>
        <v>17704</v>
      </c>
      <c r="C466" s="1">
        <v>2</v>
      </c>
      <c r="D466" s="1">
        <v>2</v>
      </c>
      <c r="F466" cm="1">
        <f t="array" ref="F466">SUMPRODUCT((t_PCB[Code article]=B466)*(t_PCB[PCB]=C466)*t_PCB[TypeCarton])</f>
        <v>0</v>
      </c>
    </row>
    <row r="467" spans="1:6" x14ac:dyDescent="0.3">
      <c r="A467" t="s">
        <v>38</v>
      </c>
      <c r="B467" s="1">
        <f>Tableau3[[#This Row],[Article Stat code]]*1</f>
        <v>10779</v>
      </c>
      <c r="C467" s="1">
        <v>2</v>
      </c>
      <c r="D467" s="1">
        <v>3</v>
      </c>
      <c r="F467" cm="1">
        <f t="array" ref="F467">SUMPRODUCT((t_PCB[Code article]=B467)*(t_PCB[PCB]=C467)*t_PCB[TypeCarton])</f>
        <v>0</v>
      </c>
    </row>
    <row r="468" spans="1:6" x14ac:dyDescent="0.3">
      <c r="A468" t="s">
        <v>38</v>
      </c>
      <c r="B468" s="1">
        <f>Tableau3[[#This Row],[Article Stat code]]*1</f>
        <v>10779</v>
      </c>
      <c r="C468" s="1">
        <v>2</v>
      </c>
      <c r="D468" s="1">
        <v>5</v>
      </c>
      <c r="F468" cm="1">
        <f t="array" ref="F468">SUMPRODUCT((t_PCB[Code article]=B468)*(t_PCB[PCB]=C468)*t_PCB[TypeCarton])</f>
        <v>0</v>
      </c>
    </row>
    <row r="469" spans="1:6" x14ac:dyDescent="0.3">
      <c r="A469" t="s">
        <v>70</v>
      </c>
      <c r="B469" s="1">
        <f>Tableau3[[#This Row],[Article Stat code]]*1</f>
        <v>27684</v>
      </c>
      <c r="C469" s="1">
        <v>2</v>
      </c>
      <c r="D469" s="1">
        <v>4</v>
      </c>
      <c r="F469" cm="1">
        <f t="array" ref="F469">SUMPRODUCT((t_PCB[Code article]=B469)*(t_PCB[PCB]=C469)*t_PCB[TypeCarton])</f>
        <v>0</v>
      </c>
    </row>
    <row r="470" spans="1:6" x14ac:dyDescent="0.3">
      <c r="A470" t="s">
        <v>38</v>
      </c>
      <c r="B470" s="1">
        <f>Tableau3[[#This Row],[Article Stat code]]*1</f>
        <v>10779</v>
      </c>
      <c r="C470" s="1">
        <v>2</v>
      </c>
      <c r="D470" s="1">
        <v>5</v>
      </c>
      <c r="F470" cm="1">
        <f t="array" ref="F470">SUMPRODUCT((t_PCB[Code article]=B470)*(t_PCB[PCB]=C470)*t_PCB[TypeCarton])</f>
        <v>0</v>
      </c>
    </row>
    <row r="471" spans="1:6" x14ac:dyDescent="0.3">
      <c r="A471" t="s">
        <v>70</v>
      </c>
      <c r="B471" s="1">
        <f>Tableau3[[#This Row],[Article Stat code]]*1</f>
        <v>27684</v>
      </c>
      <c r="C471" s="1">
        <v>2</v>
      </c>
      <c r="D471" s="1">
        <v>2</v>
      </c>
      <c r="F471" cm="1">
        <f t="array" ref="F471">SUMPRODUCT((t_PCB[Code article]=B471)*(t_PCB[PCB]=C471)*t_PCB[TypeCarton])</f>
        <v>0</v>
      </c>
    </row>
    <row r="472" spans="1:6" x14ac:dyDescent="0.3">
      <c r="A472" t="s">
        <v>39</v>
      </c>
      <c r="B472" s="1">
        <f>Tableau3[[#This Row],[Article Stat code]]*1</f>
        <v>17704</v>
      </c>
      <c r="C472" s="1">
        <v>2</v>
      </c>
      <c r="D472" s="1">
        <v>2</v>
      </c>
      <c r="F472" cm="1">
        <f t="array" ref="F472">SUMPRODUCT((t_PCB[Code article]=B472)*(t_PCB[PCB]=C472)*t_PCB[TypeCarton])</f>
        <v>0</v>
      </c>
    </row>
    <row r="473" spans="1:6" x14ac:dyDescent="0.3">
      <c r="A473" t="s">
        <v>19</v>
      </c>
      <c r="B473" s="1">
        <f>Tableau3[[#This Row],[Article Stat code]]*1</f>
        <v>2912</v>
      </c>
      <c r="C473" s="1">
        <v>5</v>
      </c>
      <c r="D473" s="1">
        <v>2</v>
      </c>
      <c r="F473" cm="1">
        <f t="array" ref="F473">SUMPRODUCT((t_PCB[Code article]=B473)*(t_PCB[PCB]=C473)*t_PCB[TypeCarton])</f>
        <v>0</v>
      </c>
    </row>
    <row r="474" spans="1:6" x14ac:dyDescent="0.3">
      <c r="A474" t="s">
        <v>16</v>
      </c>
      <c r="B474" s="1">
        <f>Tableau3[[#This Row],[Article Stat code]]*1</f>
        <v>13569</v>
      </c>
      <c r="C474" s="1">
        <v>4</v>
      </c>
      <c r="D474" s="1">
        <v>4</v>
      </c>
      <c r="F474" cm="1">
        <f t="array" ref="F474">SUMPRODUCT((t_PCB[Code article]=B474)*(t_PCB[PCB]=C474)*t_PCB[TypeCarton])</f>
        <v>0</v>
      </c>
    </row>
    <row r="475" spans="1:6" x14ac:dyDescent="0.3">
      <c r="A475" t="s">
        <v>71</v>
      </c>
      <c r="B475" s="1">
        <f>Tableau3[[#This Row],[Article Stat code]]*1</f>
        <v>3914</v>
      </c>
      <c r="C475" s="1">
        <v>2</v>
      </c>
      <c r="D475" s="1">
        <v>11</v>
      </c>
      <c r="F475" cm="1">
        <f t="array" ref="F475">SUMPRODUCT((t_PCB[Code article]=B475)*(t_PCB[PCB]=C475)*t_PCB[TypeCarton])</f>
        <v>0</v>
      </c>
    </row>
    <row r="476" spans="1:6" x14ac:dyDescent="0.3">
      <c r="A476" t="s">
        <v>72</v>
      </c>
      <c r="B476" s="1">
        <f>Tableau3[[#This Row],[Article Stat code]]*1</f>
        <v>7382</v>
      </c>
      <c r="C476" s="1">
        <v>4</v>
      </c>
      <c r="D476" s="1">
        <v>25</v>
      </c>
      <c r="F476" cm="1">
        <f t="array" ref="F476">SUMPRODUCT((t_PCB[Code article]=B476)*(t_PCB[PCB]=C476)*t_PCB[TypeCarton])</f>
        <v>0</v>
      </c>
    </row>
    <row r="477" spans="1:6" x14ac:dyDescent="0.3">
      <c r="A477" t="s">
        <v>39</v>
      </c>
      <c r="B477" s="1">
        <f>Tableau3[[#This Row],[Article Stat code]]*1</f>
        <v>17704</v>
      </c>
      <c r="C477" s="1">
        <v>2</v>
      </c>
      <c r="D477" s="1">
        <v>8</v>
      </c>
      <c r="F477" cm="1">
        <f t="array" ref="F477">SUMPRODUCT((t_PCB[Code article]=B477)*(t_PCB[PCB]=C477)*t_PCB[TypeCarton])</f>
        <v>0</v>
      </c>
    </row>
    <row r="478" spans="1:6" x14ac:dyDescent="0.3">
      <c r="A478" t="s">
        <v>51</v>
      </c>
      <c r="B478" s="1">
        <f>Tableau3[[#This Row],[Article Stat code]]*1</f>
        <v>23736</v>
      </c>
      <c r="C478" s="1">
        <v>2</v>
      </c>
      <c r="D478" s="1">
        <v>24</v>
      </c>
      <c r="F478" cm="1">
        <f t="array" ref="F478">SUMPRODUCT((t_PCB[Code article]=B478)*(t_PCB[PCB]=C478)*t_PCB[TypeCarton])</f>
        <v>0</v>
      </c>
    </row>
    <row r="479" spans="1:6" x14ac:dyDescent="0.3">
      <c r="A479" t="s">
        <v>37</v>
      </c>
      <c r="B479" s="1">
        <f>Tableau3[[#This Row],[Article Stat code]]*1</f>
        <v>26844</v>
      </c>
      <c r="C479" s="1">
        <v>4</v>
      </c>
      <c r="D479" s="1">
        <v>25</v>
      </c>
      <c r="F479" cm="1">
        <f t="array" ref="F479">SUMPRODUCT((t_PCB[Code article]=B479)*(t_PCB[PCB]=C479)*t_PCB[TypeCarton])</f>
        <v>0</v>
      </c>
    </row>
    <row r="480" spans="1:6" x14ac:dyDescent="0.3">
      <c r="A480" t="s">
        <v>4</v>
      </c>
      <c r="B480" s="1">
        <f>Tableau3[[#This Row],[Article Stat code]]*1</f>
        <v>28663</v>
      </c>
      <c r="C480" s="1">
        <v>4</v>
      </c>
      <c r="D480" s="1">
        <v>23</v>
      </c>
      <c r="F480" cm="1">
        <f t="array" ref="F480">SUMPRODUCT((t_PCB[Code article]=B480)*(t_PCB[PCB]=C480)*t_PCB[TypeCarton])</f>
        <v>0</v>
      </c>
    </row>
    <row r="481" spans="1:6" x14ac:dyDescent="0.3">
      <c r="A481" t="s">
        <v>14</v>
      </c>
      <c r="B481" s="1">
        <f>Tableau3[[#This Row],[Article Stat code]]*1</f>
        <v>36213</v>
      </c>
      <c r="C481" s="1">
        <v>4</v>
      </c>
      <c r="D481" s="1">
        <v>14</v>
      </c>
      <c r="F481" cm="1">
        <f t="array" ref="F481">SUMPRODUCT((t_PCB[Code article]=B481)*(t_PCB[PCB]=C481)*t_PCB[TypeCarton])</f>
        <v>0</v>
      </c>
    </row>
    <row r="482" spans="1:6" x14ac:dyDescent="0.3">
      <c r="A482" t="s">
        <v>62</v>
      </c>
      <c r="B482" s="1">
        <f>Tableau3[[#This Row],[Article Stat code]]*1</f>
        <v>61980</v>
      </c>
      <c r="C482" s="1">
        <v>2</v>
      </c>
      <c r="D482" s="1">
        <v>20</v>
      </c>
      <c r="F482" cm="1">
        <f t="array" ref="F482">SUMPRODUCT((t_PCB[Code article]=B482)*(t_PCB[PCB]=C482)*t_PCB[TypeCarton])</f>
        <v>0</v>
      </c>
    </row>
    <row r="483" spans="1:6" x14ac:dyDescent="0.3">
      <c r="A483" t="s">
        <v>19</v>
      </c>
      <c r="B483" s="1">
        <f>Tableau3[[#This Row],[Article Stat code]]*1</f>
        <v>2912</v>
      </c>
      <c r="C483" s="1">
        <v>10</v>
      </c>
      <c r="D483" s="1">
        <v>1</v>
      </c>
      <c r="F483" cm="1">
        <f t="array" ref="F483">SUMPRODUCT((t_PCB[Code article]=B483)*(t_PCB[PCB]=C483)*t_PCB[TypeCarton])</f>
        <v>0</v>
      </c>
    </row>
    <row r="484" spans="1:6" x14ac:dyDescent="0.3">
      <c r="A484" t="s">
        <v>65</v>
      </c>
      <c r="B484" s="1">
        <f>Tableau3[[#This Row],[Article Stat code]]*1</f>
        <v>5406</v>
      </c>
      <c r="C484" s="1">
        <v>13</v>
      </c>
      <c r="D484" s="1">
        <v>1</v>
      </c>
      <c r="F484" cm="1">
        <f t="array" ref="F484">SUMPRODUCT((t_PCB[Code article]=B484)*(t_PCB[PCB]=C484)*t_PCB[TypeCarton])</f>
        <v>0</v>
      </c>
    </row>
    <row r="485" spans="1:6" x14ac:dyDescent="0.3">
      <c r="A485" t="s">
        <v>39</v>
      </c>
      <c r="B485" s="1">
        <f>Tableau3[[#This Row],[Article Stat code]]*1</f>
        <v>17704</v>
      </c>
      <c r="C485" s="1">
        <v>2</v>
      </c>
      <c r="D485" s="1">
        <v>1</v>
      </c>
      <c r="F485" cm="1">
        <f t="array" ref="F485">SUMPRODUCT((t_PCB[Code article]=B485)*(t_PCB[PCB]=C485)*t_PCB[TypeCarton])</f>
        <v>0</v>
      </c>
    </row>
    <row r="486" spans="1:6" x14ac:dyDescent="0.3">
      <c r="A486" t="s">
        <v>73</v>
      </c>
      <c r="B486" s="1">
        <f>Tableau3[[#This Row],[Article Stat code]]*1</f>
        <v>98984</v>
      </c>
      <c r="C486" s="1">
        <v>2</v>
      </c>
      <c r="D486" s="1">
        <v>1</v>
      </c>
      <c r="F486" cm="1">
        <f t="array" ref="F486">SUMPRODUCT((t_PCB[Code article]=B486)*(t_PCB[PCB]=C486)*t_PCB[TypeCarton])</f>
        <v>0</v>
      </c>
    </row>
    <row r="487" spans="1:6" x14ac:dyDescent="0.3">
      <c r="A487" t="s">
        <v>14</v>
      </c>
      <c r="B487" s="1">
        <f>Tableau3[[#This Row],[Article Stat code]]*1</f>
        <v>36213</v>
      </c>
      <c r="C487" s="1">
        <v>3</v>
      </c>
      <c r="D487" s="1">
        <v>4</v>
      </c>
      <c r="F487" cm="1">
        <f t="array" ref="F487">SUMPRODUCT((t_PCB[Code article]=B487)*(t_PCB[PCB]=C487)*t_PCB[TypeCarton])</f>
        <v>0</v>
      </c>
    </row>
    <row r="488" spans="1:6" x14ac:dyDescent="0.3">
      <c r="A488" t="s">
        <v>65</v>
      </c>
      <c r="B488" s="1">
        <f>Tableau3[[#This Row],[Article Stat code]]*1</f>
        <v>5406</v>
      </c>
      <c r="C488" s="1">
        <v>2</v>
      </c>
      <c r="D488" s="1">
        <v>15</v>
      </c>
      <c r="F488" cm="1">
        <f t="array" ref="F488">SUMPRODUCT((t_PCB[Code article]=B488)*(t_PCB[PCB]=C488)*t_PCB[TypeCarton])</f>
        <v>0</v>
      </c>
    </row>
    <row r="489" spans="1:6" x14ac:dyDescent="0.3">
      <c r="A489" t="s">
        <v>20</v>
      </c>
      <c r="B489" s="1">
        <f>Tableau3[[#This Row],[Article Stat code]]*1</f>
        <v>4994</v>
      </c>
      <c r="C489" s="1">
        <v>2</v>
      </c>
      <c r="D489" s="1">
        <v>8</v>
      </c>
      <c r="F489" cm="1">
        <f t="array" ref="F489">SUMPRODUCT((t_PCB[Code article]=B489)*(t_PCB[PCB]=C489)*t_PCB[TypeCarton])</f>
        <v>0</v>
      </c>
    </row>
    <row r="490" spans="1:6" x14ac:dyDescent="0.3">
      <c r="A490" t="s">
        <v>74</v>
      </c>
      <c r="B490" s="1">
        <f>Tableau3[[#This Row],[Article Stat code]]*1</f>
        <v>141047</v>
      </c>
      <c r="C490" s="1">
        <v>20</v>
      </c>
      <c r="D490" s="1">
        <v>11</v>
      </c>
      <c r="F490" cm="1">
        <f t="array" ref="F490">SUMPRODUCT((t_PCB[Code article]=B490)*(t_PCB[PCB]=C490)*t_PCB[TypeCarton])</f>
        <v>0</v>
      </c>
    </row>
    <row r="491" spans="1:6" x14ac:dyDescent="0.3">
      <c r="A491" t="s">
        <v>48</v>
      </c>
      <c r="B491" s="1">
        <f>Tableau3[[#This Row],[Article Stat code]]*1</f>
        <v>28660</v>
      </c>
      <c r="C491" s="1">
        <v>2</v>
      </c>
      <c r="D491" s="1">
        <v>1</v>
      </c>
      <c r="F491" cm="1">
        <f t="array" ref="F491">SUMPRODUCT((t_PCB[Code article]=B491)*(t_PCB[PCB]=C491)*t_PCB[TypeCarton])</f>
        <v>0</v>
      </c>
    </row>
    <row r="492" spans="1:6" x14ac:dyDescent="0.3">
      <c r="A492" t="s">
        <v>37</v>
      </c>
      <c r="B492" s="1">
        <f>Tableau3[[#This Row],[Article Stat code]]*1</f>
        <v>26844</v>
      </c>
      <c r="C492" s="1">
        <v>2</v>
      </c>
      <c r="D492" s="1">
        <v>1</v>
      </c>
      <c r="F492" cm="1">
        <f t="array" ref="F492">SUMPRODUCT((t_PCB[Code article]=B492)*(t_PCB[PCB]=C492)*t_PCB[TypeCarton])</f>
        <v>0</v>
      </c>
    </row>
    <row r="493" spans="1:6" x14ac:dyDescent="0.3">
      <c r="A493" t="s">
        <v>37</v>
      </c>
      <c r="B493" s="1">
        <f>Tableau3[[#This Row],[Article Stat code]]*1</f>
        <v>26844</v>
      </c>
      <c r="C493" s="1">
        <v>6</v>
      </c>
      <c r="D493" s="1">
        <v>13</v>
      </c>
      <c r="F493" cm="1">
        <f t="array" ref="F493">SUMPRODUCT((t_PCB[Code article]=B493)*(t_PCB[PCB]=C493)*t_PCB[TypeCarton])</f>
        <v>0</v>
      </c>
    </row>
    <row r="494" spans="1:6" x14ac:dyDescent="0.3">
      <c r="A494" t="s">
        <v>71</v>
      </c>
      <c r="B494" s="1">
        <f>Tableau3[[#This Row],[Article Stat code]]*1</f>
        <v>3914</v>
      </c>
      <c r="C494" s="1">
        <v>2</v>
      </c>
      <c r="D494" s="1">
        <v>2</v>
      </c>
      <c r="F494" cm="1">
        <f t="array" ref="F494">SUMPRODUCT((t_PCB[Code article]=B494)*(t_PCB[PCB]=C494)*t_PCB[TypeCarton])</f>
        <v>0</v>
      </c>
    </row>
    <row r="495" spans="1:6" x14ac:dyDescent="0.3">
      <c r="A495" t="s">
        <v>65</v>
      </c>
      <c r="B495" s="1">
        <f>Tableau3[[#This Row],[Article Stat code]]*1</f>
        <v>5406</v>
      </c>
      <c r="C495" s="1">
        <v>13</v>
      </c>
      <c r="D495" s="1">
        <v>20</v>
      </c>
      <c r="F495" cm="1">
        <f t="array" ref="F495">SUMPRODUCT((t_PCB[Code article]=B495)*(t_PCB[PCB]=C495)*t_PCB[TypeCarton])</f>
        <v>0</v>
      </c>
    </row>
    <row r="496" spans="1:6" x14ac:dyDescent="0.3">
      <c r="A496" t="s">
        <v>65</v>
      </c>
      <c r="B496" s="1">
        <f>Tableau3[[#This Row],[Article Stat code]]*1</f>
        <v>5406</v>
      </c>
      <c r="C496" s="1">
        <v>13</v>
      </c>
      <c r="D496" s="1">
        <v>60</v>
      </c>
      <c r="F496" cm="1">
        <f t="array" ref="F496">SUMPRODUCT((t_PCB[Code article]=B496)*(t_PCB[PCB]=C496)*t_PCB[TypeCarton])</f>
        <v>0</v>
      </c>
    </row>
    <row r="497" spans="1:6" x14ac:dyDescent="0.3">
      <c r="A497" t="s">
        <v>75</v>
      </c>
      <c r="B497" s="1">
        <f>Tableau3[[#This Row],[Article Stat code]]*1</f>
        <v>86906</v>
      </c>
      <c r="C497" s="1">
        <v>5</v>
      </c>
      <c r="D497" s="1">
        <v>25</v>
      </c>
      <c r="F497" cm="1">
        <f t="array" ref="F497">SUMPRODUCT((t_PCB[Code article]=B497)*(t_PCB[PCB]=C497)*t_PCB[TypeCarton])</f>
        <v>0</v>
      </c>
    </row>
    <row r="498" spans="1:6" x14ac:dyDescent="0.3">
      <c r="A498" t="s">
        <v>20</v>
      </c>
      <c r="B498" s="1">
        <f>Tableau3[[#This Row],[Article Stat code]]*1</f>
        <v>4994</v>
      </c>
      <c r="C498" s="1">
        <v>2</v>
      </c>
      <c r="D498" s="1">
        <v>4</v>
      </c>
      <c r="F498" cm="1">
        <f t="array" ref="F498">SUMPRODUCT((t_PCB[Code article]=B498)*(t_PCB[PCB]=C498)*t_PCB[TypeCarton])</f>
        <v>0</v>
      </c>
    </row>
    <row r="499" spans="1:6" x14ac:dyDescent="0.3">
      <c r="A499" t="s">
        <v>16</v>
      </c>
      <c r="B499" s="1">
        <f>Tableau3[[#This Row],[Article Stat code]]*1</f>
        <v>13569</v>
      </c>
      <c r="C499" s="1">
        <v>4</v>
      </c>
      <c r="D499" s="1">
        <v>4</v>
      </c>
      <c r="F499" cm="1">
        <f t="array" ref="F499">SUMPRODUCT((t_PCB[Code article]=B499)*(t_PCB[PCB]=C499)*t_PCB[TypeCarton])</f>
        <v>0</v>
      </c>
    </row>
    <row r="500" spans="1:6" x14ac:dyDescent="0.3">
      <c r="A500" t="s">
        <v>47</v>
      </c>
      <c r="B500" s="1">
        <f>Tableau3[[#This Row],[Article Stat code]]*1</f>
        <v>99595</v>
      </c>
      <c r="C500" s="1">
        <v>4</v>
      </c>
      <c r="D500" s="1">
        <v>5</v>
      </c>
      <c r="F500" cm="1">
        <f t="array" ref="F500">SUMPRODUCT((t_PCB[Code article]=B500)*(t_PCB[PCB]=C500)*t_PCB[TypeCarton])</f>
        <v>0</v>
      </c>
    </row>
    <row r="501" spans="1:6" x14ac:dyDescent="0.3">
      <c r="A501" t="s">
        <v>15</v>
      </c>
      <c r="B501" s="1">
        <f>Tableau3[[#This Row],[Article Stat code]]*1</f>
        <v>54046</v>
      </c>
      <c r="C501" s="1">
        <v>6</v>
      </c>
      <c r="D501" s="1">
        <v>1</v>
      </c>
      <c r="F501" cm="1">
        <f t="array" ref="F501">SUMPRODUCT((t_PCB[Code article]=B501)*(t_PCB[PCB]=C501)*t_PCB[TypeCarton])</f>
        <v>0</v>
      </c>
    </row>
    <row r="502" spans="1:6" x14ac:dyDescent="0.3">
      <c r="A502" t="s">
        <v>15</v>
      </c>
      <c r="B502" s="1">
        <f>Tableau3[[#This Row],[Article Stat code]]*1</f>
        <v>54046</v>
      </c>
      <c r="C502" s="1">
        <v>6</v>
      </c>
      <c r="D502" s="1">
        <v>2</v>
      </c>
      <c r="F502" cm="1">
        <f t="array" ref="F502">SUMPRODUCT((t_PCB[Code article]=B502)*(t_PCB[PCB]=C502)*t_PCB[TypeCarton])</f>
        <v>0</v>
      </c>
    </row>
    <row r="503" spans="1:6" x14ac:dyDescent="0.3">
      <c r="A503" t="s">
        <v>15</v>
      </c>
      <c r="B503" s="1">
        <f>Tableau3[[#This Row],[Article Stat code]]*1</f>
        <v>54046</v>
      </c>
      <c r="C503" s="1">
        <v>6</v>
      </c>
      <c r="D503" s="1">
        <v>1</v>
      </c>
      <c r="F503" cm="1">
        <f t="array" ref="F503">SUMPRODUCT((t_PCB[Code article]=B503)*(t_PCB[PCB]=C503)*t_PCB[TypeCarton])</f>
        <v>0</v>
      </c>
    </row>
    <row r="504" spans="1:6" x14ac:dyDescent="0.3">
      <c r="A504" t="s">
        <v>15</v>
      </c>
      <c r="B504" s="1">
        <f>Tableau3[[#This Row],[Article Stat code]]*1</f>
        <v>54046</v>
      </c>
      <c r="C504" s="1">
        <v>6</v>
      </c>
      <c r="D504" s="1">
        <v>1</v>
      </c>
      <c r="F504" cm="1">
        <f t="array" ref="F504">SUMPRODUCT((t_PCB[Code article]=B504)*(t_PCB[PCB]=C504)*t_PCB[TypeCarton])</f>
        <v>0</v>
      </c>
    </row>
    <row r="505" spans="1:6" x14ac:dyDescent="0.3">
      <c r="A505" t="s">
        <v>76</v>
      </c>
      <c r="B505" s="1">
        <f>Tableau3[[#This Row],[Article Stat code]]*1</f>
        <v>53157</v>
      </c>
      <c r="C505" s="1">
        <v>4</v>
      </c>
      <c r="D505" s="1">
        <v>3</v>
      </c>
      <c r="F505" cm="1">
        <f t="array" ref="F505">SUMPRODUCT((t_PCB[Code article]=B505)*(t_PCB[PCB]=C505)*t_PCB[TypeCarton])</f>
        <v>0</v>
      </c>
    </row>
    <row r="506" spans="1:6" x14ac:dyDescent="0.3">
      <c r="A506" t="s">
        <v>76</v>
      </c>
      <c r="B506" s="1">
        <f>Tableau3[[#This Row],[Article Stat code]]*1</f>
        <v>53157</v>
      </c>
      <c r="C506" s="1">
        <v>4</v>
      </c>
      <c r="D506" s="1">
        <v>1</v>
      </c>
      <c r="F506" cm="1">
        <f t="array" ref="F506">SUMPRODUCT((t_PCB[Code article]=B506)*(t_PCB[PCB]=C506)*t_PCB[TypeCarton])</f>
        <v>0</v>
      </c>
    </row>
    <row r="507" spans="1:6" x14ac:dyDescent="0.3">
      <c r="A507" t="s">
        <v>77</v>
      </c>
      <c r="B507" s="1">
        <f>Tableau3[[#This Row],[Article Stat code]]*1</f>
        <v>5295</v>
      </c>
      <c r="C507" s="1">
        <v>6</v>
      </c>
      <c r="D507" s="1">
        <v>1</v>
      </c>
      <c r="F507" cm="1">
        <f t="array" ref="F507">SUMPRODUCT((t_PCB[Code article]=B507)*(t_PCB[PCB]=C507)*t_PCB[TypeCarton])</f>
        <v>0</v>
      </c>
    </row>
    <row r="508" spans="1:6" x14ac:dyDescent="0.3">
      <c r="A508" t="s">
        <v>78</v>
      </c>
      <c r="B508" s="1">
        <f>Tableau3[[#This Row],[Article Stat code]]*1</f>
        <v>5306</v>
      </c>
      <c r="C508" s="1">
        <v>6</v>
      </c>
      <c r="D508" s="1">
        <v>1</v>
      </c>
      <c r="F508" cm="1">
        <f t="array" ref="F508">SUMPRODUCT((t_PCB[Code article]=B508)*(t_PCB[PCB]=C508)*t_PCB[TypeCarton])</f>
        <v>0</v>
      </c>
    </row>
    <row r="509" spans="1:6" x14ac:dyDescent="0.3">
      <c r="A509" t="s">
        <v>79</v>
      </c>
      <c r="B509" s="1">
        <f>Tableau3[[#This Row],[Article Stat code]]*1</f>
        <v>10822</v>
      </c>
      <c r="C509" s="1">
        <v>4</v>
      </c>
      <c r="D509" s="1">
        <v>1</v>
      </c>
      <c r="F509" cm="1">
        <f t="array" ref="F509">SUMPRODUCT((t_PCB[Code article]=B509)*(t_PCB[PCB]=C509)*t_PCB[TypeCarton])</f>
        <v>0</v>
      </c>
    </row>
    <row r="510" spans="1:6" x14ac:dyDescent="0.3">
      <c r="A510" t="s">
        <v>80</v>
      </c>
      <c r="B510" s="1">
        <f>Tableau3[[#This Row],[Article Stat code]]*1</f>
        <v>11275</v>
      </c>
      <c r="C510" s="1">
        <v>4</v>
      </c>
      <c r="D510" s="1">
        <v>1</v>
      </c>
      <c r="F510" cm="1">
        <f t="array" ref="F510">SUMPRODUCT((t_PCB[Code article]=B510)*(t_PCB[PCB]=C510)*t_PCB[TypeCarton])</f>
        <v>0</v>
      </c>
    </row>
    <row r="511" spans="1:6" x14ac:dyDescent="0.3">
      <c r="A511" t="s">
        <v>7</v>
      </c>
      <c r="B511" s="1">
        <f>Tableau3[[#This Row],[Article Stat code]]*1</f>
        <v>12399</v>
      </c>
      <c r="C511" s="1">
        <v>4</v>
      </c>
      <c r="D511" s="1">
        <v>5</v>
      </c>
      <c r="F511" cm="1">
        <f t="array" ref="F511">SUMPRODUCT((t_PCB[Code article]=B511)*(t_PCB[PCB]=C511)*t_PCB[TypeCarton])</f>
        <v>0</v>
      </c>
    </row>
    <row r="512" spans="1:6" x14ac:dyDescent="0.3">
      <c r="A512" t="s">
        <v>79</v>
      </c>
      <c r="B512" s="1">
        <f>Tableau3[[#This Row],[Article Stat code]]*1</f>
        <v>10822</v>
      </c>
      <c r="C512" s="1">
        <v>4</v>
      </c>
      <c r="D512" s="1">
        <v>1</v>
      </c>
      <c r="F512" cm="1">
        <f t="array" ref="F512">SUMPRODUCT((t_PCB[Code article]=B512)*(t_PCB[PCB]=C512)*t_PCB[TypeCarton])</f>
        <v>0</v>
      </c>
    </row>
    <row r="513" spans="1:6" x14ac:dyDescent="0.3">
      <c r="A513" t="s">
        <v>7</v>
      </c>
      <c r="B513" s="1">
        <f>Tableau3[[#This Row],[Article Stat code]]*1</f>
        <v>12399</v>
      </c>
      <c r="C513" s="1">
        <v>4</v>
      </c>
      <c r="D513" s="1">
        <v>1</v>
      </c>
      <c r="F513" cm="1">
        <f t="array" ref="F513">SUMPRODUCT((t_PCB[Code article]=B513)*(t_PCB[PCB]=C513)*t_PCB[TypeCarton])</f>
        <v>0</v>
      </c>
    </row>
    <row r="514" spans="1:6" x14ac:dyDescent="0.3">
      <c r="A514" t="s">
        <v>79</v>
      </c>
      <c r="B514" s="1">
        <f>Tableau3[[#This Row],[Article Stat code]]*1</f>
        <v>10822</v>
      </c>
      <c r="C514" s="1">
        <v>4</v>
      </c>
      <c r="D514" s="1">
        <v>2</v>
      </c>
      <c r="F514" cm="1">
        <f t="array" ref="F514">SUMPRODUCT((t_PCB[Code article]=B514)*(t_PCB[PCB]=C514)*t_PCB[TypeCarton])</f>
        <v>0</v>
      </c>
    </row>
    <row r="515" spans="1:6" x14ac:dyDescent="0.3">
      <c r="A515" t="s">
        <v>7</v>
      </c>
      <c r="B515" s="1">
        <f>Tableau3[[#This Row],[Article Stat code]]*1</f>
        <v>12399</v>
      </c>
      <c r="C515" s="1">
        <v>4</v>
      </c>
      <c r="D515" s="1">
        <v>4</v>
      </c>
      <c r="F515" cm="1">
        <f t="array" ref="F515">SUMPRODUCT((t_PCB[Code article]=B515)*(t_PCB[PCB]=C515)*t_PCB[TypeCarton])</f>
        <v>0</v>
      </c>
    </row>
    <row r="516" spans="1:6" x14ac:dyDescent="0.3">
      <c r="A516" t="s">
        <v>79</v>
      </c>
      <c r="B516" s="1">
        <f>Tableau3[[#This Row],[Article Stat code]]*1</f>
        <v>10822</v>
      </c>
      <c r="C516" s="1">
        <v>4</v>
      </c>
      <c r="D516" s="1">
        <v>1</v>
      </c>
      <c r="F516" cm="1">
        <f t="array" ref="F516">SUMPRODUCT((t_PCB[Code article]=B516)*(t_PCB[PCB]=C516)*t_PCB[TypeCarton])</f>
        <v>0</v>
      </c>
    </row>
    <row r="517" spans="1:6" x14ac:dyDescent="0.3">
      <c r="A517" t="s">
        <v>80</v>
      </c>
      <c r="B517" s="1">
        <f>Tableau3[[#This Row],[Article Stat code]]*1</f>
        <v>11275</v>
      </c>
      <c r="C517" s="1">
        <v>4</v>
      </c>
      <c r="D517" s="1">
        <v>1</v>
      </c>
      <c r="F517" cm="1">
        <f t="array" ref="F517">SUMPRODUCT((t_PCB[Code article]=B517)*(t_PCB[PCB]=C517)*t_PCB[TypeCarton])</f>
        <v>0</v>
      </c>
    </row>
    <row r="518" spans="1:6" x14ac:dyDescent="0.3">
      <c r="A518" t="s">
        <v>6</v>
      </c>
      <c r="B518" s="1">
        <f>Tableau3[[#This Row],[Article Stat code]]*1</f>
        <v>12398</v>
      </c>
      <c r="C518" s="1">
        <v>4</v>
      </c>
      <c r="D518" s="1">
        <v>1</v>
      </c>
      <c r="F518" cm="1">
        <f t="array" ref="F518">SUMPRODUCT((t_PCB[Code article]=B518)*(t_PCB[PCB]=C518)*t_PCB[TypeCarton])</f>
        <v>0</v>
      </c>
    </row>
    <row r="519" spans="1:6" x14ac:dyDescent="0.3">
      <c r="A519" t="s">
        <v>7</v>
      </c>
      <c r="B519" s="1">
        <f>Tableau3[[#This Row],[Article Stat code]]*1</f>
        <v>12399</v>
      </c>
      <c r="C519" s="1">
        <v>4</v>
      </c>
      <c r="D519" s="1">
        <v>1</v>
      </c>
      <c r="F519" cm="1">
        <f t="array" ref="F519">SUMPRODUCT((t_PCB[Code article]=B519)*(t_PCB[PCB]=C519)*t_PCB[TypeCarton])</f>
        <v>0</v>
      </c>
    </row>
    <row r="520" spans="1:6" x14ac:dyDescent="0.3">
      <c r="A520" t="s">
        <v>7</v>
      </c>
      <c r="B520" s="1">
        <f>Tableau3[[#This Row],[Article Stat code]]*1</f>
        <v>12399</v>
      </c>
      <c r="C520" s="1">
        <v>4</v>
      </c>
      <c r="D520" s="1">
        <v>1</v>
      </c>
      <c r="F520" cm="1">
        <f t="array" ref="F520">SUMPRODUCT((t_PCB[Code article]=B520)*(t_PCB[PCB]=C520)*t_PCB[TypeCarton])</f>
        <v>0</v>
      </c>
    </row>
    <row r="521" spans="1:6" x14ac:dyDescent="0.3">
      <c r="A521" t="s">
        <v>79</v>
      </c>
      <c r="B521" s="1">
        <f>Tableau3[[#This Row],[Article Stat code]]*1</f>
        <v>10822</v>
      </c>
      <c r="C521" s="1">
        <v>4</v>
      </c>
      <c r="D521" s="1">
        <v>1</v>
      </c>
      <c r="F521" cm="1">
        <f t="array" ref="F521">SUMPRODUCT((t_PCB[Code article]=B521)*(t_PCB[PCB]=C521)*t_PCB[TypeCarton])</f>
        <v>0</v>
      </c>
    </row>
    <row r="522" spans="1:6" x14ac:dyDescent="0.3">
      <c r="A522" t="s">
        <v>7</v>
      </c>
      <c r="B522" s="1">
        <f>Tableau3[[#This Row],[Article Stat code]]*1</f>
        <v>12399</v>
      </c>
      <c r="C522" s="1">
        <v>4</v>
      </c>
      <c r="D522" s="1">
        <v>2</v>
      </c>
      <c r="F522" cm="1">
        <f t="array" ref="F522">SUMPRODUCT((t_PCB[Code article]=B522)*(t_PCB[PCB]=C522)*t_PCB[TypeCarton])</f>
        <v>0</v>
      </c>
    </row>
    <row r="523" spans="1:6" x14ac:dyDescent="0.3">
      <c r="A523" t="s">
        <v>79</v>
      </c>
      <c r="B523" s="1">
        <f>Tableau3[[#This Row],[Article Stat code]]*1</f>
        <v>10822</v>
      </c>
      <c r="C523" s="1">
        <v>4</v>
      </c>
      <c r="D523" s="1">
        <v>1</v>
      </c>
      <c r="F523" cm="1">
        <f t="array" ref="F523">SUMPRODUCT((t_PCB[Code article]=B523)*(t_PCB[PCB]=C523)*t_PCB[TypeCarton])</f>
        <v>0</v>
      </c>
    </row>
    <row r="524" spans="1:6" x14ac:dyDescent="0.3">
      <c r="A524" t="s">
        <v>7</v>
      </c>
      <c r="B524" s="1">
        <f>Tableau3[[#This Row],[Article Stat code]]*1</f>
        <v>12399</v>
      </c>
      <c r="C524" s="1">
        <v>4</v>
      </c>
      <c r="D524" s="1">
        <v>2</v>
      </c>
      <c r="F524" cm="1">
        <f t="array" ref="F524">SUMPRODUCT((t_PCB[Code article]=B524)*(t_PCB[PCB]=C524)*t_PCB[TypeCarton])</f>
        <v>0</v>
      </c>
    </row>
    <row r="525" spans="1:6" x14ac:dyDescent="0.3">
      <c r="A525" t="s">
        <v>79</v>
      </c>
      <c r="B525" s="1">
        <f>Tableau3[[#This Row],[Article Stat code]]*1</f>
        <v>10822</v>
      </c>
      <c r="C525" s="1">
        <v>4</v>
      </c>
      <c r="D525" s="1">
        <v>1</v>
      </c>
      <c r="F525" cm="1">
        <f t="array" ref="F525">SUMPRODUCT((t_PCB[Code article]=B525)*(t_PCB[PCB]=C525)*t_PCB[TypeCarton])</f>
        <v>0</v>
      </c>
    </row>
    <row r="526" spans="1:6" x14ac:dyDescent="0.3">
      <c r="A526" t="s">
        <v>7</v>
      </c>
      <c r="B526" s="1">
        <f>Tableau3[[#This Row],[Article Stat code]]*1</f>
        <v>12399</v>
      </c>
      <c r="C526" s="1">
        <v>4</v>
      </c>
      <c r="D526" s="1">
        <v>3</v>
      </c>
      <c r="F526" cm="1">
        <f t="array" ref="F526">SUMPRODUCT((t_PCB[Code article]=B526)*(t_PCB[PCB]=C526)*t_PCB[TypeCarton])</f>
        <v>0</v>
      </c>
    </row>
    <row r="527" spans="1:6" x14ac:dyDescent="0.3">
      <c r="A527" t="s">
        <v>7</v>
      </c>
      <c r="B527" s="1">
        <f>Tableau3[[#This Row],[Article Stat code]]*1</f>
        <v>12399</v>
      </c>
      <c r="C527" s="1">
        <v>4</v>
      </c>
      <c r="D527" s="1">
        <v>1</v>
      </c>
      <c r="F527" cm="1">
        <f t="array" ref="F527">SUMPRODUCT((t_PCB[Code article]=B527)*(t_PCB[PCB]=C527)*t_PCB[TypeCarton])</f>
        <v>0</v>
      </c>
    </row>
    <row r="528" spans="1:6" x14ac:dyDescent="0.3">
      <c r="A528" t="s">
        <v>81</v>
      </c>
      <c r="B528" s="1">
        <f>Tableau3[[#This Row],[Article Stat code]]*1</f>
        <v>56644</v>
      </c>
      <c r="C528" s="1">
        <v>4</v>
      </c>
      <c r="D528" s="1">
        <v>1</v>
      </c>
      <c r="F528" cm="1">
        <f t="array" ref="F528">SUMPRODUCT((t_PCB[Code article]=B528)*(t_PCB[PCB]=C528)*t_PCB[TypeCarton])</f>
        <v>0</v>
      </c>
    </row>
    <row r="529" spans="1:6" x14ac:dyDescent="0.3">
      <c r="A529" t="s">
        <v>82</v>
      </c>
      <c r="B529" s="1">
        <f>Tableau3[[#This Row],[Article Stat code]]*1</f>
        <v>89141</v>
      </c>
      <c r="C529" s="1">
        <v>6</v>
      </c>
      <c r="D529" s="1">
        <v>1</v>
      </c>
      <c r="F529" cm="1">
        <f t="array" ref="F529">SUMPRODUCT((t_PCB[Code article]=B529)*(t_PCB[PCB]=C529)*t_PCB[TypeCarton])</f>
        <v>0</v>
      </c>
    </row>
    <row r="530" spans="1:6" x14ac:dyDescent="0.3">
      <c r="A530" t="s">
        <v>79</v>
      </c>
      <c r="B530" s="1">
        <f>Tableau3[[#This Row],[Article Stat code]]*1</f>
        <v>10822</v>
      </c>
      <c r="C530" s="1">
        <v>4</v>
      </c>
      <c r="D530" s="1">
        <v>1</v>
      </c>
      <c r="F530" cm="1">
        <f t="array" ref="F530">SUMPRODUCT((t_PCB[Code article]=B530)*(t_PCB[PCB]=C530)*t_PCB[TypeCarton])</f>
        <v>0</v>
      </c>
    </row>
    <row r="531" spans="1:6" x14ac:dyDescent="0.3">
      <c r="A531" t="s">
        <v>80</v>
      </c>
      <c r="B531" s="1">
        <f>Tableau3[[#This Row],[Article Stat code]]*1</f>
        <v>11275</v>
      </c>
      <c r="C531" s="1">
        <v>4</v>
      </c>
      <c r="D531" s="1">
        <v>1</v>
      </c>
      <c r="F531" cm="1">
        <f t="array" ref="F531">SUMPRODUCT((t_PCB[Code article]=B531)*(t_PCB[PCB]=C531)*t_PCB[TypeCarton])</f>
        <v>0</v>
      </c>
    </row>
    <row r="532" spans="1:6" x14ac:dyDescent="0.3">
      <c r="A532" t="s">
        <v>6</v>
      </c>
      <c r="B532" s="1">
        <f>Tableau3[[#This Row],[Article Stat code]]*1</f>
        <v>12398</v>
      </c>
      <c r="C532" s="1">
        <v>4</v>
      </c>
      <c r="D532" s="1">
        <v>1</v>
      </c>
      <c r="F532" cm="1">
        <f t="array" ref="F532">SUMPRODUCT((t_PCB[Code article]=B532)*(t_PCB[PCB]=C532)*t_PCB[TypeCarton])</f>
        <v>0</v>
      </c>
    </row>
    <row r="533" spans="1:6" x14ac:dyDescent="0.3">
      <c r="A533" t="s">
        <v>7</v>
      </c>
      <c r="B533" s="1">
        <f>Tableau3[[#This Row],[Article Stat code]]*1</f>
        <v>12399</v>
      </c>
      <c r="C533" s="1">
        <v>4</v>
      </c>
      <c r="D533" s="1">
        <v>1</v>
      </c>
      <c r="F533" cm="1">
        <f t="array" ref="F533">SUMPRODUCT((t_PCB[Code article]=B533)*(t_PCB[PCB]=C533)*t_PCB[TypeCarton])</f>
        <v>0</v>
      </c>
    </row>
    <row r="534" spans="1:6" x14ac:dyDescent="0.3">
      <c r="A534" t="s">
        <v>79</v>
      </c>
      <c r="B534" s="1">
        <f>Tableau3[[#This Row],[Article Stat code]]*1</f>
        <v>10822</v>
      </c>
      <c r="C534" s="1">
        <v>4</v>
      </c>
      <c r="D534" s="1">
        <v>1</v>
      </c>
      <c r="F534" cm="1">
        <f t="array" ref="F534">SUMPRODUCT((t_PCB[Code article]=B534)*(t_PCB[PCB]=C534)*t_PCB[TypeCarton])</f>
        <v>0</v>
      </c>
    </row>
    <row r="535" spans="1:6" x14ac:dyDescent="0.3">
      <c r="A535" t="s">
        <v>7</v>
      </c>
      <c r="B535" s="1">
        <f>Tableau3[[#This Row],[Article Stat code]]*1</f>
        <v>12399</v>
      </c>
      <c r="C535" s="1">
        <v>4</v>
      </c>
      <c r="D535" s="1">
        <v>2</v>
      </c>
      <c r="F535" cm="1">
        <f t="array" ref="F535">SUMPRODUCT((t_PCB[Code article]=B535)*(t_PCB[PCB]=C535)*t_PCB[TypeCarton])</f>
        <v>0</v>
      </c>
    </row>
    <row r="536" spans="1:6" x14ac:dyDescent="0.3">
      <c r="A536" t="s">
        <v>79</v>
      </c>
      <c r="B536" s="1">
        <f>Tableau3[[#This Row],[Article Stat code]]*1</f>
        <v>10822</v>
      </c>
      <c r="C536" s="1">
        <v>4</v>
      </c>
      <c r="D536" s="1">
        <v>2</v>
      </c>
      <c r="F536" cm="1">
        <f t="array" ref="F536">SUMPRODUCT((t_PCB[Code article]=B536)*(t_PCB[PCB]=C536)*t_PCB[TypeCarton])</f>
        <v>0</v>
      </c>
    </row>
    <row r="537" spans="1:6" x14ac:dyDescent="0.3">
      <c r="A537" t="s">
        <v>7</v>
      </c>
      <c r="B537" s="1">
        <f>Tableau3[[#This Row],[Article Stat code]]*1</f>
        <v>12399</v>
      </c>
      <c r="C537" s="1">
        <v>4</v>
      </c>
      <c r="D537" s="1">
        <v>2</v>
      </c>
      <c r="F537" cm="1">
        <f t="array" ref="F537">SUMPRODUCT((t_PCB[Code article]=B537)*(t_PCB[PCB]=C537)*t_PCB[TypeCarton])</f>
        <v>0</v>
      </c>
    </row>
    <row r="538" spans="1:6" x14ac:dyDescent="0.3">
      <c r="A538" t="s">
        <v>79</v>
      </c>
      <c r="B538" s="1">
        <f>Tableau3[[#This Row],[Article Stat code]]*1</f>
        <v>10822</v>
      </c>
      <c r="C538" s="1">
        <v>4</v>
      </c>
      <c r="D538" s="1">
        <v>2</v>
      </c>
      <c r="F538" cm="1">
        <f t="array" ref="F538">SUMPRODUCT((t_PCB[Code article]=B538)*(t_PCB[PCB]=C538)*t_PCB[TypeCarton])</f>
        <v>0</v>
      </c>
    </row>
    <row r="539" spans="1:6" x14ac:dyDescent="0.3">
      <c r="A539" t="s">
        <v>7</v>
      </c>
      <c r="B539" s="1">
        <f>Tableau3[[#This Row],[Article Stat code]]*1</f>
        <v>12399</v>
      </c>
      <c r="C539" s="1">
        <v>4</v>
      </c>
      <c r="D539" s="1">
        <v>5</v>
      </c>
      <c r="F539" cm="1">
        <f t="array" ref="F539">SUMPRODUCT((t_PCB[Code article]=B539)*(t_PCB[PCB]=C539)*t_PCB[TypeCarton])</f>
        <v>0</v>
      </c>
    </row>
    <row r="540" spans="1:6" x14ac:dyDescent="0.3">
      <c r="A540" t="s">
        <v>79</v>
      </c>
      <c r="B540" s="1">
        <f>Tableau3[[#This Row],[Article Stat code]]*1</f>
        <v>10822</v>
      </c>
      <c r="C540" s="1">
        <v>4</v>
      </c>
      <c r="D540" s="1">
        <v>3</v>
      </c>
      <c r="F540" cm="1">
        <f t="array" ref="F540">SUMPRODUCT((t_PCB[Code article]=B540)*(t_PCB[PCB]=C540)*t_PCB[TypeCarton])</f>
        <v>0</v>
      </c>
    </row>
    <row r="541" spans="1:6" x14ac:dyDescent="0.3">
      <c r="A541" t="s">
        <v>7</v>
      </c>
      <c r="B541" s="1">
        <f>Tableau3[[#This Row],[Article Stat code]]*1</f>
        <v>12399</v>
      </c>
      <c r="C541" s="1">
        <v>4</v>
      </c>
      <c r="D541" s="1">
        <v>4</v>
      </c>
      <c r="F541" cm="1">
        <f t="array" ref="F541">SUMPRODUCT((t_PCB[Code article]=B541)*(t_PCB[PCB]=C541)*t_PCB[TypeCarton])</f>
        <v>0</v>
      </c>
    </row>
    <row r="542" spans="1:6" x14ac:dyDescent="0.3">
      <c r="A542" t="s">
        <v>79</v>
      </c>
      <c r="B542" s="1">
        <f>Tableau3[[#This Row],[Article Stat code]]*1</f>
        <v>10822</v>
      </c>
      <c r="C542" s="1">
        <v>4</v>
      </c>
      <c r="D542" s="1">
        <v>3</v>
      </c>
      <c r="F542" cm="1">
        <f t="array" ref="F542">SUMPRODUCT((t_PCB[Code article]=B542)*(t_PCB[PCB]=C542)*t_PCB[TypeCarton])</f>
        <v>0</v>
      </c>
    </row>
    <row r="543" spans="1:6" x14ac:dyDescent="0.3">
      <c r="A543" t="s">
        <v>7</v>
      </c>
      <c r="B543" s="1">
        <f>Tableau3[[#This Row],[Article Stat code]]*1</f>
        <v>12399</v>
      </c>
      <c r="C543" s="1">
        <v>4</v>
      </c>
      <c r="D543" s="1">
        <v>6</v>
      </c>
      <c r="F543" cm="1">
        <f t="array" ref="F543">SUMPRODUCT((t_PCB[Code article]=B543)*(t_PCB[PCB]=C543)*t_PCB[TypeCarton])</f>
        <v>0</v>
      </c>
    </row>
    <row r="544" spans="1:6" x14ac:dyDescent="0.3">
      <c r="A544" t="s">
        <v>79</v>
      </c>
      <c r="B544" s="1">
        <f>Tableau3[[#This Row],[Article Stat code]]*1</f>
        <v>10822</v>
      </c>
      <c r="C544" s="1">
        <v>4</v>
      </c>
      <c r="D544" s="1">
        <v>4</v>
      </c>
      <c r="F544" cm="1">
        <f t="array" ref="F544">SUMPRODUCT((t_PCB[Code article]=B544)*(t_PCB[PCB]=C544)*t_PCB[TypeCarton])</f>
        <v>0</v>
      </c>
    </row>
    <row r="545" spans="1:6" x14ac:dyDescent="0.3">
      <c r="A545" t="s">
        <v>7</v>
      </c>
      <c r="B545" s="1">
        <f>Tableau3[[#This Row],[Article Stat code]]*1</f>
        <v>12399</v>
      </c>
      <c r="C545" s="1">
        <v>4</v>
      </c>
      <c r="D545" s="1">
        <v>6</v>
      </c>
      <c r="F545" cm="1">
        <f t="array" ref="F545">SUMPRODUCT((t_PCB[Code article]=B545)*(t_PCB[PCB]=C545)*t_PCB[TypeCarton])</f>
        <v>0</v>
      </c>
    </row>
    <row r="546" spans="1:6" x14ac:dyDescent="0.3">
      <c r="A546" t="s">
        <v>79</v>
      </c>
      <c r="B546" s="1">
        <f>Tableau3[[#This Row],[Article Stat code]]*1</f>
        <v>10822</v>
      </c>
      <c r="C546" s="1">
        <v>4</v>
      </c>
      <c r="D546" s="1">
        <v>4</v>
      </c>
      <c r="F546" cm="1">
        <f t="array" ref="F546">SUMPRODUCT((t_PCB[Code article]=B546)*(t_PCB[PCB]=C546)*t_PCB[TypeCarton])</f>
        <v>0</v>
      </c>
    </row>
    <row r="547" spans="1:6" x14ac:dyDescent="0.3">
      <c r="A547" t="s">
        <v>7</v>
      </c>
      <c r="B547" s="1">
        <f>Tableau3[[#This Row],[Article Stat code]]*1</f>
        <v>12399</v>
      </c>
      <c r="C547" s="1">
        <v>4</v>
      </c>
      <c r="D547" s="1">
        <v>9</v>
      </c>
      <c r="F547" cm="1">
        <f t="array" ref="F547">SUMPRODUCT((t_PCB[Code article]=B547)*(t_PCB[PCB]=C547)*t_PCB[TypeCarton])</f>
        <v>0</v>
      </c>
    </row>
    <row r="548" spans="1:6" x14ac:dyDescent="0.3">
      <c r="A548" t="s">
        <v>79</v>
      </c>
      <c r="B548" s="1">
        <f>Tableau3[[#This Row],[Article Stat code]]*1</f>
        <v>10822</v>
      </c>
      <c r="C548" s="1">
        <v>4</v>
      </c>
      <c r="D548" s="1">
        <v>3</v>
      </c>
      <c r="F548" cm="1">
        <f t="array" ref="F548">SUMPRODUCT((t_PCB[Code article]=B548)*(t_PCB[PCB]=C548)*t_PCB[TypeCarton])</f>
        <v>0</v>
      </c>
    </row>
    <row r="549" spans="1:6" x14ac:dyDescent="0.3">
      <c r="A549" t="s">
        <v>80</v>
      </c>
      <c r="B549" s="1">
        <f>Tableau3[[#This Row],[Article Stat code]]*1</f>
        <v>11275</v>
      </c>
      <c r="C549" s="1">
        <v>4</v>
      </c>
      <c r="D549" s="1">
        <v>3</v>
      </c>
      <c r="F549" cm="1">
        <f t="array" ref="F549">SUMPRODUCT((t_PCB[Code article]=B549)*(t_PCB[PCB]=C549)*t_PCB[TypeCarton])</f>
        <v>0</v>
      </c>
    </row>
    <row r="550" spans="1:6" x14ac:dyDescent="0.3">
      <c r="A550" t="s">
        <v>7</v>
      </c>
      <c r="B550" s="1">
        <f>Tableau3[[#This Row],[Article Stat code]]*1</f>
        <v>12399</v>
      </c>
      <c r="C550" s="1">
        <v>4</v>
      </c>
      <c r="D550" s="1">
        <v>6</v>
      </c>
      <c r="F550" cm="1">
        <f t="array" ref="F550">SUMPRODUCT((t_PCB[Code article]=B550)*(t_PCB[PCB]=C550)*t_PCB[TypeCarton])</f>
        <v>0</v>
      </c>
    </row>
    <row r="551" spans="1:6" x14ac:dyDescent="0.3">
      <c r="A551" t="s">
        <v>79</v>
      </c>
      <c r="B551" s="1">
        <f>Tableau3[[#This Row],[Article Stat code]]*1</f>
        <v>10822</v>
      </c>
      <c r="C551" s="1">
        <v>4</v>
      </c>
      <c r="D551" s="1">
        <v>2</v>
      </c>
      <c r="F551" cm="1">
        <f t="array" ref="F551">SUMPRODUCT((t_PCB[Code article]=B551)*(t_PCB[PCB]=C551)*t_PCB[TypeCarton])</f>
        <v>0</v>
      </c>
    </row>
    <row r="552" spans="1:6" x14ac:dyDescent="0.3">
      <c r="A552" t="s">
        <v>7</v>
      </c>
      <c r="B552" s="1">
        <f>Tableau3[[#This Row],[Article Stat code]]*1</f>
        <v>12399</v>
      </c>
      <c r="C552" s="1">
        <v>4</v>
      </c>
      <c r="D552" s="1">
        <v>3</v>
      </c>
      <c r="F552" cm="1">
        <f t="array" ref="F552">SUMPRODUCT((t_PCB[Code article]=B552)*(t_PCB[PCB]=C552)*t_PCB[TypeCarton])</f>
        <v>0</v>
      </c>
    </row>
    <row r="553" spans="1:6" x14ac:dyDescent="0.3">
      <c r="A553" t="s">
        <v>79</v>
      </c>
      <c r="B553" s="1">
        <f>Tableau3[[#This Row],[Article Stat code]]*1</f>
        <v>10822</v>
      </c>
      <c r="C553" s="1">
        <v>4</v>
      </c>
      <c r="D553" s="1">
        <v>1</v>
      </c>
      <c r="F553" cm="1">
        <f t="array" ref="F553">SUMPRODUCT((t_PCB[Code article]=B553)*(t_PCB[PCB]=C553)*t_PCB[TypeCarton])</f>
        <v>0</v>
      </c>
    </row>
    <row r="554" spans="1:6" x14ac:dyDescent="0.3">
      <c r="A554" t="s">
        <v>7</v>
      </c>
      <c r="B554" s="1">
        <f>Tableau3[[#This Row],[Article Stat code]]*1</f>
        <v>12399</v>
      </c>
      <c r="C554" s="1">
        <v>4</v>
      </c>
      <c r="D554" s="1">
        <v>1</v>
      </c>
      <c r="F554" cm="1">
        <f t="array" ref="F554">SUMPRODUCT((t_PCB[Code article]=B554)*(t_PCB[PCB]=C554)*t_PCB[TypeCarton])</f>
        <v>0</v>
      </c>
    </row>
    <row r="555" spans="1:6" x14ac:dyDescent="0.3">
      <c r="A555" t="s">
        <v>79</v>
      </c>
      <c r="B555" s="1">
        <f>Tableau3[[#This Row],[Article Stat code]]*1</f>
        <v>10822</v>
      </c>
      <c r="C555" s="1">
        <v>4</v>
      </c>
      <c r="D555" s="1">
        <v>2</v>
      </c>
      <c r="F555" cm="1">
        <f t="array" ref="F555">SUMPRODUCT((t_PCB[Code article]=B555)*(t_PCB[PCB]=C555)*t_PCB[TypeCarton])</f>
        <v>0</v>
      </c>
    </row>
    <row r="556" spans="1:6" x14ac:dyDescent="0.3">
      <c r="A556" t="s">
        <v>7</v>
      </c>
      <c r="B556" s="1">
        <f>Tableau3[[#This Row],[Article Stat code]]*1</f>
        <v>12399</v>
      </c>
      <c r="C556" s="1">
        <v>4</v>
      </c>
      <c r="D556" s="1">
        <v>2</v>
      </c>
      <c r="F556" cm="1">
        <f t="array" ref="F556">SUMPRODUCT((t_PCB[Code article]=B556)*(t_PCB[PCB]=C556)*t_PCB[TypeCarton])</f>
        <v>0</v>
      </c>
    </row>
    <row r="557" spans="1:6" x14ac:dyDescent="0.3">
      <c r="A557" t="s">
        <v>79</v>
      </c>
      <c r="B557" s="1">
        <f>Tableau3[[#This Row],[Article Stat code]]*1</f>
        <v>10822</v>
      </c>
      <c r="C557" s="1">
        <v>4</v>
      </c>
      <c r="D557" s="1">
        <v>1</v>
      </c>
      <c r="F557" cm="1">
        <f t="array" ref="F557">SUMPRODUCT((t_PCB[Code article]=B557)*(t_PCB[PCB]=C557)*t_PCB[TypeCarton])</f>
        <v>0</v>
      </c>
    </row>
    <row r="558" spans="1:6" x14ac:dyDescent="0.3">
      <c r="A558" t="s">
        <v>7</v>
      </c>
      <c r="B558" s="1">
        <f>Tableau3[[#This Row],[Article Stat code]]*1</f>
        <v>12399</v>
      </c>
      <c r="C558" s="1">
        <v>4</v>
      </c>
      <c r="D558" s="1">
        <v>3</v>
      </c>
      <c r="F558" cm="1">
        <f t="array" ref="F558">SUMPRODUCT((t_PCB[Code article]=B558)*(t_PCB[PCB]=C558)*t_PCB[TypeCarton])</f>
        <v>0</v>
      </c>
    </row>
    <row r="559" spans="1:6" x14ac:dyDescent="0.3">
      <c r="A559" t="s">
        <v>83</v>
      </c>
      <c r="B559" s="1">
        <f>Tableau3[[#This Row],[Article Stat code]]*1</f>
        <v>47798</v>
      </c>
      <c r="C559" s="1">
        <v>4</v>
      </c>
      <c r="D559" s="1">
        <v>1</v>
      </c>
      <c r="F559" cm="1">
        <f t="array" ref="F559">SUMPRODUCT((t_PCB[Code article]=B559)*(t_PCB[PCB]=C559)*t_PCB[TypeCarton])</f>
        <v>0</v>
      </c>
    </row>
    <row r="560" spans="1:6" x14ac:dyDescent="0.3">
      <c r="A560" t="s">
        <v>84</v>
      </c>
      <c r="B560" s="1">
        <f>Tableau3[[#This Row],[Article Stat code]]*1</f>
        <v>45859</v>
      </c>
      <c r="C560" s="1">
        <v>4</v>
      </c>
      <c r="D560" s="1">
        <v>1</v>
      </c>
      <c r="F560" cm="1">
        <f t="array" ref="F560">SUMPRODUCT((t_PCB[Code article]=B560)*(t_PCB[PCB]=C560)*t_PCB[TypeCarton])</f>
        <v>0</v>
      </c>
    </row>
    <row r="561" spans="1:6" x14ac:dyDescent="0.3">
      <c r="A561" t="s">
        <v>85</v>
      </c>
      <c r="B561" s="1">
        <f>Tableau3[[#This Row],[Article Stat code]]*1</f>
        <v>15580</v>
      </c>
      <c r="C561" s="1">
        <v>8</v>
      </c>
      <c r="D561" s="1">
        <v>3</v>
      </c>
      <c r="F561" cm="1">
        <f t="array" ref="F561">SUMPRODUCT((t_PCB[Code article]=B561)*(t_PCB[PCB]=C561)*t_PCB[TypeCarton])</f>
        <v>0</v>
      </c>
    </row>
    <row r="562" spans="1:6" x14ac:dyDescent="0.3">
      <c r="A562" t="s">
        <v>15</v>
      </c>
      <c r="B562" s="1">
        <f>Tableau3[[#This Row],[Article Stat code]]*1</f>
        <v>54046</v>
      </c>
      <c r="C562" s="1">
        <v>6</v>
      </c>
      <c r="D562" s="1">
        <v>2</v>
      </c>
      <c r="F562" cm="1">
        <f t="array" ref="F562">SUMPRODUCT((t_PCB[Code article]=B562)*(t_PCB[PCB]=C562)*t_PCB[TypeCarton])</f>
        <v>0</v>
      </c>
    </row>
    <row r="563" spans="1:6" x14ac:dyDescent="0.3">
      <c r="A563" t="s">
        <v>15</v>
      </c>
      <c r="B563" s="1">
        <f>Tableau3[[#This Row],[Article Stat code]]*1</f>
        <v>54046</v>
      </c>
      <c r="C563" s="1">
        <v>6</v>
      </c>
      <c r="D563" s="1">
        <v>1</v>
      </c>
      <c r="F563" cm="1">
        <f t="array" ref="F563">SUMPRODUCT((t_PCB[Code article]=B563)*(t_PCB[PCB]=C563)*t_PCB[TypeCarton])</f>
        <v>0</v>
      </c>
    </row>
    <row r="564" spans="1:6" x14ac:dyDescent="0.3">
      <c r="A564" t="s">
        <v>4</v>
      </c>
      <c r="B564" s="1">
        <f>Tableau3[[#This Row],[Article Stat code]]*1</f>
        <v>28663</v>
      </c>
      <c r="C564" s="1">
        <v>2</v>
      </c>
      <c r="D564" s="1">
        <v>1</v>
      </c>
      <c r="F564" cm="1">
        <f t="array" ref="F564">SUMPRODUCT((t_PCB[Code article]=B564)*(t_PCB[PCB]=C564)*t_PCB[TypeCarton])</f>
        <v>0</v>
      </c>
    </row>
    <row r="565" spans="1:6" x14ac:dyDescent="0.3">
      <c r="A565" t="s">
        <v>65</v>
      </c>
      <c r="B565" s="1">
        <f>Tableau3[[#This Row],[Article Stat code]]*1</f>
        <v>5406</v>
      </c>
      <c r="C565" s="1">
        <v>5</v>
      </c>
      <c r="D565" s="1">
        <v>2</v>
      </c>
      <c r="F565" cm="1">
        <f t="array" ref="F565">SUMPRODUCT((t_PCB[Code article]=B565)*(t_PCB[PCB]=C565)*t_PCB[TypeCarton])</f>
        <v>0</v>
      </c>
    </row>
    <row r="566" spans="1:6" x14ac:dyDescent="0.3">
      <c r="A566" t="s">
        <v>44</v>
      </c>
      <c r="B566" s="1">
        <f>Tableau3[[#This Row],[Article Stat code]]*1</f>
        <v>99631</v>
      </c>
      <c r="C566" s="1">
        <v>8</v>
      </c>
      <c r="D566" s="1">
        <v>10</v>
      </c>
      <c r="F566" cm="1">
        <f t="array" ref="F566">SUMPRODUCT((t_PCB[Code article]=B566)*(t_PCB[PCB]=C566)*t_PCB[TypeCarton])</f>
        <v>0</v>
      </c>
    </row>
    <row r="567" spans="1:6" x14ac:dyDescent="0.3">
      <c r="A567" t="s">
        <v>86</v>
      </c>
      <c r="B567" s="1">
        <f>Tableau3[[#This Row],[Article Stat code]]*1</f>
        <v>17281</v>
      </c>
      <c r="C567" s="1">
        <v>5</v>
      </c>
      <c r="D567" s="1">
        <v>1</v>
      </c>
      <c r="F567" cm="1">
        <f t="array" ref="F567">SUMPRODUCT((t_PCB[Code article]=B567)*(t_PCB[PCB]=C567)*t_PCB[TypeCarton])</f>
        <v>0</v>
      </c>
    </row>
    <row r="568" spans="1:6" x14ac:dyDescent="0.3">
      <c r="A568" t="s">
        <v>87</v>
      </c>
      <c r="B568" s="1">
        <f>Tableau3[[#This Row],[Article Stat code]]*1</f>
        <v>883</v>
      </c>
      <c r="C568" s="1">
        <v>20</v>
      </c>
      <c r="D568" s="1">
        <v>1</v>
      </c>
      <c r="F568" cm="1">
        <f t="array" ref="F568">SUMPRODUCT((t_PCB[Code article]=B568)*(t_PCB[PCB]=C568)*t_PCB[TypeCarton])</f>
        <v>0</v>
      </c>
    </row>
    <row r="569" spans="1:6" x14ac:dyDescent="0.3">
      <c r="A569" t="s">
        <v>13</v>
      </c>
      <c r="B569" s="1">
        <f>Tableau3[[#This Row],[Article Stat code]]*1</f>
        <v>47194</v>
      </c>
      <c r="C569" s="1">
        <v>2</v>
      </c>
      <c r="D569" s="1">
        <v>4</v>
      </c>
      <c r="F569" cm="1">
        <f t="array" ref="F569">SUMPRODUCT((t_PCB[Code article]=B569)*(t_PCB[PCB]=C569)*t_PCB[TypeCarton])</f>
        <v>0</v>
      </c>
    </row>
    <row r="570" spans="1:6" x14ac:dyDescent="0.3">
      <c r="A570" t="s">
        <v>88</v>
      </c>
      <c r="B570" s="1">
        <f>Tableau3[[#This Row],[Article Stat code]]*1</f>
        <v>99674</v>
      </c>
      <c r="C570" s="1">
        <v>10</v>
      </c>
      <c r="D570" s="1">
        <v>6</v>
      </c>
      <c r="F570" cm="1">
        <f t="array" ref="F570">SUMPRODUCT((t_PCB[Code article]=B570)*(t_PCB[PCB]=C570)*t_PCB[TypeCarton])</f>
        <v>0</v>
      </c>
    </row>
    <row r="571" spans="1:6" x14ac:dyDescent="0.3">
      <c r="A571" t="s">
        <v>27</v>
      </c>
      <c r="B571" s="1">
        <f>Tableau3[[#This Row],[Article Stat code]]*1</f>
        <v>27381</v>
      </c>
      <c r="C571" s="1">
        <v>12</v>
      </c>
      <c r="D571" s="1">
        <v>2</v>
      </c>
      <c r="F571" cm="1">
        <f t="array" ref="F571">SUMPRODUCT((t_PCB[Code article]=B571)*(t_PCB[PCB]=C571)*t_PCB[TypeCarton])</f>
        <v>0</v>
      </c>
    </row>
    <row r="572" spans="1:6" x14ac:dyDescent="0.3">
      <c r="A572" t="s">
        <v>35</v>
      </c>
      <c r="B572" s="1">
        <f>Tableau3[[#This Row],[Article Stat code]]*1</f>
        <v>78432</v>
      </c>
      <c r="C572" s="1">
        <v>6</v>
      </c>
      <c r="D572" s="1">
        <v>1</v>
      </c>
      <c r="F572" cm="1">
        <f t="array" ref="F572">SUMPRODUCT((t_PCB[Code article]=B572)*(t_PCB[PCB]=C572)*t_PCB[TypeCarton])</f>
        <v>0</v>
      </c>
    </row>
    <row r="573" spans="1:6" x14ac:dyDescent="0.3">
      <c r="A573" t="s">
        <v>89</v>
      </c>
      <c r="B573" s="1">
        <f>Tableau3[[#This Row],[Article Stat code]]*1</f>
        <v>88691</v>
      </c>
      <c r="C573" s="1">
        <v>6</v>
      </c>
      <c r="D573" s="1">
        <v>1</v>
      </c>
      <c r="F573" cm="1">
        <f t="array" ref="F573">SUMPRODUCT((t_PCB[Code article]=B573)*(t_PCB[PCB]=C573)*t_PCB[TypeCarton])</f>
        <v>0</v>
      </c>
    </row>
    <row r="574" spans="1:6" x14ac:dyDescent="0.3">
      <c r="A574" t="s">
        <v>89</v>
      </c>
      <c r="B574" s="1">
        <f>Tableau3[[#This Row],[Article Stat code]]*1</f>
        <v>88691</v>
      </c>
      <c r="C574" s="1">
        <v>6</v>
      </c>
      <c r="D574" s="1">
        <v>1</v>
      </c>
      <c r="F574" cm="1">
        <f t="array" ref="F574">SUMPRODUCT((t_PCB[Code article]=B574)*(t_PCB[PCB]=C574)*t_PCB[TypeCarton])</f>
        <v>0</v>
      </c>
    </row>
    <row r="575" spans="1:6" x14ac:dyDescent="0.3">
      <c r="A575" t="s">
        <v>90</v>
      </c>
      <c r="B575" s="1">
        <f>Tableau3[[#This Row],[Article Stat code]]*1</f>
        <v>48921</v>
      </c>
      <c r="C575" s="1">
        <v>6</v>
      </c>
      <c r="D575" s="1">
        <v>1</v>
      </c>
      <c r="F575" cm="1">
        <f t="array" ref="F575">SUMPRODUCT((t_PCB[Code article]=B575)*(t_PCB[PCB]=C575)*t_PCB[TypeCarton])</f>
        <v>0</v>
      </c>
    </row>
    <row r="576" spans="1:6" x14ac:dyDescent="0.3">
      <c r="A576" t="s">
        <v>35</v>
      </c>
      <c r="B576" s="1">
        <f>Tableau3[[#This Row],[Article Stat code]]*1</f>
        <v>78432</v>
      </c>
      <c r="C576" s="1">
        <v>6</v>
      </c>
      <c r="D576" s="1">
        <v>1</v>
      </c>
      <c r="F576" cm="1">
        <f t="array" ref="F576">SUMPRODUCT((t_PCB[Code article]=B576)*(t_PCB[PCB]=C576)*t_PCB[TypeCarton])</f>
        <v>0</v>
      </c>
    </row>
    <row r="577" spans="1:6" x14ac:dyDescent="0.3">
      <c r="A577" t="s">
        <v>91</v>
      </c>
      <c r="B577" s="1">
        <f>Tableau3[[#This Row],[Article Stat code]]*1</f>
        <v>99070</v>
      </c>
      <c r="C577" s="1">
        <v>6</v>
      </c>
      <c r="D577" s="1">
        <v>1</v>
      </c>
      <c r="F577" cm="1">
        <f t="array" ref="F577">SUMPRODUCT((t_PCB[Code article]=B577)*(t_PCB[PCB]=C577)*t_PCB[TypeCarton])</f>
        <v>0</v>
      </c>
    </row>
    <row r="578" spans="1:6" x14ac:dyDescent="0.3">
      <c r="A578" t="s">
        <v>92</v>
      </c>
      <c r="B578" s="1">
        <f>Tableau3[[#This Row],[Article Stat code]]*1</f>
        <v>99071</v>
      </c>
      <c r="C578" s="1">
        <v>6</v>
      </c>
      <c r="D578" s="1">
        <v>1</v>
      </c>
      <c r="F578" cm="1">
        <f t="array" ref="F578">SUMPRODUCT((t_PCB[Code article]=B578)*(t_PCB[PCB]=C578)*t_PCB[TypeCarton])</f>
        <v>0</v>
      </c>
    </row>
    <row r="579" spans="1:6" x14ac:dyDescent="0.3">
      <c r="A579" t="s">
        <v>27</v>
      </c>
      <c r="B579" s="1">
        <f>Tableau3[[#This Row],[Article Stat code]]*1</f>
        <v>27381</v>
      </c>
      <c r="C579" s="1">
        <v>12</v>
      </c>
      <c r="D579" s="1">
        <v>1</v>
      </c>
      <c r="F579" cm="1">
        <f t="array" ref="F579">SUMPRODUCT((t_PCB[Code article]=B579)*(t_PCB[PCB]=C579)*t_PCB[TypeCarton])</f>
        <v>0</v>
      </c>
    </row>
    <row r="580" spans="1:6" x14ac:dyDescent="0.3">
      <c r="A580" t="s">
        <v>93</v>
      </c>
      <c r="B580" s="1">
        <f>Tableau3[[#This Row],[Article Stat code]]*1</f>
        <v>130614</v>
      </c>
      <c r="C580" s="1">
        <v>4</v>
      </c>
      <c r="D580" s="1">
        <v>1</v>
      </c>
      <c r="F580" cm="1">
        <f t="array" ref="F580">SUMPRODUCT((t_PCB[Code article]=B580)*(t_PCB[PCB]=C580)*t_PCB[TypeCarton])</f>
        <v>0</v>
      </c>
    </row>
    <row r="581" spans="1:6" x14ac:dyDescent="0.3">
      <c r="A581" t="s">
        <v>94</v>
      </c>
      <c r="B581" s="1">
        <f>Tableau3[[#This Row],[Article Stat code]]*1</f>
        <v>138974</v>
      </c>
      <c r="C581" s="1">
        <v>6</v>
      </c>
      <c r="D581" s="1">
        <v>1</v>
      </c>
      <c r="F581" cm="1">
        <f t="array" ref="F581">SUMPRODUCT((t_PCB[Code article]=B581)*(t_PCB[PCB]=C581)*t_PCB[TypeCarton])</f>
        <v>0</v>
      </c>
    </row>
    <row r="582" spans="1:6" x14ac:dyDescent="0.3">
      <c r="A582" t="s">
        <v>95</v>
      </c>
      <c r="B582" s="1">
        <f>Tableau3[[#This Row],[Article Stat code]]*1</f>
        <v>26733</v>
      </c>
      <c r="C582" s="1">
        <v>6</v>
      </c>
      <c r="D582" s="1">
        <v>1</v>
      </c>
      <c r="F582" cm="1">
        <f t="array" ref="F582">SUMPRODUCT((t_PCB[Code article]=B582)*(t_PCB[PCB]=C582)*t_PCB[TypeCarton])</f>
        <v>0</v>
      </c>
    </row>
    <row r="583" spans="1:6" x14ac:dyDescent="0.3">
      <c r="A583" t="s">
        <v>27</v>
      </c>
      <c r="B583" s="1">
        <f>Tableau3[[#This Row],[Article Stat code]]*1</f>
        <v>27381</v>
      </c>
      <c r="C583" s="1">
        <v>12</v>
      </c>
      <c r="D583" s="1">
        <v>1</v>
      </c>
      <c r="F583" cm="1">
        <f t="array" ref="F583">SUMPRODUCT((t_PCB[Code article]=B583)*(t_PCB[PCB]=C583)*t_PCB[TypeCarton])</f>
        <v>0</v>
      </c>
    </row>
    <row r="584" spans="1:6" x14ac:dyDescent="0.3">
      <c r="A584" t="s">
        <v>89</v>
      </c>
      <c r="B584" s="1">
        <f>Tableau3[[#This Row],[Article Stat code]]*1</f>
        <v>88691</v>
      </c>
      <c r="C584" s="1">
        <v>6</v>
      </c>
      <c r="D584" s="1">
        <v>1</v>
      </c>
      <c r="F584" cm="1">
        <f t="array" ref="F584">SUMPRODUCT((t_PCB[Code article]=B584)*(t_PCB[PCB]=C584)*t_PCB[TypeCarton])</f>
        <v>0</v>
      </c>
    </row>
    <row r="585" spans="1:6" x14ac:dyDescent="0.3">
      <c r="A585" t="s">
        <v>77</v>
      </c>
      <c r="B585" s="1">
        <f>Tableau3[[#This Row],[Article Stat code]]*1</f>
        <v>5295</v>
      </c>
      <c r="C585" s="1">
        <v>6</v>
      </c>
      <c r="D585" s="1">
        <v>3</v>
      </c>
      <c r="F585" cm="1">
        <f t="array" ref="F585">SUMPRODUCT((t_PCB[Code article]=B585)*(t_PCB[PCB]=C585)*t_PCB[TypeCarton])</f>
        <v>0</v>
      </c>
    </row>
    <row r="586" spans="1:6" x14ac:dyDescent="0.3">
      <c r="A586" t="s">
        <v>78</v>
      </c>
      <c r="B586" s="1">
        <f>Tableau3[[#This Row],[Article Stat code]]*1</f>
        <v>5306</v>
      </c>
      <c r="C586" s="1">
        <v>6</v>
      </c>
      <c r="D586" s="1">
        <v>3</v>
      </c>
      <c r="F586" cm="1">
        <f t="array" ref="F586">SUMPRODUCT((t_PCB[Code article]=B586)*(t_PCB[PCB]=C586)*t_PCB[TypeCarton])</f>
        <v>0</v>
      </c>
    </row>
    <row r="587" spans="1:6" x14ac:dyDescent="0.3">
      <c r="A587" t="s">
        <v>27</v>
      </c>
      <c r="B587" s="1">
        <f>Tableau3[[#This Row],[Article Stat code]]*1</f>
        <v>27381</v>
      </c>
      <c r="C587" s="1">
        <v>12</v>
      </c>
      <c r="D587" s="1">
        <v>1</v>
      </c>
      <c r="F587" cm="1">
        <f t="array" ref="F587">SUMPRODUCT((t_PCB[Code article]=B587)*(t_PCB[PCB]=C587)*t_PCB[TypeCarton])</f>
        <v>0</v>
      </c>
    </row>
    <row r="588" spans="1:6" x14ac:dyDescent="0.3">
      <c r="A588" t="s">
        <v>90</v>
      </c>
      <c r="B588" s="1">
        <f>Tableau3[[#This Row],[Article Stat code]]*1</f>
        <v>48921</v>
      </c>
      <c r="C588" s="1">
        <v>6</v>
      </c>
      <c r="D588" s="1">
        <v>3</v>
      </c>
      <c r="F588" cm="1">
        <f t="array" ref="F588">SUMPRODUCT((t_PCB[Code article]=B588)*(t_PCB[PCB]=C588)*t_PCB[TypeCarton])</f>
        <v>0</v>
      </c>
    </row>
    <row r="589" spans="1:6" x14ac:dyDescent="0.3">
      <c r="A589" t="s">
        <v>35</v>
      </c>
      <c r="B589" s="1">
        <f>Tableau3[[#This Row],[Article Stat code]]*1</f>
        <v>78432</v>
      </c>
      <c r="C589" s="1">
        <v>6</v>
      </c>
      <c r="D589" s="1">
        <v>3</v>
      </c>
      <c r="F589" cm="1">
        <f t="array" ref="F589">SUMPRODUCT((t_PCB[Code article]=B589)*(t_PCB[PCB]=C589)*t_PCB[TypeCarton])</f>
        <v>0</v>
      </c>
    </row>
    <row r="590" spans="1:6" x14ac:dyDescent="0.3">
      <c r="A590" t="s">
        <v>89</v>
      </c>
      <c r="B590" s="1">
        <f>Tableau3[[#This Row],[Article Stat code]]*1</f>
        <v>88691</v>
      </c>
      <c r="C590" s="1">
        <v>6</v>
      </c>
      <c r="D590" s="1">
        <v>3</v>
      </c>
      <c r="F590" cm="1">
        <f t="array" ref="F590">SUMPRODUCT((t_PCB[Code article]=B590)*(t_PCB[PCB]=C590)*t_PCB[TypeCarton])</f>
        <v>0</v>
      </c>
    </row>
    <row r="591" spans="1:6" x14ac:dyDescent="0.3">
      <c r="A591" t="s">
        <v>91</v>
      </c>
      <c r="B591" s="1">
        <f>Tableau3[[#This Row],[Article Stat code]]*1</f>
        <v>99070</v>
      </c>
      <c r="C591" s="1">
        <v>6</v>
      </c>
      <c r="D591" s="1">
        <v>3</v>
      </c>
      <c r="F591" cm="1">
        <f t="array" ref="F591">SUMPRODUCT((t_PCB[Code article]=B591)*(t_PCB[PCB]=C591)*t_PCB[TypeCarton])</f>
        <v>0</v>
      </c>
    </row>
    <row r="592" spans="1:6" x14ac:dyDescent="0.3">
      <c r="A592" t="s">
        <v>92</v>
      </c>
      <c r="B592" s="1">
        <f>Tableau3[[#This Row],[Article Stat code]]*1</f>
        <v>99071</v>
      </c>
      <c r="C592" s="1">
        <v>6</v>
      </c>
      <c r="D592" s="1">
        <v>3</v>
      </c>
      <c r="F592" cm="1">
        <f t="array" ref="F592">SUMPRODUCT((t_PCB[Code article]=B592)*(t_PCB[PCB]=C592)*t_PCB[TypeCarton])</f>
        <v>0</v>
      </c>
    </row>
    <row r="593" spans="1:6" x14ac:dyDescent="0.3">
      <c r="A593" t="s">
        <v>36</v>
      </c>
      <c r="B593" s="1">
        <f>Tableau3[[#This Row],[Article Stat code]]*1</f>
        <v>130610</v>
      </c>
      <c r="C593" s="1">
        <v>4</v>
      </c>
      <c r="D593" s="1">
        <v>1</v>
      </c>
      <c r="F593" cm="1">
        <f t="array" ref="F593">SUMPRODUCT((t_PCB[Code article]=B593)*(t_PCB[PCB]=C593)*t_PCB[TypeCarton])</f>
        <v>0</v>
      </c>
    </row>
    <row r="594" spans="1:6" x14ac:dyDescent="0.3">
      <c r="A594" t="s">
        <v>96</v>
      </c>
      <c r="B594" s="1">
        <f>Tableau3[[#This Row],[Article Stat code]]*1</f>
        <v>2333</v>
      </c>
      <c r="C594" s="1">
        <v>4</v>
      </c>
      <c r="D594" s="1">
        <v>1</v>
      </c>
      <c r="F594" cm="1">
        <f t="array" ref="F594">SUMPRODUCT((t_PCB[Code article]=B594)*(t_PCB[PCB]=C594)*t_PCB[TypeCarton])</f>
        <v>0</v>
      </c>
    </row>
    <row r="595" spans="1:6" x14ac:dyDescent="0.3">
      <c r="A595" t="s">
        <v>77</v>
      </c>
      <c r="B595" s="1">
        <f>Tableau3[[#This Row],[Article Stat code]]*1</f>
        <v>5295</v>
      </c>
      <c r="C595" s="1">
        <v>6</v>
      </c>
      <c r="D595" s="1">
        <v>1</v>
      </c>
      <c r="F595" cm="1">
        <f t="array" ref="F595">SUMPRODUCT((t_PCB[Code article]=B595)*(t_PCB[PCB]=C595)*t_PCB[TypeCarton])</f>
        <v>0</v>
      </c>
    </row>
    <row r="596" spans="1:6" x14ac:dyDescent="0.3">
      <c r="A596" t="s">
        <v>97</v>
      </c>
      <c r="B596" s="1">
        <f>Tableau3[[#This Row],[Article Stat code]]*1</f>
        <v>11492</v>
      </c>
      <c r="C596" s="1">
        <v>4</v>
      </c>
      <c r="D596" s="1">
        <v>1</v>
      </c>
      <c r="F596" cm="1">
        <f t="array" ref="F596">SUMPRODUCT((t_PCB[Code article]=B596)*(t_PCB[PCB]=C596)*t_PCB[TypeCarton])</f>
        <v>0</v>
      </c>
    </row>
    <row r="597" spans="1:6" x14ac:dyDescent="0.3">
      <c r="A597" t="s">
        <v>35</v>
      </c>
      <c r="B597" s="1">
        <f>Tableau3[[#This Row],[Article Stat code]]*1</f>
        <v>78432</v>
      </c>
      <c r="C597" s="1">
        <v>6</v>
      </c>
      <c r="D597" s="1">
        <v>1</v>
      </c>
      <c r="F597" cm="1">
        <f t="array" ref="F597">SUMPRODUCT((t_PCB[Code article]=B597)*(t_PCB[PCB]=C597)*t_PCB[TypeCarton])</f>
        <v>0</v>
      </c>
    </row>
    <row r="598" spans="1:6" x14ac:dyDescent="0.3">
      <c r="A598" t="s">
        <v>89</v>
      </c>
      <c r="B598" s="1">
        <f>Tableau3[[#This Row],[Article Stat code]]*1</f>
        <v>88691</v>
      </c>
      <c r="C598" s="1">
        <v>6</v>
      </c>
      <c r="D598" s="1">
        <v>1</v>
      </c>
      <c r="F598" cm="1">
        <f t="array" ref="F598">SUMPRODUCT((t_PCB[Code article]=B598)*(t_PCB[PCB]=C598)*t_PCB[TypeCarton])</f>
        <v>0</v>
      </c>
    </row>
    <row r="599" spans="1:6" x14ac:dyDescent="0.3">
      <c r="A599" t="s">
        <v>96</v>
      </c>
      <c r="B599" s="1">
        <f>Tableau3[[#This Row],[Article Stat code]]*1</f>
        <v>2333</v>
      </c>
      <c r="C599" s="1">
        <v>4</v>
      </c>
      <c r="D599" s="1">
        <v>1</v>
      </c>
      <c r="F599" cm="1">
        <f t="array" ref="F599">SUMPRODUCT((t_PCB[Code article]=B599)*(t_PCB[PCB]=C599)*t_PCB[TypeCarton])</f>
        <v>0</v>
      </c>
    </row>
    <row r="600" spans="1:6" x14ac:dyDescent="0.3">
      <c r="A600" t="s">
        <v>97</v>
      </c>
      <c r="B600" s="1">
        <f>Tableau3[[#This Row],[Article Stat code]]*1</f>
        <v>11492</v>
      </c>
      <c r="C600" s="1">
        <v>4</v>
      </c>
      <c r="D600" s="1">
        <v>1</v>
      </c>
      <c r="F600" cm="1">
        <f t="array" ref="F600">SUMPRODUCT((t_PCB[Code article]=B600)*(t_PCB[PCB]=C600)*t_PCB[TypeCarton])</f>
        <v>0</v>
      </c>
    </row>
    <row r="601" spans="1:6" x14ac:dyDescent="0.3">
      <c r="A601" t="s">
        <v>78</v>
      </c>
      <c r="B601" s="1">
        <f>Tableau3[[#This Row],[Article Stat code]]*1</f>
        <v>5306</v>
      </c>
      <c r="C601" s="1">
        <v>6</v>
      </c>
      <c r="D601" s="1">
        <v>1</v>
      </c>
      <c r="F601" cm="1">
        <f t="array" ref="F601">SUMPRODUCT((t_PCB[Code article]=B601)*(t_PCB[PCB]=C601)*t_PCB[TypeCarton])</f>
        <v>0</v>
      </c>
    </row>
    <row r="602" spans="1:6" x14ac:dyDescent="0.3">
      <c r="A602" t="s">
        <v>27</v>
      </c>
      <c r="B602" s="1">
        <f>Tableau3[[#This Row],[Article Stat code]]*1</f>
        <v>27381</v>
      </c>
      <c r="C602" s="1">
        <v>12</v>
      </c>
      <c r="D602" s="1">
        <v>1</v>
      </c>
      <c r="F602" cm="1">
        <f t="array" ref="F602">SUMPRODUCT((t_PCB[Code article]=B602)*(t_PCB[PCB]=C602)*t_PCB[TypeCarton])</f>
        <v>0</v>
      </c>
    </row>
    <row r="603" spans="1:6" x14ac:dyDescent="0.3">
      <c r="A603" t="s">
        <v>36</v>
      </c>
      <c r="B603" s="1">
        <f>Tableau3[[#This Row],[Article Stat code]]*1</f>
        <v>130610</v>
      </c>
      <c r="C603" s="1">
        <v>4</v>
      </c>
      <c r="D603" s="1">
        <v>1</v>
      </c>
      <c r="F603" cm="1">
        <f t="array" ref="F603">SUMPRODUCT((t_PCB[Code article]=B603)*(t_PCB[PCB]=C603)*t_PCB[TypeCarton])</f>
        <v>0</v>
      </c>
    </row>
    <row r="604" spans="1:6" x14ac:dyDescent="0.3">
      <c r="A604" t="s">
        <v>95</v>
      </c>
      <c r="B604" s="1">
        <f>Tableau3[[#This Row],[Article Stat code]]*1</f>
        <v>26733</v>
      </c>
      <c r="C604" s="1">
        <v>6</v>
      </c>
      <c r="D604" s="1">
        <v>1</v>
      </c>
      <c r="F604" cm="1">
        <f t="array" ref="F604">SUMPRODUCT((t_PCB[Code article]=B604)*(t_PCB[PCB]=C604)*t_PCB[TypeCarton])</f>
        <v>0</v>
      </c>
    </row>
    <row r="605" spans="1:6" x14ac:dyDescent="0.3">
      <c r="A605" t="s">
        <v>27</v>
      </c>
      <c r="B605" s="1">
        <f>Tableau3[[#This Row],[Article Stat code]]*1</f>
        <v>27381</v>
      </c>
      <c r="C605" s="1">
        <v>12</v>
      </c>
      <c r="D605" s="1">
        <v>2</v>
      </c>
      <c r="F605" cm="1">
        <f t="array" ref="F605">SUMPRODUCT((t_PCB[Code article]=B605)*(t_PCB[PCB]=C605)*t_PCB[TypeCarton])</f>
        <v>0</v>
      </c>
    </row>
    <row r="606" spans="1:6" x14ac:dyDescent="0.3">
      <c r="A606" t="s">
        <v>77</v>
      </c>
      <c r="B606" s="1">
        <f>Tableau3[[#This Row],[Article Stat code]]*1</f>
        <v>5295</v>
      </c>
      <c r="C606" s="1">
        <v>6</v>
      </c>
      <c r="D606" s="1">
        <v>1</v>
      </c>
      <c r="F606" cm="1">
        <f t="array" ref="F606">SUMPRODUCT((t_PCB[Code article]=B606)*(t_PCB[PCB]=C606)*t_PCB[TypeCarton])</f>
        <v>0</v>
      </c>
    </row>
    <row r="607" spans="1:6" x14ac:dyDescent="0.3">
      <c r="A607" t="s">
        <v>78</v>
      </c>
      <c r="B607" s="1">
        <f>Tableau3[[#This Row],[Article Stat code]]*1</f>
        <v>5306</v>
      </c>
      <c r="C607" s="1">
        <v>6</v>
      </c>
      <c r="D607" s="1">
        <v>1</v>
      </c>
      <c r="F607" cm="1">
        <f t="array" ref="F607">SUMPRODUCT((t_PCB[Code article]=B607)*(t_PCB[PCB]=C607)*t_PCB[TypeCarton])</f>
        <v>0</v>
      </c>
    </row>
    <row r="608" spans="1:6" x14ac:dyDescent="0.3">
      <c r="A608" t="s">
        <v>35</v>
      </c>
      <c r="B608" s="1">
        <f>Tableau3[[#This Row],[Article Stat code]]*1</f>
        <v>78432</v>
      </c>
      <c r="C608" s="1">
        <v>6</v>
      </c>
      <c r="D608" s="1">
        <v>1</v>
      </c>
      <c r="F608" cm="1">
        <f t="array" ref="F608">SUMPRODUCT((t_PCB[Code article]=B608)*(t_PCB[PCB]=C608)*t_PCB[TypeCarton])</f>
        <v>0</v>
      </c>
    </row>
    <row r="609" spans="1:6" x14ac:dyDescent="0.3">
      <c r="A609" t="s">
        <v>93</v>
      </c>
      <c r="B609" s="1">
        <f>Tableau3[[#This Row],[Article Stat code]]*1</f>
        <v>130614</v>
      </c>
      <c r="C609" s="1">
        <v>4</v>
      </c>
      <c r="D609" s="1">
        <v>1</v>
      </c>
      <c r="F609" cm="1">
        <f t="array" ref="F609">SUMPRODUCT((t_PCB[Code article]=B609)*(t_PCB[PCB]=C609)*t_PCB[TypeCarton])</f>
        <v>0</v>
      </c>
    </row>
    <row r="610" spans="1:6" x14ac:dyDescent="0.3">
      <c r="A610" t="s">
        <v>36</v>
      </c>
      <c r="B610" s="1">
        <f>Tableau3[[#This Row],[Article Stat code]]*1</f>
        <v>130610</v>
      </c>
      <c r="C610" s="1">
        <v>4</v>
      </c>
      <c r="D610" s="1">
        <v>1</v>
      </c>
      <c r="F610" cm="1">
        <f t="array" ref="F610">SUMPRODUCT((t_PCB[Code article]=B610)*(t_PCB[PCB]=C610)*t_PCB[TypeCarton])</f>
        <v>0</v>
      </c>
    </row>
    <row r="611" spans="1:6" x14ac:dyDescent="0.3">
      <c r="A611" t="s">
        <v>98</v>
      </c>
      <c r="B611" s="1">
        <f>Tableau3[[#This Row],[Article Stat code]]*1</f>
        <v>744</v>
      </c>
      <c r="C611" s="1">
        <v>3</v>
      </c>
      <c r="D611" s="1">
        <v>2</v>
      </c>
      <c r="F611" cm="1">
        <f t="array" ref="F611">SUMPRODUCT((t_PCB[Code article]=B611)*(t_PCB[PCB]=C611)*t_PCB[TypeCarton])</f>
        <v>0</v>
      </c>
    </row>
    <row r="612" spans="1:6" x14ac:dyDescent="0.3">
      <c r="A612" t="s">
        <v>99</v>
      </c>
      <c r="B612" s="1">
        <f>Tableau3[[#This Row],[Article Stat code]]*1</f>
        <v>4269</v>
      </c>
      <c r="C612" s="1">
        <v>3</v>
      </c>
      <c r="D612" s="1">
        <v>1</v>
      </c>
      <c r="F612" cm="1">
        <f t="array" ref="F612">SUMPRODUCT((t_PCB[Code article]=B612)*(t_PCB[PCB]=C612)*t_PCB[TypeCarton])</f>
        <v>0</v>
      </c>
    </row>
    <row r="613" spans="1:6" x14ac:dyDescent="0.3">
      <c r="A613" t="s">
        <v>15</v>
      </c>
      <c r="B613" s="1">
        <f>Tableau3[[#This Row],[Article Stat code]]*1</f>
        <v>54046</v>
      </c>
      <c r="C613" s="1">
        <v>6</v>
      </c>
      <c r="D613" s="1">
        <v>1</v>
      </c>
      <c r="F613" cm="1">
        <f t="array" ref="F613">SUMPRODUCT((t_PCB[Code article]=B613)*(t_PCB[PCB]=C613)*t_PCB[TypeCarton])</f>
        <v>0</v>
      </c>
    </row>
    <row r="614" spans="1:6" x14ac:dyDescent="0.3">
      <c r="A614" t="s">
        <v>15</v>
      </c>
      <c r="B614" s="1">
        <f>Tableau3[[#This Row],[Article Stat code]]*1</f>
        <v>54046</v>
      </c>
      <c r="C614" s="1">
        <v>6</v>
      </c>
      <c r="D614" s="1">
        <v>1</v>
      </c>
      <c r="F614" cm="1">
        <f t="array" ref="F614">SUMPRODUCT((t_PCB[Code article]=B614)*(t_PCB[PCB]=C614)*t_PCB[TypeCarton])</f>
        <v>0</v>
      </c>
    </row>
    <row r="615" spans="1:6" x14ac:dyDescent="0.3">
      <c r="A615" t="s">
        <v>15</v>
      </c>
      <c r="B615" s="1">
        <f>Tableau3[[#This Row],[Article Stat code]]*1</f>
        <v>54046</v>
      </c>
      <c r="C615" s="1">
        <v>6</v>
      </c>
      <c r="D615" s="1">
        <v>1</v>
      </c>
      <c r="F615" cm="1">
        <f t="array" ref="F615">SUMPRODUCT((t_PCB[Code article]=B615)*(t_PCB[PCB]=C615)*t_PCB[TypeCarton])</f>
        <v>0</v>
      </c>
    </row>
    <row r="616" spans="1:6" x14ac:dyDescent="0.3">
      <c r="A616" t="s">
        <v>15</v>
      </c>
      <c r="B616" s="1">
        <f>Tableau3[[#This Row],[Article Stat code]]*1</f>
        <v>54046</v>
      </c>
      <c r="C616" s="1">
        <v>6</v>
      </c>
      <c r="D616" s="1">
        <v>1</v>
      </c>
      <c r="F616" cm="1">
        <f t="array" ref="F616">SUMPRODUCT((t_PCB[Code article]=B616)*(t_PCB[PCB]=C616)*t_PCB[TypeCarton])</f>
        <v>0</v>
      </c>
    </row>
    <row r="617" spans="1:6" x14ac:dyDescent="0.3">
      <c r="A617" t="s">
        <v>15</v>
      </c>
      <c r="B617" s="1">
        <f>Tableau3[[#This Row],[Article Stat code]]*1</f>
        <v>54046</v>
      </c>
      <c r="C617" s="1">
        <v>6</v>
      </c>
      <c r="D617" s="1">
        <v>1</v>
      </c>
      <c r="F617" cm="1">
        <f t="array" ref="F617">SUMPRODUCT((t_PCB[Code article]=B617)*(t_PCB[PCB]=C617)*t_PCB[TypeCarton])</f>
        <v>0</v>
      </c>
    </row>
    <row r="618" spans="1:6" x14ac:dyDescent="0.3">
      <c r="A618" t="s">
        <v>15</v>
      </c>
      <c r="B618" s="1">
        <f>Tableau3[[#This Row],[Article Stat code]]*1</f>
        <v>54046</v>
      </c>
      <c r="C618" s="1">
        <v>6</v>
      </c>
      <c r="D618" s="1">
        <v>1</v>
      </c>
      <c r="F618" cm="1">
        <f t="array" ref="F618">SUMPRODUCT((t_PCB[Code article]=B618)*(t_PCB[PCB]=C618)*t_PCB[TypeCarton])</f>
        <v>0</v>
      </c>
    </row>
    <row r="619" spans="1:6" x14ac:dyDescent="0.3">
      <c r="A619" t="s">
        <v>15</v>
      </c>
      <c r="B619" s="1">
        <f>Tableau3[[#This Row],[Article Stat code]]*1</f>
        <v>54046</v>
      </c>
      <c r="C619" s="1">
        <v>6</v>
      </c>
      <c r="D619" s="1">
        <v>1</v>
      </c>
      <c r="F619" cm="1">
        <f t="array" ref="F619">SUMPRODUCT((t_PCB[Code article]=B619)*(t_PCB[PCB]=C619)*t_PCB[TypeCarton])</f>
        <v>0</v>
      </c>
    </row>
    <row r="620" spans="1:6" x14ac:dyDescent="0.3">
      <c r="A620" t="s">
        <v>15</v>
      </c>
      <c r="B620" s="1">
        <f>Tableau3[[#This Row],[Article Stat code]]*1</f>
        <v>54046</v>
      </c>
      <c r="C620" s="1">
        <v>6</v>
      </c>
      <c r="D620" s="1">
        <v>1</v>
      </c>
      <c r="F620" cm="1">
        <f t="array" ref="F620">SUMPRODUCT((t_PCB[Code article]=B620)*(t_PCB[PCB]=C620)*t_PCB[TypeCarton])</f>
        <v>0</v>
      </c>
    </row>
    <row r="621" spans="1:6" x14ac:dyDescent="0.3">
      <c r="A621" t="s">
        <v>15</v>
      </c>
      <c r="B621" s="1">
        <f>Tableau3[[#This Row],[Article Stat code]]*1</f>
        <v>54046</v>
      </c>
      <c r="C621" s="1">
        <v>6</v>
      </c>
      <c r="D621" s="1">
        <v>1</v>
      </c>
      <c r="F621" cm="1">
        <f t="array" ref="F621">SUMPRODUCT((t_PCB[Code article]=B621)*(t_PCB[PCB]=C621)*t_PCB[TypeCarton])</f>
        <v>0</v>
      </c>
    </row>
    <row r="622" spans="1:6" x14ac:dyDescent="0.3">
      <c r="A622" t="s">
        <v>15</v>
      </c>
      <c r="B622" s="1">
        <f>Tableau3[[#This Row],[Article Stat code]]*1</f>
        <v>54046</v>
      </c>
      <c r="C622" s="1">
        <v>6</v>
      </c>
      <c r="D622" s="1">
        <v>1</v>
      </c>
      <c r="F622" cm="1">
        <f t="array" ref="F622">SUMPRODUCT((t_PCB[Code article]=B622)*(t_PCB[PCB]=C622)*t_PCB[TypeCarton])</f>
        <v>0</v>
      </c>
    </row>
    <row r="623" spans="1:6" x14ac:dyDescent="0.3">
      <c r="A623" t="s">
        <v>15</v>
      </c>
      <c r="B623" s="1">
        <f>Tableau3[[#This Row],[Article Stat code]]*1</f>
        <v>54046</v>
      </c>
      <c r="C623" s="1">
        <v>6</v>
      </c>
      <c r="D623" s="1">
        <v>1</v>
      </c>
      <c r="F623" cm="1">
        <f t="array" ref="F623">SUMPRODUCT((t_PCB[Code article]=B623)*(t_PCB[PCB]=C623)*t_PCB[TypeCarton])</f>
        <v>0</v>
      </c>
    </row>
    <row r="624" spans="1:6" x14ac:dyDescent="0.3">
      <c r="A624" t="s">
        <v>15</v>
      </c>
      <c r="B624" s="1">
        <f>Tableau3[[#This Row],[Article Stat code]]*1</f>
        <v>54046</v>
      </c>
      <c r="C624" s="1">
        <v>6</v>
      </c>
      <c r="D624" s="1">
        <v>1</v>
      </c>
      <c r="F624" cm="1">
        <f t="array" ref="F624">SUMPRODUCT((t_PCB[Code article]=B624)*(t_PCB[PCB]=C624)*t_PCB[TypeCarton])</f>
        <v>0</v>
      </c>
    </row>
    <row r="625" spans="1:6" x14ac:dyDescent="0.3">
      <c r="A625" t="s">
        <v>15</v>
      </c>
      <c r="B625" s="1">
        <f>Tableau3[[#This Row],[Article Stat code]]*1</f>
        <v>54046</v>
      </c>
      <c r="C625" s="1">
        <v>6</v>
      </c>
      <c r="D625" s="1">
        <v>1</v>
      </c>
      <c r="F625" cm="1">
        <f t="array" ref="F625">SUMPRODUCT((t_PCB[Code article]=B625)*(t_PCB[PCB]=C625)*t_PCB[TypeCarton])</f>
        <v>0</v>
      </c>
    </row>
    <row r="626" spans="1:6" x14ac:dyDescent="0.3">
      <c r="A626" t="s">
        <v>15</v>
      </c>
      <c r="B626" s="1">
        <f>Tableau3[[#This Row],[Article Stat code]]*1</f>
        <v>54046</v>
      </c>
      <c r="C626" s="1">
        <v>6</v>
      </c>
      <c r="D626" s="1">
        <v>1</v>
      </c>
      <c r="F626" cm="1">
        <f t="array" ref="F626">SUMPRODUCT((t_PCB[Code article]=B626)*(t_PCB[PCB]=C626)*t_PCB[TypeCarton])</f>
        <v>0</v>
      </c>
    </row>
    <row r="627" spans="1:6" x14ac:dyDescent="0.3">
      <c r="A627" t="s">
        <v>100</v>
      </c>
      <c r="B627" s="1">
        <f>Tableau3[[#This Row],[Article Stat code]]*1</f>
        <v>47794</v>
      </c>
      <c r="C627" s="1">
        <v>4</v>
      </c>
      <c r="D627" s="1">
        <v>1</v>
      </c>
      <c r="F627" cm="1">
        <f t="array" ref="F627">SUMPRODUCT((t_PCB[Code article]=B627)*(t_PCB[PCB]=C627)*t_PCB[TypeCarton])</f>
        <v>0</v>
      </c>
    </row>
    <row r="628" spans="1:6" x14ac:dyDescent="0.3">
      <c r="A628" t="s">
        <v>100</v>
      </c>
      <c r="B628" s="1">
        <f>Tableau3[[#This Row],[Article Stat code]]*1</f>
        <v>47794</v>
      </c>
      <c r="C628" s="1">
        <v>4</v>
      </c>
      <c r="D628" s="1">
        <v>1</v>
      </c>
      <c r="F628" cm="1">
        <f t="array" ref="F628">SUMPRODUCT((t_PCB[Code article]=B628)*(t_PCB[PCB]=C628)*t_PCB[TypeCarton])</f>
        <v>0</v>
      </c>
    </row>
    <row r="629" spans="1:6" x14ac:dyDescent="0.3">
      <c r="A629" t="s">
        <v>76</v>
      </c>
      <c r="B629" s="1">
        <f>Tableau3[[#This Row],[Article Stat code]]*1</f>
        <v>53157</v>
      </c>
      <c r="C629" s="1">
        <v>4</v>
      </c>
      <c r="D629" s="1">
        <v>2</v>
      </c>
      <c r="F629" cm="1">
        <f t="array" ref="F629">SUMPRODUCT((t_PCB[Code article]=B629)*(t_PCB[PCB]=C629)*t_PCB[TypeCarton])</f>
        <v>0</v>
      </c>
    </row>
    <row r="630" spans="1:6" x14ac:dyDescent="0.3">
      <c r="A630" t="s">
        <v>100</v>
      </c>
      <c r="B630" s="1">
        <f>Tableau3[[#This Row],[Article Stat code]]*1</f>
        <v>47794</v>
      </c>
      <c r="C630" s="1">
        <v>4</v>
      </c>
      <c r="D630" s="1">
        <v>2</v>
      </c>
      <c r="F630" cm="1">
        <f t="array" ref="F630">SUMPRODUCT((t_PCB[Code article]=B630)*(t_PCB[PCB]=C630)*t_PCB[TypeCarton])</f>
        <v>0</v>
      </c>
    </row>
    <row r="631" spans="1:6" x14ac:dyDescent="0.3">
      <c r="A631" t="s">
        <v>101</v>
      </c>
      <c r="B631" s="1">
        <f>Tableau3[[#This Row],[Article Stat code]]*1</f>
        <v>47800</v>
      </c>
      <c r="C631" s="1">
        <v>4</v>
      </c>
      <c r="D631" s="1">
        <v>1</v>
      </c>
      <c r="F631" cm="1">
        <f t="array" ref="F631">SUMPRODUCT((t_PCB[Code article]=B631)*(t_PCB[PCB]=C631)*t_PCB[TypeCarton])</f>
        <v>0</v>
      </c>
    </row>
    <row r="632" spans="1:6" x14ac:dyDescent="0.3">
      <c r="A632" t="s">
        <v>76</v>
      </c>
      <c r="B632" s="1">
        <f>Tableau3[[#This Row],[Article Stat code]]*1</f>
        <v>53157</v>
      </c>
      <c r="C632" s="1">
        <v>4</v>
      </c>
      <c r="D632" s="1">
        <v>1</v>
      </c>
      <c r="F632" cm="1">
        <f t="array" ref="F632">SUMPRODUCT((t_PCB[Code article]=B632)*(t_PCB[PCB]=C632)*t_PCB[TypeCarton])</f>
        <v>0</v>
      </c>
    </row>
    <row r="633" spans="1:6" x14ac:dyDescent="0.3">
      <c r="A633" t="s">
        <v>100</v>
      </c>
      <c r="B633" s="1">
        <f>Tableau3[[#This Row],[Article Stat code]]*1</f>
        <v>47794</v>
      </c>
      <c r="C633" s="1">
        <v>4</v>
      </c>
      <c r="D633" s="1">
        <v>1</v>
      </c>
      <c r="F633" cm="1">
        <f t="array" ref="F633">SUMPRODUCT((t_PCB[Code article]=B633)*(t_PCB[PCB]=C633)*t_PCB[TypeCarton])</f>
        <v>0</v>
      </c>
    </row>
    <row r="634" spans="1:6" x14ac:dyDescent="0.3">
      <c r="A634" t="s">
        <v>101</v>
      </c>
      <c r="B634" s="1">
        <f>Tableau3[[#This Row],[Article Stat code]]*1</f>
        <v>47800</v>
      </c>
      <c r="C634" s="1">
        <v>4</v>
      </c>
      <c r="D634" s="1">
        <v>3</v>
      </c>
      <c r="F634" cm="1">
        <f t="array" ref="F634">SUMPRODUCT((t_PCB[Code article]=B634)*(t_PCB[PCB]=C634)*t_PCB[TypeCarton])</f>
        <v>0</v>
      </c>
    </row>
    <row r="635" spans="1:6" x14ac:dyDescent="0.3">
      <c r="A635" t="s">
        <v>76</v>
      </c>
      <c r="B635" s="1">
        <f>Tableau3[[#This Row],[Article Stat code]]*1</f>
        <v>53157</v>
      </c>
      <c r="C635" s="1">
        <v>4</v>
      </c>
      <c r="D635" s="1">
        <v>2</v>
      </c>
      <c r="F635" cm="1">
        <f t="array" ref="F635">SUMPRODUCT((t_PCB[Code article]=B635)*(t_PCB[PCB]=C635)*t_PCB[TypeCarton])</f>
        <v>0</v>
      </c>
    </row>
    <row r="636" spans="1:6" x14ac:dyDescent="0.3">
      <c r="A636" t="s">
        <v>100</v>
      </c>
      <c r="B636" s="1">
        <f>Tableau3[[#This Row],[Article Stat code]]*1</f>
        <v>47794</v>
      </c>
      <c r="C636" s="1">
        <v>4</v>
      </c>
      <c r="D636" s="1">
        <v>2</v>
      </c>
      <c r="F636" cm="1">
        <f t="array" ref="F636">SUMPRODUCT((t_PCB[Code article]=B636)*(t_PCB[PCB]=C636)*t_PCB[TypeCarton])</f>
        <v>0</v>
      </c>
    </row>
    <row r="637" spans="1:6" x14ac:dyDescent="0.3">
      <c r="A637" t="s">
        <v>101</v>
      </c>
      <c r="B637" s="1">
        <f>Tableau3[[#This Row],[Article Stat code]]*1</f>
        <v>47800</v>
      </c>
      <c r="C637" s="1">
        <v>4</v>
      </c>
      <c r="D637" s="1">
        <v>2</v>
      </c>
      <c r="F637" cm="1">
        <f t="array" ref="F637">SUMPRODUCT((t_PCB[Code article]=B637)*(t_PCB[PCB]=C637)*t_PCB[TypeCarton])</f>
        <v>0</v>
      </c>
    </row>
    <row r="638" spans="1:6" x14ac:dyDescent="0.3">
      <c r="A638" t="s">
        <v>101</v>
      </c>
      <c r="B638" s="1">
        <f>Tableau3[[#This Row],[Article Stat code]]*1</f>
        <v>47800</v>
      </c>
      <c r="C638" s="1">
        <v>4</v>
      </c>
      <c r="D638" s="1">
        <v>1</v>
      </c>
      <c r="F638" cm="1">
        <f t="array" ref="F638">SUMPRODUCT((t_PCB[Code article]=B638)*(t_PCB[PCB]=C638)*t_PCB[TypeCarton])</f>
        <v>0</v>
      </c>
    </row>
    <row r="639" spans="1:6" x14ac:dyDescent="0.3">
      <c r="A639" t="s">
        <v>76</v>
      </c>
      <c r="B639" s="1">
        <f>Tableau3[[#This Row],[Article Stat code]]*1</f>
        <v>53157</v>
      </c>
      <c r="C639" s="1">
        <v>4</v>
      </c>
      <c r="D639" s="1">
        <v>2</v>
      </c>
      <c r="F639" cm="1">
        <f t="array" ref="F639">SUMPRODUCT((t_PCB[Code article]=B639)*(t_PCB[PCB]=C639)*t_PCB[TypeCarton])</f>
        <v>0</v>
      </c>
    </row>
    <row r="640" spans="1:6" x14ac:dyDescent="0.3">
      <c r="A640" t="s">
        <v>100</v>
      </c>
      <c r="B640" s="1">
        <f>Tableau3[[#This Row],[Article Stat code]]*1</f>
        <v>47794</v>
      </c>
      <c r="C640" s="1">
        <v>4</v>
      </c>
      <c r="D640" s="1">
        <v>1</v>
      </c>
      <c r="F640" cm="1">
        <f t="array" ref="F640">SUMPRODUCT((t_PCB[Code article]=B640)*(t_PCB[PCB]=C640)*t_PCB[TypeCarton])</f>
        <v>0</v>
      </c>
    </row>
    <row r="641" spans="1:6" x14ac:dyDescent="0.3">
      <c r="A641" t="s">
        <v>76</v>
      </c>
      <c r="B641" s="1">
        <f>Tableau3[[#This Row],[Article Stat code]]*1</f>
        <v>53157</v>
      </c>
      <c r="C641" s="1">
        <v>4</v>
      </c>
      <c r="D641" s="1">
        <v>1</v>
      </c>
      <c r="F641" cm="1">
        <f t="array" ref="F641">SUMPRODUCT((t_PCB[Code article]=B641)*(t_PCB[PCB]=C641)*t_PCB[TypeCarton])</f>
        <v>0</v>
      </c>
    </row>
    <row r="642" spans="1:6" x14ac:dyDescent="0.3">
      <c r="A642" t="s">
        <v>101</v>
      </c>
      <c r="B642" s="1">
        <f>Tableau3[[#This Row],[Article Stat code]]*1</f>
        <v>47800</v>
      </c>
      <c r="C642" s="1">
        <v>4</v>
      </c>
      <c r="D642" s="1">
        <v>2</v>
      </c>
      <c r="F642" cm="1">
        <f t="array" ref="F642">SUMPRODUCT((t_PCB[Code article]=B642)*(t_PCB[PCB]=C642)*t_PCB[TypeCarton])</f>
        <v>0</v>
      </c>
    </row>
    <row r="643" spans="1:6" x14ac:dyDescent="0.3">
      <c r="A643" t="s">
        <v>76</v>
      </c>
      <c r="B643" s="1">
        <f>Tableau3[[#This Row],[Article Stat code]]*1</f>
        <v>53157</v>
      </c>
      <c r="C643" s="1">
        <v>4</v>
      </c>
      <c r="D643" s="1">
        <v>1</v>
      </c>
      <c r="F643" cm="1">
        <f t="array" ref="F643">SUMPRODUCT((t_PCB[Code article]=B643)*(t_PCB[PCB]=C643)*t_PCB[TypeCarton])</f>
        <v>0</v>
      </c>
    </row>
    <row r="644" spans="1:6" x14ac:dyDescent="0.3">
      <c r="A644" t="s">
        <v>100</v>
      </c>
      <c r="B644" s="1">
        <f>Tableau3[[#This Row],[Article Stat code]]*1</f>
        <v>47794</v>
      </c>
      <c r="C644" s="1">
        <v>4</v>
      </c>
      <c r="D644" s="1">
        <v>2</v>
      </c>
      <c r="F644" cm="1">
        <f t="array" ref="F644">SUMPRODUCT((t_PCB[Code article]=B644)*(t_PCB[PCB]=C644)*t_PCB[TypeCarton])</f>
        <v>0</v>
      </c>
    </row>
    <row r="645" spans="1:6" x14ac:dyDescent="0.3">
      <c r="A645" t="s">
        <v>101</v>
      </c>
      <c r="B645" s="1">
        <f>Tableau3[[#This Row],[Article Stat code]]*1</f>
        <v>47800</v>
      </c>
      <c r="C645" s="1">
        <v>4</v>
      </c>
      <c r="D645" s="1">
        <v>2</v>
      </c>
      <c r="F645" cm="1">
        <f t="array" ref="F645">SUMPRODUCT((t_PCB[Code article]=B645)*(t_PCB[PCB]=C645)*t_PCB[TypeCarton])</f>
        <v>0</v>
      </c>
    </row>
    <row r="646" spans="1:6" x14ac:dyDescent="0.3">
      <c r="A646" t="s">
        <v>76</v>
      </c>
      <c r="B646" s="1">
        <f>Tableau3[[#This Row],[Article Stat code]]*1</f>
        <v>53157</v>
      </c>
      <c r="C646" s="1">
        <v>4</v>
      </c>
      <c r="D646" s="1">
        <v>1</v>
      </c>
      <c r="F646" cm="1">
        <f t="array" ref="F646">SUMPRODUCT((t_PCB[Code article]=B646)*(t_PCB[PCB]=C646)*t_PCB[TypeCarton])</f>
        <v>0</v>
      </c>
    </row>
    <row r="647" spans="1:6" x14ac:dyDescent="0.3">
      <c r="A647" t="s">
        <v>100</v>
      </c>
      <c r="B647" s="1">
        <f>Tableau3[[#This Row],[Article Stat code]]*1</f>
        <v>47794</v>
      </c>
      <c r="C647" s="1">
        <v>4</v>
      </c>
      <c r="D647" s="1">
        <v>1</v>
      </c>
      <c r="F647" cm="1">
        <f t="array" ref="F647">SUMPRODUCT((t_PCB[Code article]=B647)*(t_PCB[PCB]=C647)*t_PCB[TypeCarton])</f>
        <v>0</v>
      </c>
    </row>
    <row r="648" spans="1:6" x14ac:dyDescent="0.3">
      <c r="A648" t="s">
        <v>101</v>
      </c>
      <c r="B648" s="1">
        <f>Tableau3[[#This Row],[Article Stat code]]*1</f>
        <v>47800</v>
      </c>
      <c r="C648" s="1">
        <v>4</v>
      </c>
      <c r="D648" s="1">
        <v>1</v>
      </c>
      <c r="F648" cm="1">
        <f t="array" ref="F648">SUMPRODUCT((t_PCB[Code article]=B648)*(t_PCB[PCB]=C648)*t_PCB[TypeCarton])</f>
        <v>0</v>
      </c>
    </row>
    <row r="649" spans="1:6" x14ac:dyDescent="0.3">
      <c r="A649" t="s">
        <v>76</v>
      </c>
      <c r="B649" s="1">
        <f>Tableau3[[#This Row],[Article Stat code]]*1</f>
        <v>53157</v>
      </c>
      <c r="C649" s="1">
        <v>4</v>
      </c>
      <c r="D649" s="1">
        <v>1</v>
      </c>
      <c r="F649" cm="1">
        <f t="array" ref="F649">SUMPRODUCT((t_PCB[Code article]=B649)*(t_PCB[PCB]=C649)*t_PCB[TypeCarton])</f>
        <v>0</v>
      </c>
    </row>
    <row r="650" spans="1:6" x14ac:dyDescent="0.3">
      <c r="A650" t="s">
        <v>100</v>
      </c>
      <c r="B650" s="1">
        <f>Tableau3[[#This Row],[Article Stat code]]*1</f>
        <v>47794</v>
      </c>
      <c r="C650" s="1">
        <v>4</v>
      </c>
      <c r="D650" s="1">
        <v>1</v>
      </c>
      <c r="F650" cm="1">
        <f t="array" ref="F650">SUMPRODUCT((t_PCB[Code article]=B650)*(t_PCB[PCB]=C650)*t_PCB[TypeCarton])</f>
        <v>0</v>
      </c>
    </row>
    <row r="651" spans="1:6" x14ac:dyDescent="0.3">
      <c r="A651" t="s">
        <v>101</v>
      </c>
      <c r="B651" s="1">
        <f>Tableau3[[#This Row],[Article Stat code]]*1</f>
        <v>47800</v>
      </c>
      <c r="C651" s="1">
        <v>4</v>
      </c>
      <c r="D651" s="1">
        <v>1</v>
      </c>
      <c r="F651" cm="1">
        <f t="array" ref="F651">SUMPRODUCT((t_PCB[Code article]=B651)*(t_PCB[PCB]=C651)*t_PCB[TypeCarton])</f>
        <v>0</v>
      </c>
    </row>
    <row r="652" spans="1:6" x14ac:dyDescent="0.3">
      <c r="A652" t="s">
        <v>76</v>
      </c>
      <c r="B652" s="1">
        <f>Tableau3[[#This Row],[Article Stat code]]*1</f>
        <v>53157</v>
      </c>
      <c r="C652" s="1">
        <v>4</v>
      </c>
      <c r="D652" s="1">
        <v>1</v>
      </c>
      <c r="F652" cm="1">
        <f t="array" ref="F652">SUMPRODUCT((t_PCB[Code article]=B652)*(t_PCB[PCB]=C652)*t_PCB[TypeCarton])</f>
        <v>0</v>
      </c>
    </row>
    <row r="653" spans="1:6" x14ac:dyDescent="0.3">
      <c r="A653" t="s">
        <v>100</v>
      </c>
      <c r="B653" s="1">
        <f>Tableau3[[#This Row],[Article Stat code]]*1</f>
        <v>47794</v>
      </c>
      <c r="C653" s="1">
        <v>4</v>
      </c>
      <c r="D653" s="1">
        <v>1</v>
      </c>
      <c r="F653" cm="1">
        <f t="array" ref="F653">SUMPRODUCT((t_PCB[Code article]=B653)*(t_PCB[PCB]=C653)*t_PCB[TypeCarton])</f>
        <v>0</v>
      </c>
    </row>
    <row r="654" spans="1:6" x14ac:dyDescent="0.3">
      <c r="A654" t="s">
        <v>101</v>
      </c>
      <c r="B654" s="1">
        <f>Tableau3[[#This Row],[Article Stat code]]*1</f>
        <v>47800</v>
      </c>
      <c r="C654" s="1">
        <v>4</v>
      </c>
      <c r="D654" s="1">
        <v>1</v>
      </c>
      <c r="F654" cm="1">
        <f t="array" ref="F654">SUMPRODUCT((t_PCB[Code article]=B654)*(t_PCB[PCB]=C654)*t_PCB[TypeCarton])</f>
        <v>0</v>
      </c>
    </row>
    <row r="655" spans="1:6" x14ac:dyDescent="0.3">
      <c r="A655" t="s">
        <v>76</v>
      </c>
      <c r="B655" s="1">
        <f>Tableau3[[#This Row],[Article Stat code]]*1</f>
        <v>53157</v>
      </c>
      <c r="C655" s="1">
        <v>4</v>
      </c>
      <c r="D655" s="1">
        <v>2</v>
      </c>
      <c r="F655" cm="1">
        <f t="array" ref="F655">SUMPRODUCT((t_PCB[Code article]=B655)*(t_PCB[PCB]=C655)*t_PCB[TypeCarton])</f>
        <v>0</v>
      </c>
    </row>
    <row r="656" spans="1:6" x14ac:dyDescent="0.3">
      <c r="A656" t="s">
        <v>100</v>
      </c>
      <c r="B656" s="1">
        <f>Tableau3[[#This Row],[Article Stat code]]*1</f>
        <v>47794</v>
      </c>
      <c r="C656" s="1">
        <v>4</v>
      </c>
      <c r="D656" s="1">
        <v>1</v>
      </c>
      <c r="F656" cm="1">
        <f t="array" ref="F656">SUMPRODUCT((t_PCB[Code article]=B656)*(t_PCB[PCB]=C656)*t_PCB[TypeCarton])</f>
        <v>0</v>
      </c>
    </row>
    <row r="657" spans="1:6" x14ac:dyDescent="0.3">
      <c r="A657" t="s">
        <v>101</v>
      </c>
      <c r="B657" s="1">
        <f>Tableau3[[#This Row],[Article Stat code]]*1</f>
        <v>47800</v>
      </c>
      <c r="C657" s="1">
        <v>4</v>
      </c>
      <c r="D657" s="1">
        <v>2</v>
      </c>
      <c r="F657" cm="1">
        <f t="array" ref="F657">SUMPRODUCT((t_PCB[Code article]=B657)*(t_PCB[PCB]=C657)*t_PCB[TypeCarton])</f>
        <v>0</v>
      </c>
    </row>
    <row r="658" spans="1:6" x14ac:dyDescent="0.3">
      <c r="A658" t="s">
        <v>100</v>
      </c>
      <c r="B658" s="1">
        <f>Tableau3[[#This Row],[Article Stat code]]*1</f>
        <v>47794</v>
      </c>
      <c r="C658" s="1">
        <v>4</v>
      </c>
      <c r="D658" s="1">
        <v>2</v>
      </c>
      <c r="F658" cm="1">
        <f t="array" ref="F658">SUMPRODUCT((t_PCB[Code article]=B658)*(t_PCB[PCB]=C658)*t_PCB[TypeCarton])</f>
        <v>0</v>
      </c>
    </row>
    <row r="659" spans="1:6" x14ac:dyDescent="0.3">
      <c r="A659" t="s">
        <v>101</v>
      </c>
      <c r="B659" s="1">
        <f>Tableau3[[#This Row],[Article Stat code]]*1</f>
        <v>47800</v>
      </c>
      <c r="C659" s="1">
        <v>4</v>
      </c>
      <c r="D659" s="1">
        <v>2</v>
      </c>
      <c r="F659" cm="1">
        <f t="array" ref="F659">SUMPRODUCT((t_PCB[Code article]=B659)*(t_PCB[PCB]=C659)*t_PCB[TypeCarton])</f>
        <v>0</v>
      </c>
    </row>
    <row r="660" spans="1:6" x14ac:dyDescent="0.3">
      <c r="A660" t="s">
        <v>76</v>
      </c>
      <c r="B660" s="1">
        <f>Tableau3[[#This Row],[Article Stat code]]*1</f>
        <v>53157</v>
      </c>
      <c r="C660" s="1">
        <v>4</v>
      </c>
      <c r="D660" s="1">
        <v>1</v>
      </c>
      <c r="F660" cm="1">
        <f t="array" ref="F660">SUMPRODUCT((t_PCB[Code article]=B660)*(t_PCB[PCB]=C660)*t_PCB[TypeCarton])</f>
        <v>0</v>
      </c>
    </row>
    <row r="661" spans="1:6" x14ac:dyDescent="0.3">
      <c r="A661" t="s">
        <v>100</v>
      </c>
      <c r="B661" s="1">
        <f>Tableau3[[#This Row],[Article Stat code]]*1</f>
        <v>47794</v>
      </c>
      <c r="C661" s="1">
        <v>4</v>
      </c>
      <c r="D661" s="1">
        <v>2</v>
      </c>
      <c r="F661" cm="1">
        <f t="array" ref="F661">SUMPRODUCT((t_PCB[Code article]=B661)*(t_PCB[PCB]=C661)*t_PCB[TypeCarton])</f>
        <v>0</v>
      </c>
    </row>
    <row r="662" spans="1:6" x14ac:dyDescent="0.3">
      <c r="A662" t="s">
        <v>101</v>
      </c>
      <c r="B662" s="1">
        <f>Tableau3[[#This Row],[Article Stat code]]*1</f>
        <v>47800</v>
      </c>
      <c r="C662" s="1">
        <v>4</v>
      </c>
      <c r="D662" s="1">
        <v>1</v>
      </c>
      <c r="F662" cm="1">
        <f t="array" ref="F662">SUMPRODUCT((t_PCB[Code article]=B662)*(t_PCB[PCB]=C662)*t_PCB[TypeCarton])</f>
        <v>0</v>
      </c>
    </row>
    <row r="663" spans="1:6" x14ac:dyDescent="0.3">
      <c r="A663" t="s">
        <v>76</v>
      </c>
      <c r="B663" s="1">
        <f>Tableau3[[#This Row],[Article Stat code]]*1</f>
        <v>53157</v>
      </c>
      <c r="C663" s="1">
        <v>4</v>
      </c>
      <c r="D663" s="1">
        <v>1</v>
      </c>
      <c r="F663" cm="1">
        <f t="array" ref="F663">SUMPRODUCT((t_PCB[Code article]=B663)*(t_PCB[PCB]=C663)*t_PCB[TypeCarton])</f>
        <v>0</v>
      </c>
    </row>
    <row r="664" spans="1:6" x14ac:dyDescent="0.3">
      <c r="A664" t="s">
        <v>100</v>
      </c>
      <c r="B664" s="1">
        <f>Tableau3[[#This Row],[Article Stat code]]*1</f>
        <v>47794</v>
      </c>
      <c r="C664" s="1">
        <v>4</v>
      </c>
      <c r="D664" s="1">
        <v>1</v>
      </c>
      <c r="F664" cm="1">
        <f t="array" ref="F664">SUMPRODUCT((t_PCB[Code article]=B664)*(t_PCB[PCB]=C664)*t_PCB[TypeCarton])</f>
        <v>0</v>
      </c>
    </row>
    <row r="665" spans="1:6" x14ac:dyDescent="0.3">
      <c r="A665" t="s">
        <v>100</v>
      </c>
      <c r="B665" s="1">
        <f>Tableau3[[#This Row],[Article Stat code]]*1</f>
        <v>47794</v>
      </c>
      <c r="C665" s="1">
        <v>4</v>
      </c>
      <c r="D665" s="1">
        <v>1</v>
      </c>
      <c r="F665" cm="1">
        <f t="array" ref="F665">SUMPRODUCT((t_PCB[Code article]=B665)*(t_PCB[PCB]=C665)*t_PCB[TypeCarton])</f>
        <v>0</v>
      </c>
    </row>
    <row r="666" spans="1:6" x14ac:dyDescent="0.3">
      <c r="A666" t="s">
        <v>76</v>
      </c>
      <c r="B666" s="1">
        <f>Tableau3[[#This Row],[Article Stat code]]*1</f>
        <v>53157</v>
      </c>
      <c r="C666" s="1">
        <v>4</v>
      </c>
      <c r="D666" s="1">
        <v>1</v>
      </c>
      <c r="F666" cm="1">
        <f t="array" ref="F666">SUMPRODUCT((t_PCB[Code article]=B666)*(t_PCB[PCB]=C666)*t_PCB[TypeCarton])</f>
        <v>0</v>
      </c>
    </row>
    <row r="667" spans="1:6" x14ac:dyDescent="0.3">
      <c r="A667" t="s">
        <v>100</v>
      </c>
      <c r="B667" s="1">
        <f>Tableau3[[#This Row],[Article Stat code]]*1</f>
        <v>47794</v>
      </c>
      <c r="C667" s="1">
        <v>4</v>
      </c>
      <c r="D667" s="1">
        <v>2</v>
      </c>
      <c r="F667" cm="1">
        <f t="array" ref="F667">SUMPRODUCT((t_PCB[Code article]=B667)*(t_PCB[PCB]=C667)*t_PCB[TypeCarton])</f>
        <v>0</v>
      </c>
    </row>
    <row r="668" spans="1:6" x14ac:dyDescent="0.3">
      <c r="A668" t="s">
        <v>101</v>
      </c>
      <c r="B668" s="1">
        <f>Tableau3[[#This Row],[Article Stat code]]*1</f>
        <v>47800</v>
      </c>
      <c r="C668" s="1">
        <v>4</v>
      </c>
      <c r="D668" s="1">
        <v>1</v>
      </c>
      <c r="F668" cm="1">
        <f t="array" ref="F668">SUMPRODUCT((t_PCB[Code article]=B668)*(t_PCB[PCB]=C668)*t_PCB[TypeCarton])</f>
        <v>0</v>
      </c>
    </row>
    <row r="669" spans="1:6" x14ac:dyDescent="0.3">
      <c r="A669" t="s">
        <v>76</v>
      </c>
      <c r="B669" s="1">
        <f>Tableau3[[#This Row],[Article Stat code]]*1</f>
        <v>53157</v>
      </c>
      <c r="C669" s="1">
        <v>4</v>
      </c>
      <c r="D669" s="1">
        <v>1</v>
      </c>
      <c r="F669" cm="1">
        <f t="array" ref="F669">SUMPRODUCT((t_PCB[Code article]=B669)*(t_PCB[PCB]=C669)*t_PCB[TypeCarton])</f>
        <v>0</v>
      </c>
    </row>
    <row r="670" spans="1:6" x14ac:dyDescent="0.3">
      <c r="A670" t="s">
        <v>101</v>
      </c>
      <c r="B670" s="1">
        <f>Tableau3[[#This Row],[Article Stat code]]*1</f>
        <v>47800</v>
      </c>
      <c r="C670" s="1">
        <v>4</v>
      </c>
      <c r="D670" s="1">
        <v>2</v>
      </c>
      <c r="F670" cm="1">
        <f t="array" ref="F670">SUMPRODUCT((t_PCB[Code article]=B670)*(t_PCB[PCB]=C670)*t_PCB[TypeCarton])</f>
        <v>0</v>
      </c>
    </row>
    <row r="671" spans="1:6" x14ac:dyDescent="0.3">
      <c r="A671" t="s">
        <v>101</v>
      </c>
      <c r="B671" s="1">
        <f>Tableau3[[#This Row],[Article Stat code]]*1</f>
        <v>47800</v>
      </c>
      <c r="C671" s="1">
        <v>4</v>
      </c>
      <c r="D671" s="1">
        <v>1</v>
      </c>
      <c r="F671" cm="1">
        <f t="array" ref="F671">SUMPRODUCT((t_PCB[Code article]=B671)*(t_PCB[PCB]=C671)*t_PCB[TypeCarton])</f>
        <v>0</v>
      </c>
    </row>
    <row r="672" spans="1:6" x14ac:dyDescent="0.3">
      <c r="A672" t="s">
        <v>76</v>
      </c>
      <c r="B672" s="1">
        <f>Tableau3[[#This Row],[Article Stat code]]*1</f>
        <v>53157</v>
      </c>
      <c r="C672" s="1">
        <v>4</v>
      </c>
      <c r="D672" s="1">
        <v>1</v>
      </c>
      <c r="F672" cm="1">
        <f t="array" ref="F672">SUMPRODUCT((t_PCB[Code article]=B672)*(t_PCB[PCB]=C672)*t_PCB[TypeCarton])</f>
        <v>0</v>
      </c>
    </row>
    <row r="673" spans="1:6" x14ac:dyDescent="0.3">
      <c r="A673" t="s">
        <v>100</v>
      </c>
      <c r="B673" s="1">
        <f>Tableau3[[#This Row],[Article Stat code]]*1</f>
        <v>47794</v>
      </c>
      <c r="C673" s="1">
        <v>4</v>
      </c>
      <c r="D673" s="1">
        <v>1</v>
      </c>
      <c r="F673" cm="1">
        <f t="array" ref="F673">SUMPRODUCT((t_PCB[Code article]=B673)*(t_PCB[PCB]=C673)*t_PCB[TypeCarton])</f>
        <v>0</v>
      </c>
    </row>
    <row r="674" spans="1:6" x14ac:dyDescent="0.3">
      <c r="A674" t="s">
        <v>101</v>
      </c>
      <c r="B674" s="1">
        <f>Tableau3[[#This Row],[Article Stat code]]*1</f>
        <v>47800</v>
      </c>
      <c r="C674" s="1">
        <v>4</v>
      </c>
      <c r="D674" s="1">
        <v>2</v>
      </c>
      <c r="F674" cm="1">
        <f t="array" ref="F674">SUMPRODUCT((t_PCB[Code article]=B674)*(t_PCB[PCB]=C674)*t_PCB[TypeCarton])</f>
        <v>0</v>
      </c>
    </row>
    <row r="675" spans="1:6" x14ac:dyDescent="0.3">
      <c r="A675" t="s">
        <v>101</v>
      </c>
      <c r="B675" s="1">
        <f>Tableau3[[#This Row],[Article Stat code]]*1</f>
        <v>47800</v>
      </c>
      <c r="C675" s="1">
        <v>4</v>
      </c>
      <c r="D675" s="1">
        <v>1</v>
      </c>
      <c r="F675" cm="1">
        <f t="array" ref="F675">SUMPRODUCT((t_PCB[Code article]=B675)*(t_PCB[PCB]=C675)*t_PCB[TypeCarton])</f>
        <v>0</v>
      </c>
    </row>
    <row r="676" spans="1:6" x14ac:dyDescent="0.3">
      <c r="A676" t="s">
        <v>76</v>
      </c>
      <c r="B676" s="1">
        <f>Tableau3[[#This Row],[Article Stat code]]*1</f>
        <v>53157</v>
      </c>
      <c r="C676" s="1">
        <v>4</v>
      </c>
      <c r="D676" s="1">
        <v>3</v>
      </c>
      <c r="F676" cm="1">
        <f t="array" ref="F676">SUMPRODUCT((t_PCB[Code article]=B676)*(t_PCB[PCB]=C676)*t_PCB[TypeCarton])</f>
        <v>0</v>
      </c>
    </row>
    <row r="677" spans="1:6" x14ac:dyDescent="0.3">
      <c r="A677" t="s">
        <v>100</v>
      </c>
      <c r="B677" s="1">
        <f>Tableau3[[#This Row],[Article Stat code]]*1</f>
        <v>47794</v>
      </c>
      <c r="C677" s="1">
        <v>4</v>
      </c>
      <c r="D677" s="1">
        <v>1</v>
      </c>
      <c r="F677" cm="1">
        <f t="array" ref="F677">SUMPRODUCT((t_PCB[Code article]=B677)*(t_PCB[PCB]=C677)*t_PCB[TypeCarton])</f>
        <v>0</v>
      </c>
    </row>
    <row r="678" spans="1:6" x14ac:dyDescent="0.3">
      <c r="A678" t="s">
        <v>101</v>
      </c>
      <c r="B678" s="1">
        <f>Tableau3[[#This Row],[Article Stat code]]*1</f>
        <v>47800</v>
      </c>
      <c r="C678" s="1">
        <v>4</v>
      </c>
      <c r="D678" s="1">
        <v>1</v>
      </c>
      <c r="F678" cm="1">
        <f t="array" ref="F678">SUMPRODUCT((t_PCB[Code article]=B678)*(t_PCB[PCB]=C678)*t_PCB[TypeCarton])</f>
        <v>0</v>
      </c>
    </row>
    <row r="679" spans="1:6" x14ac:dyDescent="0.3">
      <c r="A679" t="s">
        <v>100</v>
      </c>
      <c r="B679" s="1">
        <f>Tableau3[[#This Row],[Article Stat code]]*1</f>
        <v>47794</v>
      </c>
      <c r="C679" s="1">
        <v>4</v>
      </c>
      <c r="D679" s="1">
        <v>1</v>
      </c>
      <c r="F679" cm="1">
        <f t="array" ref="F679">SUMPRODUCT((t_PCB[Code article]=B679)*(t_PCB[PCB]=C679)*t_PCB[TypeCarton])</f>
        <v>0</v>
      </c>
    </row>
    <row r="680" spans="1:6" x14ac:dyDescent="0.3">
      <c r="A680" t="s">
        <v>101</v>
      </c>
      <c r="B680" s="1">
        <f>Tableau3[[#This Row],[Article Stat code]]*1</f>
        <v>47800</v>
      </c>
      <c r="C680" s="1">
        <v>4</v>
      </c>
      <c r="D680" s="1">
        <v>2</v>
      </c>
      <c r="F680" cm="1">
        <f t="array" ref="F680">SUMPRODUCT((t_PCB[Code article]=B680)*(t_PCB[PCB]=C680)*t_PCB[TypeCarton])</f>
        <v>0</v>
      </c>
    </row>
    <row r="681" spans="1:6" x14ac:dyDescent="0.3">
      <c r="A681" t="s">
        <v>100</v>
      </c>
      <c r="B681" s="1">
        <f>Tableau3[[#This Row],[Article Stat code]]*1</f>
        <v>47794</v>
      </c>
      <c r="C681" s="1">
        <v>4</v>
      </c>
      <c r="D681" s="1">
        <v>3</v>
      </c>
      <c r="F681" cm="1">
        <f t="array" ref="F681">SUMPRODUCT((t_PCB[Code article]=B681)*(t_PCB[PCB]=C681)*t_PCB[TypeCarton])</f>
        <v>0</v>
      </c>
    </row>
    <row r="682" spans="1:6" x14ac:dyDescent="0.3">
      <c r="A682" t="s">
        <v>101</v>
      </c>
      <c r="B682" s="1">
        <f>Tableau3[[#This Row],[Article Stat code]]*1</f>
        <v>47800</v>
      </c>
      <c r="C682" s="1">
        <v>4</v>
      </c>
      <c r="D682" s="1">
        <v>4</v>
      </c>
      <c r="F682" cm="1">
        <f t="array" ref="F682">SUMPRODUCT((t_PCB[Code article]=B682)*(t_PCB[PCB]=C682)*t_PCB[TypeCarton])</f>
        <v>0</v>
      </c>
    </row>
    <row r="683" spans="1:6" x14ac:dyDescent="0.3">
      <c r="A683" t="s">
        <v>100</v>
      </c>
      <c r="B683" s="1">
        <f>Tableau3[[#This Row],[Article Stat code]]*1</f>
        <v>47794</v>
      </c>
      <c r="C683" s="1">
        <v>4</v>
      </c>
      <c r="D683" s="1">
        <v>3</v>
      </c>
      <c r="F683" cm="1">
        <f t="array" ref="F683">SUMPRODUCT((t_PCB[Code article]=B683)*(t_PCB[PCB]=C683)*t_PCB[TypeCarton])</f>
        <v>0</v>
      </c>
    </row>
    <row r="684" spans="1:6" x14ac:dyDescent="0.3">
      <c r="A684" t="s">
        <v>101</v>
      </c>
      <c r="B684" s="1">
        <f>Tableau3[[#This Row],[Article Stat code]]*1</f>
        <v>47800</v>
      </c>
      <c r="C684" s="1">
        <v>4</v>
      </c>
      <c r="D684" s="1">
        <v>3</v>
      </c>
      <c r="F684" cm="1">
        <f t="array" ref="F684">SUMPRODUCT((t_PCB[Code article]=B684)*(t_PCB[PCB]=C684)*t_PCB[TypeCarton])</f>
        <v>0</v>
      </c>
    </row>
    <row r="685" spans="1:6" x14ac:dyDescent="0.3">
      <c r="A685" t="s">
        <v>76</v>
      </c>
      <c r="B685" s="1">
        <f>Tableau3[[#This Row],[Article Stat code]]*1</f>
        <v>53157</v>
      </c>
      <c r="C685" s="1">
        <v>4</v>
      </c>
      <c r="D685" s="1">
        <v>2</v>
      </c>
      <c r="F685" cm="1">
        <f t="array" ref="F685">SUMPRODUCT((t_PCB[Code article]=B685)*(t_PCB[PCB]=C685)*t_PCB[TypeCarton])</f>
        <v>0</v>
      </c>
    </row>
    <row r="686" spans="1:6" x14ac:dyDescent="0.3">
      <c r="A686" t="s">
        <v>76</v>
      </c>
      <c r="B686" s="1">
        <f>Tableau3[[#This Row],[Article Stat code]]*1</f>
        <v>53157</v>
      </c>
      <c r="C686" s="1">
        <v>4</v>
      </c>
      <c r="D686" s="1">
        <v>1</v>
      </c>
      <c r="F686" cm="1">
        <f t="array" ref="F686">SUMPRODUCT((t_PCB[Code article]=B686)*(t_PCB[PCB]=C686)*t_PCB[TypeCarton])</f>
        <v>0</v>
      </c>
    </row>
    <row r="687" spans="1:6" x14ac:dyDescent="0.3">
      <c r="A687" t="s">
        <v>100</v>
      </c>
      <c r="B687" s="1">
        <f>Tableau3[[#This Row],[Article Stat code]]*1</f>
        <v>47794</v>
      </c>
      <c r="C687" s="1">
        <v>4</v>
      </c>
      <c r="D687" s="1">
        <v>1</v>
      </c>
      <c r="F687" cm="1">
        <f t="array" ref="F687">SUMPRODUCT((t_PCB[Code article]=B687)*(t_PCB[PCB]=C687)*t_PCB[TypeCarton])</f>
        <v>0</v>
      </c>
    </row>
    <row r="688" spans="1:6" x14ac:dyDescent="0.3">
      <c r="A688" t="s">
        <v>101</v>
      </c>
      <c r="B688" s="1">
        <f>Tableau3[[#This Row],[Article Stat code]]*1</f>
        <v>47800</v>
      </c>
      <c r="C688" s="1">
        <v>4</v>
      </c>
      <c r="D688" s="1">
        <v>2</v>
      </c>
      <c r="F688" cm="1">
        <f t="array" ref="F688">SUMPRODUCT((t_PCB[Code article]=B688)*(t_PCB[PCB]=C688)*t_PCB[TypeCarton])</f>
        <v>0</v>
      </c>
    </row>
    <row r="689" spans="1:6" x14ac:dyDescent="0.3">
      <c r="A689" t="s">
        <v>76</v>
      </c>
      <c r="B689" s="1">
        <f>Tableau3[[#This Row],[Article Stat code]]*1</f>
        <v>53157</v>
      </c>
      <c r="C689" s="1">
        <v>4</v>
      </c>
      <c r="D689" s="1">
        <v>1</v>
      </c>
      <c r="F689" cm="1">
        <f t="array" ref="F689">SUMPRODUCT((t_PCB[Code article]=B689)*(t_PCB[PCB]=C689)*t_PCB[TypeCarton])</f>
        <v>0</v>
      </c>
    </row>
    <row r="690" spans="1:6" x14ac:dyDescent="0.3">
      <c r="A690" t="s">
        <v>100</v>
      </c>
      <c r="B690" s="1">
        <f>Tableau3[[#This Row],[Article Stat code]]*1</f>
        <v>47794</v>
      </c>
      <c r="C690" s="1">
        <v>4</v>
      </c>
      <c r="D690" s="1">
        <v>1</v>
      </c>
      <c r="F690" cm="1">
        <f t="array" ref="F690">SUMPRODUCT((t_PCB[Code article]=B690)*(t_PCB[PCB]=C690)*t_PCB[TypeCarton])</f>
        <v>0</v>
      </c>
    </row>
    <row r="691" spans="1:6" x14ac:dyDescent="0.3">
      <c r="A691" t="s">
        <v>101</v>
      </c>
      <c r="B691" s="1">
        <f>Tableau3[[#This Row],[Article Stat code]]*1</f>
        <v>47800</v>
      </c>
      <c r="C691" s="1">
        <v>4</v>
      </c>
      <c r="D691" s="1">
        <v>1</v>
      </c>
      <c r="F691" cm="1">
        <f t="array" ref="F691">SUMPRODUCT((t_PCB[Code article]=B691)*(t_PCB[PCB]=C691)*t_PCB[TypeCarton])</f>
        <v>0</v>
      </c>
    </row>
    <row r="692" spans="1:6" x14ac:dyDescent="0.3">
      <c r="A692" t="s">
        <v>76</v>
      </c>
      <c r="B692" s="1">
        <f>Tableau3[[#This Row],[Article Stat code]]*1</f>
        <v>53157</v>
      </c>
      <c r="C692" s="1">
        <v>4</v>
      </c>
      <c r="D692" s="1">
        <v>2</v>
      </c>
      <c r="F692" cm="1">
        <f t="array" ref="F692">SUMPRODUCT((t_PCB[Code article]=B692)*(t_PCB[PCB]=C692)*t_PCB[TypeCarton])</f>
        <v>0</v>
      </c>
    </row>
    <row r="693" spans="1:6" x14ac:dyDescent="0.3">
      <c r="A693" t="s">
        <v>76</v>
      </c>
      <c r="B693" s="1">
        <f>Tableau3[[#This Row],[Article Stat code]]*1</f>
        <v>53157</v>
      </c>
      <c r="C693" s="1">
        <v>4</v>
      </c>
      <c r="D693" s="1">
        <v>1</v>
      </c>
      <c r="F693" cm="1">
        <f t="array" ref="F693">SUMPRODUCT((t_PCB[Code article]=B693)*(t_PCB[PCB]=C693)*t_PCB[TypeCarton])</f>
        <v>0</v>
      </c>
    </row>
    <row r="694" spans="1:6" x14ac:dyDescent="0.3">
      <c r="A694" t="s">
        <v>101</v>
      </c>
      <c r="B694" s="1">
        <f>Tableau3[[#This Row],[Article Stat code]]*1</f>
        <v>47800</v>
      </c>
      <c r="C694" s="1">
        <v>4</v>
      </c>
      <c r="D694" s="1">
        <v>1</v>
      </c>
      <c r="F694" cm="1">
        <f t="array" ref="F694">SUMPRODUCT((t_PCB[Code article]=B694)*(t_PCB[PCB]=C694)*t_PCB[TypeCarton])</f>
        <v>0</v>
      </c>
    </row>
    <row r="695" spans="1:6" x14ac:dyDescent="0.3">
      <c r="A695" t="s">
        <v>76</v>
      </c>
      <c r="B695" s="1">
        <f>Tableau3[[#This Row],[Article Stat code]]*1</f>
        <v>53157</v>
      </c>
      <c r="C695" s="1">
        <v>4</v>
      </c>
      <c r="D695" s="1">
        <v>1</v>
      </c>
      <c r="F695" cm="1">
        <f t="array" ref="F695">SUMPRODUCT((t_PCB[Code article]=B695)*(t_PCB[PCB]=C695)*t_PCB[TypeCarton])</f>
        <v>0</v>
      </c>
    </row>
    <row r="696" spans="1:6" x14ac:dyDescent="0.3">
      <c r="A696" t="s">
        <v>76</v>
      </c>
      <c r="B696" s="1">
        <f>Tableau3[[#This Row],[Article Stat code]]*1</f>
        <v>53157</v>
      </c>
      <c r="C696" s="1">
        <v>4</v>
      </c>
      <c r="D696" s="1">
        <v>1</v>
      </c>
      <c r="F696" cm="1">
        <f t="array" ref="F696">SUMPRODUCT((t_PCB[Code article]=B696)*(t_PCB[PCB]=C696)*t_PCB[TypeCarton])</f>
        <v>0</v>
      </c>
    </row>
    <row r="697" spans="1:6" x14ac:dyDescent="0.3">
      <c r="A697" t="s">
        <v>101</v>
      </c>
      <c r="B697" s="1">
        <f>Tableau3[[#This Row],[Article Stat code]]*1</f>
        <v>47800</v>
      </c>
      <c r="C697" s="1">
        <v>4</v>
      </c>
      <c r="D697" s="1">
        <v>1</v>
      </c>
      <c r="F697" cm="1">
        <f t="array" ref="F697">SUMPRODUCT((t_PCB[Code article]=B697)*(t_PCB[PCB]=C697)*t_PCB[TypeCarton])</f>
        <v>0</v>
      </c>
    </row>
    <row r="698" spans="1:6" x14ac:dyDescent="0.3">
      <c r="A698" t="s">
        <v>76</v>
      </c>
      <c r="B698" s="1">
        <f>Tableau3[[#This Row],[Article Stat code]]*1</f>
        <v>53157</v>
      </c>
      <c r="C698" s="1">
        <v>4</v>
      </c>
      <c r="D698" s="1">
        <v>1</v>
      </c>
      <c r="F698" cm="1">
        <f t="array" ref="F698">SUMPRODUCT((t_PCB[Code article]=B698)*(t_PCB[PCB]=C698)*t_PCB[TypeCarton])</f>
        <v>0</v>
      </c>
    </row>
    <row r="699" spans="1:6" x14ac:dyDescent="0.3">
      <c r="A699" t="s">
        <v>76</v>
      </c>
      <c r="B699" s="1">
        <f>Tableau3[[#This Row],[Article Stat code]]*1</f>
        <v>53157</v>
      </c>
      <c r="C699" s="1">
        <v>4</v>
      </c>
      <c r="D699" s="1">
        <v>1</v>
      </c>
      <c r="F699" cm="1">
        <f t="array" ref="F699">SUMPRODUCT((t_PCB[Code article]=B699)*(t_PCB[PCB]=C699)*t_PCB[TypeCarton])</f>
        <v>0</v>
      </c>
    </row>
    <row r="700" spans="1:6" x14ac:dyDescent="0.3">
      <c r="A700" t="s">
        <v>100</v>
      </c>
      <c r="B700" s="1">
        <f>Tableau3[[#This Row],[Article Stat code]]*1</f>
        <v>47794</v>
      </c>
      <c r="C700" s="1">
        <v>4</v>
      </c>
      <c r="D700" s="1">
        <v>3</v>
      </c>
      <c r="F700" cm="1">
        <f t="array" ref="F700">SUMPRODUCT((t_PCB[Code article]=B700)*(t_PCB[PCB]=C700)*t_PCB[TypeCarton])</f>
        <v>0</v>
      </c>
    </row>
    <row r="701" spans="1:6" x14ac:dyDescent="0.3">
      <c r="A701" t="s">
        <v>76</v>
      </c>
      <c r="B701" s="1">
        <f>Tableau3[[#This Row],[Article Stat code]]*1</f>
        <v>53157</v>
      </c>
      <c r="C701" s="1">
        <v>4</v>
      </c>
      <c r="D701" s="1">
        <v>2</v>
      </c>
      <c r="F701" cm="1">
        <f t="array" ref="F701">SUMPRODUCT((t_PCB[Code article]=B701)*(t_PCB[PCB]=C701)*t_PCB[TypeCarton])</f>
        <v>0</v>
      </c>
    </row>
    <row r="702" spans="1:6" x14ac:dyDescent="0.3">
      <c r="A702" t="s">
        <v>100</v>
      </c>
      <c r="B702" s="1">
        <f>Tableau3[[#This Row],[Article Stat code]]*1</f>
        <v>47794</v>
      </c>
      <c r="C702" s="1">
        <v>4</v>
      </c>
      <c r="D702" s="1">
        <v>5</v>
      </c>
      <c r="F702" cm="1">
        <f t="array" ref="F702">SUMPRODUCT((t_PCB[Code article]=B702)*(t_PCB[PCB]=C702)*t_PCB[TypeCarton])</f>
        <v>0</v>
      </c>
    </row>
    <row r="703" spans="1:6" x14ac:dyDescent="0.3">
      <c r="A703" t="s">
        <v>101</v>
      </c>
      <c r="B703" s="1">
        <f>Tableau3[[#This Row],[Article Stat code]]*1</f>
        <v>47800</v>
      </c>
      <c r="C703" s="1">
        <v>4</v>
      </c>
      <c r="D703" s="1">
        <v>5</v>
      </c>
      <c r="F703" cm="1">
        <f t="array" ref="F703">SUMPRODUCT((t_PCB[Code article]=B703)*(t_PCB[PCB]=C703)*t_PCB[TypeCarton])</f>
        <v>0</v>
      </c>
    </row>
    <row r="704" spans="1:6" x14ac:dyDescent="0.3">
      <c r="A704" t="s">
        <v>76</v>
      </c>
      <c r="B704" s="1">
        <f>Tableau3[[#This Row],[Article Stat code]]*1</f>
        <v>53157</v>
      </c>
      <c r="C704" s="1">
        <v>4</v>
      </c>
      <c r="D704" s="1">
        <v>1</v>
      </c>
      <c r="F704" cm="1">
        <f t="array" ref="F704">SUMPRODUCT((t_PCB[Code article]=B704)*(t_PCB[PCB]=C704)*t_PCB[TypeCarton])</f>
        <v>0</v>
      </c>
    </row>
    <row r="705" spans="1:6" x14ac:dyDescent="0.3">
      <c r="A705" t="s">
        <v>100</v>
      </c>
      <c r="B705" s="1">
        <f>Tableau3[[#This Row],[Article Stat code]]*1</f>
        <v>47794</v>
      </c>
      <c r="C705" s="1">
        <v>4</v>
      </c>
      <c r="D705" s="1">
        <v>3</v>
      </c>
      <c r="F705" cm="1">
        <f t="array" ref="F705">SUMPRODUCT((t_PCB[Code article]=B705)*(t_PCB[PCB]=C705)*t_PCB[TypeCarton])</f>
        <v>0</v>
      </c>
    </row>
    <row r="706" spans="1:6" x14ac:dyDescent="0.3">
      <c r="A706" t="s">
        <v>101</v>
      </c>
      <c r="B706" s="1">
        <f>Tableau3[[#This Row],[Article Stat code]]*1</f>
        <v>47800</v>
      </c>
      <c r="C706" s="1">
        <v>4</v>
      </c>
      <c r="D706" s="1">
        <v>2</v>
      </c>
      <c r="F706" cm="1">
        <f t="array" ref="F706">SUMPRODUCT((t_PCB[Code article]=B706)*(t_PCB[PCB]=C706)*t_PCB[TypeCarton])</f>
        <v>0</v>
      </c>
    </row>
    <row r="707" spans="1:6" x14ac:dyDescent="0.3">
      <c r="A707" t="s">
        <v>76</v>
      </c>
      <c r="B707" s="1">
        <f>Tableau3[[#This Row],[Article Stat code]]*1</f>
        <v>53157</v>
      </c>
      <c r="C707" s="1">
        <v>4</v>
      </c>
      <c r="D707" s="1">
        <v>2</v>
      </c>
      <c r="F707" cm="1">
        <f t="array" ref="F707">SUMPRODUCT((t_PCB[Code article]=B707)*(t_PCB[PCB]=C707)*t_PCB[TypeCarton])</f>
        <v>0</v>
      </c>
    </row>
    <row r="708" spans="1:6" x14ac:dyDescent="0.3">
      <c r="A708" t="s">
        <v>100</v>
      </c>
      <c r="B708" s="1">
        <f>Tableau3[[#This Row],[Article Stat code]]*1</f>
        <v>47794</v>
      </c>
      <c r="C708" s="1">
        <v>4</v>
      </c>
      <c r="D708" s="1">
        <v>2</v>
      </c>
      <c r="F708" cm="1">
        <f t="array" ref="F708">SUMPRODUCT((t_PCB[Code article]=B708)*(t_PCB[PCB]=C708)*t_PCB[TypeCarton])</f>
        <v>0</v>
      </c>
    </row>
    <row r="709" spans="1:6" x14ac:dyDescent="0.3">
      <c r="A709" t="s">
        <v>101</v>
      </c>
      <c r="B709" s="1">
        <f>Tableau3[[#This Row],[Article Stat code]]*1</f>
        <v>47800</v>
      </c>
      <c r="C709" s="1">
        <v>4</v>
      </c>
      <c r="D709" s="1">
        <v>2</v>
      </c>
      <c r="F709" cm="1">
        <f t="array" ref="F709">SUMPRODUCT((t_PCB[Code article]=B709)*(t_PCB[PCB]=C709)*t_PCB[TypeCarton])</f>
        <v>0</v>
      </c>
    </row>
    <row r="710" spans="1:6" x14ac:dyDescent="0.3">
      <c r="A710" t="s">
        <v>100</v>
      </c>
      <c r="B710" s="1">
        <f>Tableau3[[#This Row],[Article Stat code]]*1</f>
        <v>47794</v>
      </c>
      <c r="C710" s="1">
        <v>4</v>
      </c>
      <c r="D710" s="1">
        <v>1</v>
      </c>
      <c r="F710" cm="1">
        <f t="array" ref="F710">SUMPRODUCT((t_PCB[Code article]=B710)*(t_PCB[PCB]=C710)*t_PCB[TypeCarton])</f>
        <v>0</v>
      </c>
    </row>
    <row r="711" spans="1:6" x14ac:dyDescent="0.3">
      <c r="A711" t="s">
        <v>101</v>
      </c>
      <c r="B711" s="1">
        <f>Tableau3[[#This Row],[Article Stat code]]*1</f>
        <v>47800</v>
      </c>
      <c r="C711" s="1">
        <v>4</v>
      </c>
      <c r="D711" s="1">
        <v>1</v>
      </c>
      <c r="F711" cm="1">
        <f t="array" ref="F711">SUMPRODUCT((t_PCB[Code article]=B711)*(t_PCB[PCB]=C711)*t_PCB[TypeCarton])</f>
        <v>0</v>
      </c>
    </row>
    <row r="712" spans="1:6" x14ac:dyDescent="0.3">
      <c r="A712" t="s">
        <v>76</v>
      </c>
      <c r="B712" s="1">
        <f>Tableau3[[#This Row],[Article Stat code]]*1</f>
        <v>53157</v>
      </c>
      <c r="C712" s="1">
        <v>4</v>
      </c>
      <c r="D712" s="1">
        <v>1</v>
      </c>
      <c r="F712" cm="1">
        <f t="array" ref="F712">SUMPRODUCT((t_PCB[Code article]=B712)*(t_PCB[PCB]=C712)*t_PCB[TypeCarton])</f>
        <v>0</v>
      </c>
    </row>
    <row r="713" spans="1:6" x14ac:dyDescent="0.3">
      <c r="A713" t="s">
        <v>100</v>
      </c>
      <c r="B713" s="1">
        <f>Tableau3[[#This Row],[Article Stat code]]*1</f>
        <v>47794</v>
      </c>
      <c r="C713" s="1">
        <v>4</v>
      </c>
      <c r="D713" s="1">
        <v>1</v>
      </c>
      <c r="F713" cm="1">
        <f t="array" ref="F713">SUMPRODUCT((t_PCB[Code article]=B713)*(t_PCB[PCB]=C713)*t_PCB[TypeCarton])</f>
        <v>0</v>
      </c>
    </row>
    <row r="714" spans="1:6" x14ac:dyDescent="0.3">
      <c r="A714" t="s">
        <v>101</v>
      </c>
      <c r="B714" s="1">
        <f>Tableau3[[#This Row],[Article Stat code]]*1</f>
        <v>47800</v>
      </c>
      <c r="C714" s="1">
        <v>4</v>
      </c>
      <c r="D714" s="1">
        <v>1</v>
      </c>
      <c r="F714" cm="1">
        <f t="array" ref="F714">SUMPRODUCT((t_PCB[Code article]=B714)*(t_PCB[PCB]=C714)*t_PCB[TypeCarton])</f>
        <v>0</v>
      </c>
    </row>
    <row r="715" spans="1:6" x14ac:dyDescent="0.3">
      <c r="A715" t="s">
        <v>76</v>
      </c>
      <c r="B715" s="1">
        <f>Tableau3[[#This Row],[Article Stat code]]*1</f>
        <v>53157</v>
      </c>
      <c r="C715" s="1">
        <v>4</v>
      </c>
      <c r="D715" s="1">
        <v>3</v>
      </c>
      <c r="F715" cm="1">
        <f t="array" ref="F715">SUMPRODUCT((t_PCB[Code article]=B715)*(t_PCB[PCB]=C715)*t_PCB[TypeCarton])</f>
        <v>0</v>
      </c>
    </row>
    <row r="716" spans="1:6" x14ac:dyDescent="0.3">
      <c r="A716" t="s">
        <v>100</v>
      </c>
      <c r="B716" s="1">
        <f>Tableau3[[#This Row],[Article Stat code]]*1</f>
        <v>47794</v>
      </c>
      <c r="C716" s="1">
        <v>4</v>
      </c>
      <c r="D716" s="1">
        <v>4</v>
      </c>
      <c r="F716" cm="1">
        <f t="array" ref="F716">SUMPRODUCT((t_PCB[Code article]=B716)*(t_PCB[PCB]=C716)*t_PCB[TypeCarton])</f>
        <v>0</v>
      </c>
    </row>
    <row r="717" spans="1:6" x14ac:dyDescent="0.3">
      <c r="A717" t="s">
        <v>101</v>
      </c>
      <c r="B717" s="1">
        <f>Tableau3[[#This Row],[Article Stat code]]*1</f>
        <v>47800</v>
      </c>
      <c r="C717" s="1">
        <v>4</v>
      </c>
      <c r="D717" s="1">
        <v>1</v>
      </c>
      <c r="F717" cm="1">
        <f t="array" ref="F717">SUMPRODUCT((t_PCB[Code article]=B717)*(t_PCB[PCB]=C717)*t_PCB[TypeCarton])</f>
        <v>0</v>
      </c>
    </row>
    <row r="718" spans="1:6" x14ac:dyDescent="0.3">
      <c r="A718" t="s">
        <v>76</v>
      </c>
      <c r="B718" s="1">
        <f>Tableau3[[#This Row],[Article Stat code]]*1</f>
        <v>53157</v>
      </c>
      <c r="C718" s="1">
        <v>4</v>
      </c>
      <c r="D718" s="1">
        <v>5</v>
      </c>
      <c r="F718" cm="1">
        <f t="array" ref="F718">SUMPRODUCT((t_PCB[Code article]=B718)*(t_PCB[PCB]=C718)*t_PCB[TypeCarton])</f>
        <v>0</v>
      </c>
    </row>
    <row r="719" spans="1:6" x14ac:dyDescent="0.3">
      <c r="A719" t="s">
        <v>100</v>
      </c>
      <c r="B719" s="1">
        <f>Tableau3[[#This Row],[Article Stat code]]*1</f>
        <v>47794</v>
      </c>
      <c r="C719" s="1">
        <v>4</v>
      </c>
      <c r="D719" s="1">
        <v>3</v>
      </c>
      <c r="F719" cm="1">
        <f t="array" ref="F719">SUMPRODUCT((t_PCB[Code article]=B719)*(t_PCB[PCB]=C719)*t_PCB[TypeCarton])</f>
        <v>0</v>
      </c>
    </row>
    <row r="720" spans="1:6" x14ac:dyDescent="0.3">
      <c r="A720" t="s">
        <v>101</v>
      </c>
      <c r="B720" s="1">
        <f>Tableau3[[#This Row],[Article Stat code]]*1</f>
        <v>47800</v>
      </c>
      <c r="C720" s="1">
        <v>4</v>
      </c>
      <c r="D720" s="1">
        <v>2</v>
      </c>
      <c r="F720" cm="1">
        <f t="array" ref="F720">SUMPRODUCT((t_PCB[Code article]=B720)*(t_PCB[PCB]=C720)*t_PCB[TypeCarton])</f>
        <v>0</v>
      </c>
    </row>
    <row r="721" spans="1:6" x14ac:dyDescent="0.3">
      <c r="A721" t="s">
        <v>76</v>
      </c>
      <c r="B721" s="1">
        <f>Tableau3[[#This Row],[Article Stat code]]*1</f>
        <v>53157</v>
      </c>
      <c r="C721" s="1">
        <v>4</v>
      </c>
      <c r="D721" s="1">
        <v>2</v>
      </c>
      <c r="F721" cm="1">
        <f t="array" ref="F721">SUMPRODUCT((t_PCB[Code article]=B721)*(t_PCB[PCB]=C721)*t_PCB[TypeCarton])</f>
        <v>0</v>
      </c>
    </row>
    <row r="722" spans="1:6" x14ac:dyDescent="0.3">
      <c r="A722" t="s">
        <v>100</v>
      </c>
      <c r="B722" s="1">
        <f>Tableau3[[#This Row],[Article Stat code]]*1</f>
        <v>47794</v>
      </c>
      <c r="C722" s="1">
        <v>4</v>
      </c>
      <c r="D722" s="1">
        <v>4</v>
      </c>
      <c r="F722" cm="1">
        <f t="array" ref="F722">SUMPRODUCT((t_PCB[Code article]=B722)*(t_PCB[PCB]=C722)*t_PCB[TypeCarton])</f>
        <v>0</v>
      </c>
    </row>
    <row r="723" spans="1:6" x14ac:dyDescent="0.3">
      <c r="A723" t="s">
        <v>101</v>
      </c>
      <c r="B723" s="1">
        <f>Tableau3[[#This Row],[Article Stat code]]*1</f>
        <v>47800</v>
      </c>
      <c r="C723" s="1">
        <v>4</v>
      </c>
      <c r="D723" s="1">
        <v>3</v>
      </c>
      <c r="F723" cm="1">
        <f t="array" ref="F723">SUMPRODUCT((t_PCB[Code article]=B723)*(t_PCB[PCB]=C723)*t_PCB[TypeCarton])</f>
        <v>0</v>
      </c>
    </row>
    <row r="724" spans="1:6" x14ac:dyDescent="0.3">
      <c r="A724" t="s">
        <v>76</v>
      </c>
      <c r="B724" s="1">
        <f>Tableau3[[#This Row],[Article Stat code]]*1</f>
        <v>53157</v>
      </c>
      <c r="C724" s="1">
        <v>4</v>
      </c>
      <c r="D724" s="1">
        <v>2</v>
      </c>
      <c r="F724" cm="1">
        <f t="array" ref="F724">SUMPRODUCT((t_PCB[Code article]=B724)*(t_PCB[PCB]=C724)*t_PCB[TypeCarton])</f>
        <v>0</v>
      </c>
    </row>
    <row r="725" spans="1:6" x14ac:dyDescent="0.3">
      <c r="A725" t="s">
        <v>100</v>
      </c>
      <c r="B725" s="1">
        <f>Tableau3[[#This Row],[Article Stat code]]*1</f>
        <v>47794</v>
      </c>
      <c r="C725" s="1">
        <v>4</v>
      </c>
      <c r="D725" s="1">
        <v>5</v>
      </c>
      <c r="F725" cm="1">
        <f t="array" ref="F725">SUMPRODUCT((t_PCB[Code article]=B725)*(t_PCB[PCB]=C725)*t_PCB[TypeCarton])</f>
        <v>0</v>
      </c>
    </row>
    <row r="726" spans="1:6" x14ac:dyDescent="0.3">
      <c r="A726" t="s">
        <v>101</v>
      </c>
      <c r="B726" s="1">
        <f>Tableau3[[#This Row],[Article Stat code]]*1</f>
        <v>47800</v>
      </c>
      <c r="C726" s="1">
        <v>4</v>
      </c>
      <c r="D726" s="1">
        <v>2</v>
      </c>
      <c r="F726" cm="1">
        <f t="array" ref="F726">SUMPRODUCT((t_PCB[Code article]=B726)*(t_PCB[PCB]=C726)*t_PCB[TypeCarton])</f>
        <v>0</v>
      </c>
    </row>
    <row r="727" spans="1:6" x14ac:dyDescent="0.3">
      <c r="A727" t="s">
        <v>76</v>
      </c>
      <c r="B727" s="1">
        <f>Tableau3[[#This Row],[Article Stat code]]*1</f>
        <v>53157</v>
      </c>
      <c r="C727" s="1">
        <v>4</v>
      </c>
      <c r="D727" s="1">
        <v>8</v>
      </c>
      <c r="F727" cm="1">
        <f t="array" ref="F727">SUMPRODUCT((t_PCB[Code article]=B727)*(t_PCB[PCB]=C727)*t_PCB[TypeCarton])</f>
        <v>0</v>
      </c>
    </row>
    <row r="728" spans="1:6" x14ac:dyDescent="0.3">
      <c r="A728" t="s">
        <v>100</v>
      </c>
      <c r="B728" s="1">
        <f>Tableau3[[#This Row],[Article Stat code]]*1</f>
        <v>47794</v>
      </c>
      <c r="C728" s="1">
        <v>4</v>
      </c>
      <c r="D728" s="1">
        <v>1</v>
      </c>
      <c r="F728" cm="1">
        <f t="array" ref="F728">SUMPRODUCT((t_PCB[Code article]=B728)*(t_PCB[PCB]=C728)*t_PCB[TypeCarton])</f>
        <v>0</v>
      </c>
    </row>
    <row r="729" spans="1:6" x14ac:dyDescent="0.3">
      <c r="A729" t="s">
        <v>101</v>
      </c>
      <c r="B729" s="1">
        <f>Tableau3[[#This Row],[Article Stat code]]*1</f>
        <v>47800</v>
      </c>
      <c r="C729" s="1">
        <v>4</v>
      </c>
      <c r="D729" s="1">
        <v>1</v>
      </c>
      <c r="F729" cm="1">
        <f t="array" ref="F729">SUMPRODUCT((t_PCB[Code article]=B729)*(t_PCB[PCB]=C729)*t_PCB[TypeCarton])</f>
        <v>0</v>
      </c>
    </row>
    <row r="730" spans="1:6" x14ac:dyDescent="0.3">
      <c r="A730" t="s">
        <v>76</v>
      </c>
      <c r="B730" s="1">
        <f>Tableau3[[#This Row],[Article Stat code]]*1</f>
        <v>53157</v>
      </c>
      <c r="C730" s="1">
        <v>4</v>
      </c>
      <c r="D730" s="1">
        <v>2</v>
      </c>
      <c r="F730" cm="1">
        <f t="array" ref="F730">SUMPRODUCT((t_PCB[Code article]=B730)*(t_PCB[PCB]=C730)*t_PCB[TypeCarton])</f>
        <v>0</v>
      </c>
    </row>
    <row r="731" spans="1:6" x14ac:dyDescent="0.3">
      <c r="A731" t="s">
        <v>76</v>
      </c>
      <c r="B731" s="1">
        <f>Tableau3[[#This Row],[Article Stat code]]*1</f>
        <v>53157</v>
      </c>
      <c r="C731" s="1">
        <v>4</v>
      </c>
      <c r="D731" s="1">
        <v>1</v>
      </c>
      <c r="F731" cm="1">
        <f t="array" ref="F731">SUMPRODUCT((t_PCB[Code article]=B731)*(t_PCB[PCB]=C731)*t_PCB[TypeCarton])</f>
        <v>0</v>
      </c>
    </row>
    <row r="732" spans="1:6" x14ac:dyDescent="0.3">
      <c r="A732" t="s">
        <v>76</v>
      </c>
      <c r="B732" s="1">
        <f>Tableau3[[#This Row],[Article Stat code]]*1</f>
        <v>53157</v>
      </c>
      <c r="C732" s="1">
        <v>4</v>
      </c>
      <c r="D732" s="1">
        <v>2</v>
      </c>
      <c r="F732" cm="1">
        <f t="array" ref="F732">SUMPRODUCT((t_PCB[Code article]=B732)*(t_PCB[PCB]=C732)*t_PCB[TypeCarton])</f>
        <v>0</v>
      </c>
    </row>
    <row r="733" spans="1:6" x14ac:dyDescent="0.3">
      <c r="A733" t="s">
        <v>76</v>
      </c>
      <c r="B733" s="1">
        <f>Tableau3[[#This Row],[Article Stat code]]*1</f>
        <v>53157</v>
      </c>
      <c r="C733" s="1">
        <v>4</v>
      </c>
      <c r="D733" s="1">
        <v>2</v>
      </c>
      <c r="F733" cm="1">
        <f t="array" ref="F733">SUMPRODUCT((t_PCB[Code article]=B733)*(t_PCB[PCB]=C733)*t_PCB[TypeCarton])</f>
        <v>0</v>
      </c>
    </row>
    <row r="734" spans="1:6" x14ac:dyDescent="0.3">
      <c r="A734" t="s">
        <v>100</v>
      </c>
      <c r="B734" s="1">
        <f>Tableau3[[#This Row],[Article Stat code]]*1</f>
        <v>47794</v>
      </c>
      <c r="C734" s="1">
        <v>4</v>
      </c>
      <c r="D734" s="1">
        <v>2</v>
      </c>
      <c r="F734" cm="1">
        <f t="array" ref="F734">SUMPRODUCT((t_PCB[Code article]=B734)*(t_PCB[PCB]=C734)*t_PCB[TypeCarton])</f>
        <v>0</v>
      </c>
    </row>
    <row r="735" spans="1:6" x14ac:dyDescent="0.3">
      <c r="A735" t="s">
        <v>100</v>
      </c>
      <c r="B735" s="1">
        <f>Tableau3[[#This Row],[Article Stat code]]*1</f>
        <v>47794</v>
      </c>
      <c r="C735" s="1">
        <v>4</v>
      </c>
      <c r="D735" s="1">
        <v>1</v>
      </c>
      <c r="F735" cm="1">
        <f t="array" ref="F735">SUMPRODUCT((t_PCB[Code article]=B735)*(t_PCB[PCB]=C735)*t_PCB[TypeCarton])</f>
        <v>0</v>
      </c>
    </row>
    <row r="736" spans="1:6" x14ac:dyDescent="0.3">
      <c r="A736" t="s">
        <v>101</v>
      </c>
      <c r="B736" s="1">
        <f>Tableau3[[#This Row],[Article Stat code]]*1</f>
        <v>47800</v>
      </c>
      <c r="C736" s="1">
        <v>4</v>
      </c>
      <c r="D736" s="1">
        <v>1</v>
      </c>
      <c r="F736" cm="1">
        <f t="array" ref="F736">SUMPRODUCT((t_PCB[Code article]=B736)*(t_PCB[PCB]=C736)*t_PCB[TypeCarton])</f>
        <v>0</v>
      </c>
    </row>
    <row r="737" spans="1:6" x14ac:dyDescent="0.3">
      <c r="A737" t="s">
        <v>76</v>
      </c>
      <c r="B737" s="1">
        <f>Tableau3[[#This Row],[Article Stat code]]*1</f>
        <v>53157</v>
      </c>
      <c r="C737" s="1">
        <v>4</v>
      </c>
      <c r="D737" s="1">
        <v>2</v>
      </c>
      <c r="F737" cm="1">
        <f t="array" ref="F737">SUMPRODUCT((t_PCB[Code article]=B737)*(t_PCB[PCB]=C737)*t_PCB[TypeCarton])</f>
        <v>0</v>
      </c>
    </row>
    <row r="738" spans="1:6" x14ac:dyDescent="0.3">
      <c r="A738" t="s">
        <v>100</v>
      </c>
      <c r="B738" s="1">
        <f>Tableau3[[#This Row],[Article Stat code]]*1</f>
        <v>47794</v>
      </c>
      <c r="C738" s="1">
        <v>4</v>
      </c>
      <c r="D738" s="1">
        <v>2</v>
      </c>
      <c r="F738" cm="1">
        <f t="array" ref="F738">SUMPRODUCT((t_PCB[Code article]=B738)*(t_PCB[PCB]=C738)*t_PCB[TypeCarton])</f>
        <v>0</v>
      </c>
    </row>
    <row r="739" spans="1:6" x14ac:dyDescent="0.3">
      <c r="A739" t="s">
        <v>101</v>
      </c>
      <c r="B739" s="1">
        <f>Tableau3[[#This Row],[Article Stat code]]*1</f>
        <v>47800</v>
      </c>
      <c r="C739" s="1">
        <v>4</v>
      </c>
      <c r="D739" s="1">
        <v>2</v>
      </c>
      <c r="F739" cm="1">
        <f t="array" ref="F739">SUMPRODUCT((t_PCB[Code article]=B739)*(t_PCB[PCB]=C739)*t_PCB[TypeCarton])</f>
        <v>0</v>
      </c>
    </row>
    <row r="740" spans="1:6" x14ac:dyDescent="0.3">
      <c r="A740" t="s">
        <v>76</v>
      </c>
      <c r="B740" s="1">
        <f>Tableau3[[#This Row],[Article Stat code]]*1</f>
        <v>53157</v>
      </c>
      <c r="C740" s="1">
        <v>4</v>
      </c>
      <c r="D740" s="1">
        <v>1</v>
      </c>
      <c r="F740" cm="1">
        <f t="array" ref="F740">SUMPRODUCT((t_PCB[Code article]=B740)*(t_PCB[PCB]=C740)*t_PCB[TypeCarton])</f>
        <v>0</v>
      </c>
    </row>
    <row r="741" spans="1:6" x14ac:dyDescent="0.3">
      <c r="A741" t="s">
        <v>76</v>
      </c>
      <c r="B741" s="1">
        <f>Tableau3[[#This Row],[Article Stat code]]*1</f>
        <v>53157</v>
      </c>
      <c r="C741" s="1">
        <v>4</v>
      </c>
      <c r="D741" s="1">
        <v>1</v>
      </c>
      <c r="F741" cm="1">
        <f t="array" ref="F741">SUMPRODUCT((t_PCB[Code article]=B741)*(t_PCB[PCB]=C741)*t_PCB[TypeCarton])</f>
        <v>0</v>
      </c>
    </row>
    <row r="742" spans="1:6" x14ac:dyDescent="0.3">
      <c r="A742" t="s">
        <v>100</v>
      </c>
      <c r="B742" s="1">
        <f>Tableau3[[#This Row],[Article Stat code]]*1</f>
        <v>47794</v>
      </c>
      <c r="C742" s="1">
        <v>4</v>
      </c>
      <c r="D742" s="1">
        <v>1</v>
      </c>
      <c r="F742" cm="1">
        <f t="array" ref="F742">SUMPRODUCT((t_PCB[Code article]=B742)*(t_PCB[PCB]=C742)*t_PCB[TypeCarton])</f>
        <v>0</v>
      </c>
    </row>
    <row r="743" spans="1:6" x14ac:dyDescent="0.3">
      <c r="A743" t="s">
        <v>101</v>
      </c>
      <c r="B743" s="1">
        <f>Tableau3[[#This Row],[Article Stat code]]*1</f>
        <v>47800</v>
      </c>
      <c r="C743" s="1">
        <v>4</v>
      </c>
      <c r="D743" s="1">
        <v>1</v>
      </c>
      <c r="F743" cm="1">
        <f t="array" ref="F743">SUMPRODUCT((t_PCB[Code article]=B743)*(t_PCB[PCB]=C743)*t_PCB[TypeCarton])</f>
        <v>0</v>
      </c>
    </row>
    <row r="744" spans="1:6" x14ac:dyDescent="0.3">
      <c r="A744" t="s">
        <v>76</v>
      </c>
      <c r="B744" s="1">
        <f>Tableau3[[#This Row],[Article Stat code]]*1</f>
        <v>53157</v>
      </c>
      <c r="C744" s="1">
        <v>4</v>
      </c>
      <c r="D744" s="1">
        <v>1</v>
      </c>
      <c r="F744" cm="1">
        <f t="array" ref="F744">SUMPRODUCT((t_PCB[Code article]=B744)*(t_PCB[PCB]=C744)*t_PCB[TypeCarton])</f>
        <v>0</v>
      </c>
    </row>
    <row r="745" spans="1:6" x14ac:dyDescent="0.3">
      <c r="A745" t="s">
        <v>76</v>
      </c>
      <c r="B745" s="1">
        <f>Tableau3[[#This Row],[Article Stat code]]*1</f>
        <v>53157</v>
      </c>
      <c r="C745" s="1">
        <v>4</v>
      </c>
      <c r="D745" s="1">
        <v>2</v>
      </c>
      <c r="F745" cm="1">
        <f t="array" ref="F745">SUMPRODUCT((t_PCB[Code article]=B745)*(t_PCB[PCB]=C745)*t_PCB[TypeCarton])</f>
        <v>0</v>
      </c>
    </row>
    <row r="746" spans="1:6" x14ac:dyDescent="0.3">
      <c r="A746" t="s">
        <v>100</v>
      </c>
      <c r="B746" s="1">
        <f>Tableau3[[#This Row],[Article Stat code]]*1</f>
        <v>47794</v>
      </c>
      <c r="C746" s="1">
        <v>4</v>
      </c>
      <c r="D746" s="1">
        <v>2</v>
      </c>
      <c r="F746" cm="1">
        <f t="array" ref="F746">SUMPRODUCT((t_PCB[Code article]=B746)*(t_PCB[PCB]=C746)*t_PCB[TypeCarton])</f>
        <v>0</v>
      </c>
    </row>
    <row r="747" spans="1:6" x14ac:dyDescent="0.3">
      <c r="A747" t="s">
        <v>101</v>
      </c>
      <c r="B747" s="1">
        <f>Tableau3[[#This Row],[Article Stat code]]*1</f>
        <v>47800</v>
      </c>
      <c r="C747" s="1">
        <v>4</v>
      </c>
      <c r="D747" s="1">
        <v>2</v>
      </c>
      <c r="F747" cm="1">
        <f t="array" ref="F747">SUMPRODUCT((t_PCB[Code article]=B747)*(t_PCB[PCB]=C747)*t_PCB[TypeCarton])</f>
        <v>0</v>
      </c>
    </row>
    <row r="748" spans="1:6" x14ac:dyDescent="0.3">
      <c r="A748" t="s">
        <v>76</v>
      </c>
      <c r="B748" s="1">
        <f>Tableau3[[#This Row],[Article Stat code]]*1</f>
        <v>53157</v>
      </c>
      <c r="C748" s="1">
        <v>4</v>
      </c>
      <c r="D748" s="1">
        <v>1</v>
      </c>
      <c r="F748" cm="1">
        <f t="array" ref="F748">SUMPRODUCT((t_PCB[Code article]=B748)*(t_PCB[PCB]=C748)*t_PCB[TypeCarton])</f>
        <v>0</v>
      </c>
    </row>
    <row r="749" spans="1:6" x14ac:dyDescent="0.3">
      <c r="A749" t="s">
        <v>102</v>
      </c>
      <c r="B749" s="1">
        <f>Tableau3[[#This Row],[Article Stat code]]*1</f>
        <v>30138</v>
      </c>
      <c r="C749" s="1">
        <v>9</v>
      </c>
      <c r="D749" s="1">
        <v>1</v>
      </c>
      <c r="F749" cm="1">
        <f t="array" ref="F749">SUMPRODUCT((t_PCB[Code article]=B749)*(t_PCB[PCB]=C749)*t_PCB[TypeCarton])</f>
        <v>0</v>
      </c>
    </row>
    <row r="750" spans="1:6" x14ac:dyDescent="0.3">
      <c r="A750" t="s">
        <v>103</v>
      </c>
      <c r="B750" s="1">
        <f>Tableau3[[#This Row],[Article Stat code]]*1</f>
        <v>99348</v>
      </c>
      <c r="C750" s="1">
        <v>6</v>
      </c>
      <c r="D750" s="1">
        <v>1</v>
      </c>
      <c r="F750" cm="1">
        <f t="array" ref="F750">SUMPRODUCT((t_PCB[Code article]=B750)*(t_PCB[PCB]=C750)*t_PCB[TypeCarton])</f>
        <v>0</v>
      </c>
    </row>
    <row r="751" spans="1:6" x14ac:dyDescent="0.3">
      <c r="A751" t="s">
        <v>104</v>
      </c>
      <c r="B751" s="1">
        <f>Tableau3[[#This Row],[Article Stat code]]*1</f>
        <v>27589</v>
      </c>
      <c r="C751" s="1">
        <v>9</v>
      </c>
      <c r="D751" s="1">
        <v>1</v>
      </c>
      <c r="F751" cm="1">
        <f t="array" ref="F751">SUMPRODUCT((t_PCB[Code article]=B751)*(t_PCB[PCB]=C751)*t_PCB[TypeCarton])</f>
        <v>0</v>
      </c>
    </row>
    <row r="752" spans="1:6" x14ac:dyDescent="0.3">
      <c r="A752" t="s">
        <v>105</v>
      </c>
      <c r="B752" s="1">
        <f>Tableau3[[#This Row],[Article Stat code]]*1</f>
        <v>89089</v>
      </c>
      <c r="C752" s="1">
        <v>4</v>
      </c>
      <c r="D752" s="1">
        <v>1</v>
      </c>
      <c r="F752" cm="1">
        <f t="array" ref="F752">SUMPRODUCT((t_PCB[Code article]=B752)*(t_PCB[PCB]=C752)*t_PCB[TypeCarton])</f>
        <v>0</v>
      </c>
    </row>
    <row r="753" spans="1:6" x14ac:dyDescent="0.3">
      <c r="A753" t="s">
        <v>103</v>
      </c>
      <c r="B753" s="1">
        <f>Tableau3[[#This Row],[Article Stat code]]*1</f>
        <v>99348</v>
      </c>
      <c r="C753" s="1">
        <v>6</v>
      </c>
      <c r="D753" s="1">
        <v>1</v>
      </c>
      <c r="F753" cm="1">
        <f t="array" ref="F753">SUMPRODUCT((t_PCB[Code article]=B753)*(t_PCB[PCB]=C753)*t_PCB[TypeCarton])</f>
        <v>0</v>
      </c>
    </row>
    <row r="754" spans="1:6" x14ac:dyDescent="0.3">
      <c r="A754" t="s">
        <v>106</v>
      </c>
      <c r="B754" s="1">
        <f>Tableau3[[#This Row],[Article Stat code]]*1</f>
        <v>51034</v>
      </c>
      <c r="C754" s="1">
        <v>4</v>
      </c>
      <c r="D754" s="1">
        <v>1</v>
      </c>
      <c r="F754" cm="1">
        <f t="array" ref="F754">SUMPRODUCT((t_PCB[Code article]=B754)*(t_PCB[PCB]=C754)*t_PCB[TypeCarton])</f>
        <v>0</v>
      </c>
    </row>
    <row r="755" spans="1:6" x14ac:dyDescent="0.3">
      <c r="A755" t="s">
        <v>107</v>
      </c>
      <c r="B755" s="1">
        <f>Tableau3[[#This Row],[Article Stat code]]*1</f>
        <v>89101</v>
      </c>
      <c r="C755" s="1">
        <v>6</v>
      </c>
      <c r="D755" s="1">
        <v>1</v>
      </c>
      <c r="F755" cm="1">
        <f t="array" ref="F755">SUMPRODUCT((t_PCB[Code article]=B755)*(t_PCB[PCB]=C755)*t_PCB[TypeCarton])</f>
        <v>0</v>
      </c>
    </row>
    <row r="756" spans="1:6" x14ac:dyDescent="0.3">
      <c r="A756" t="s">
        <v>108</v>
      </c>
      <c r="B756" s="1">
        <f>Tableau3[[#This Row],[Article Stat code]]*1</f>
        <v>874</v>
      </c>
      <c r="C756" s="1">
        <v>6</v>
      </c>
      <c r="D756" s="1">
        <v>1</v>
      </c>
      <c r="F756" cm="1">
        <f t="array" ref="F756">SUMPRODUCT((t_PCB[Code article]=B756)*(t_PCB[PCB]=C756)*t_PCB[TypeCarton])</f>
        <v>0</v>
      </c>
    </row>
    <row r="757" spans="1:6" x14ac:dyDescent="0.3">
      <c r="A757" t="s">
        <v>104</v>
      </c>
      <c r="B757" s="1">
        <f>Tableau3[[#This Row],[Article Stat code]]*1</f>
        <v>27589</v>
      </c>
      <c r="C757" s="1">
        <v>9</v>
      </c>
      <c r="D757" s="1">
        <v>1</v>
      </c>
      <c r="F757" cm="1">
        <f t="array" ref="F757">SUMPRODUCT((t_PCB[Code article]=B757)*(t_PCB[PCB]=C757)*t_PCB[TypeCarton])</f>
        <v>0</v>
      </c>
    </row>
    <row r="758" spans="1:6" x14ac:dyDescent="0.3">
      <c r="A758" t="s">
        <v>109</v>
      </c>
      <c r="B758" s="1">
        <f>Tableau3[[#This Row],[Article Stat code]]*1</f>
        <v>30497</v>
      </c>
      <c r="C758" s="1">
        <v>4</v>
      </c>
      <c r="D758" s="1">
        <v>1</v>
      </c>
      <c r="F758" cm="1">
        <f t="array" ref="F758">SUMPRODUCT((t_PCB[Code article]=B758)*(t_PCB[PCB]=C758)*t_PCB[TypeCarton])</f>
        <v>0</v>
      </c>
    </row>
    <row r="759" spans="1:6" x14ac:dyDescent="0.3">
      <c r="A759" t="s">
        <v>106</v>
      </c>
      <c r="B759" s="1">
        <f>Tableau3[[#This Row],[Article Stat code]]*1</f>
        <v>51034</v>
      </c>
      <c r="C759" s="1">
        <v>4</v>
      </c>
      <c r="D759" s="1">
        <v>1</v>
      </c>
      <c r="F759" cm="1">
        <f t="array" ref="F759">SUMPRODUCT((t_PCB[Code article]=B759)*(t_PCB[PCB]=C759)*t_PCB[TypeCarton])</f>
        <v>0</v>
      </c>
    </row>
    <row r="760" spans="1:6" x14ac:dyDescent="0.3">
      <c r="A760" t="s">
        <v>105</v>
      </c>
      <c r="B760" s="1">
        <f>Tableau3[[#This Row],[Article Stat code]]*1</f>
        <v>89089</v>
      </c>
      <c r="C760" s="1">
        <v>4</v>
      </c>
      <c r="D760" s="1">
        <v>1</v>
      </c>
      <c r="F760" cm="1">
        <f t="array" ref="F760">SUMPRODUCT((t_PCB[Code article]=B760)*(t_PCB[PCB]=C760)*t_PCB[TypeCarton])</f>
        <v>0</v>
      </c>
    </row>
    <row r="761" spans="1:6" x14ac:dyDescent="0.3">
      <c r="A761" t="s">
        <v>110</v>
      </c>
      <c r="B761" s="1">
        <f>Tableau3[[#This Row],[Article Stat code]]*1</f>
        <v>99358</v>
      </c>
      <c r="C761" s="1">
        <v>4</v>
      </c>
      <c r="D761" s="1">
        <v>1</v>
      </c>
      <c r="F761" cm="1">
        <f t="array" ref="F761">SUMPRODUCT((t_PCB[Code article]=B761)*(t_PCB[PCB]=C761)*t_PCB[TypeCarton])</f>
        <v>0</v>
      </c>
    </row>
    <row r="762" spans="1:6" x14ac:dyDescent="0.3">
      <c r="A762" t="s">
        <v>7</v>
      </c>
      <c r="B762" s="1">
        <f>Tableau3[[#This Row],[Article Stat code]]*1</f>
        <v>12399</v>
      </c>
      <c r="C762" s="1">
        <v>4</v>
      </c>
      <c r="D762" s="1">
        <v>2</v>
      </c>
      <c r="F762" cm="1">
        <f t="array" ref="F762">SUMPRODUCT((t_PCB[Code article]=B762)*(t_PCB[PCB]=C762)*t_PCB[TypeCarton])</f>
        <v>0</v>
      </c>
    </row>
    <row r="763" spans="1:6" x14ac:dyDescent="0.3">
      <c r="A763" t="s">
        <v>104</v>
      </c>
      <c r="B763" s="1">
        <f>Tableau3[[#This Row],[Article Stat code]]*1</f>
        <v>27589</v>
      </c>
      <c r="C763" s="1">
        <v>9</v>
      </c>
      <c r="D763" s="1">
        <v>1</v>
      </c>
      <c r="F763" cm="1">
        <f t="array" ref="F763">SUMPRODUCT((t_PCB[Code article]=B763)*(t_PCB[PCB]=C763)*t_PCB[TypeCarton])</f>
        <v>0</v>
      </c>
    </row>
    <row r="764" spans="1:6" x14ac:dyDescent="0.3">
      <c r="A764" t="s">
        <v>106</v>
      </c>
      <c r="B764" s="1">
        <f>Tableau3[[#This Row],[Article Stat code]]*1</f>
        <v>51034</v>
      </c>
      <c r="C764" s="1">
        <v>4</v>
      </c>
      <c r="D764" s="1">
        <v>1</v>
      </c>
      <c r="F764" cm="1">
        <f t="array" ref="F764">SUMPRODUCT((t_PCB[Code article]=B764)*(t_PCB[PCB]=C764)*t_PCB[TypeCarton])</f>
        <v>0</v>
      </c>
    </row>
    <row r="765" spans="1:6" x14ac:dyDescent="0.3">
      <c r="A765" t="s">
        <v>107</v>
      </c>
      <c r="B765" s="1">
        <f>Tableau3[[#This Row],[Article Stat code]]*1</f>
        <v>89101</v>
      </c>
      <c r="C765" s="1">
        <v>6</v>
      </c>
      <c r="D765" s="1">
        <v>2</v>
      </c>
      <c r="F765" cm="1">
        <f t="array" ref="F765">SUMPRODUCT((t_PCB[Code article]=B765)*(t_PCB[PCB]=C765)*t_PCB[TypeCarton])</f>
        <v>0</v>
      </c>
    </row>
    <row r="766" spans="1:6" x14ac:dyDescent="0.3">
      <c r="A766" t="s">
        <v>109</v>
      </c>
      <c r="B766" s="1">
        <f>Tableau3[[#This Row],[Article Stat code]]*1</f>
        <v>30497</v>
      </c>
      <c r="C766" s="1">
        <v>4</v>
      </c>
      <c r="D766" s="1">
        <v>1</v>
      </c>
      <c r="F766" cm="1">
        <f t="array" ref="F766">SUMPRODUCT((t_PCB[Code article]=B766)*(t_PCB[PCB]=C766)*t_PCB[TypeCarton])</f>
        <v>0</v>
      </c>
    </row>
    <row r="767" spans="1:6" x14ac:dyDescent="0.3">
      <c r="A767" t="s">
        <v>110</v>
      </c>
      <c r="B767" s="1">
        <f>Tableau3[[#This Row],[Article Stat code]]*1</f>
        <v>99358</v>
      </c>
      <c r="C767" s="1">
        <v>4</v>
      </c>
      <c r="D767" s="1">
        <v>1</v>
      </c>
      <c r="F767" cm="1">
        <f t="array" ref="F767">SUMPRODUCT((t_PCB[Code article]=B767)*(t_PCB[PCB]=C767)*t_PCB[TypeCarton])</f>
        <v>0</v>
      </c>
    </row>
    <row r="768" spans="1:6" x14ac:dyDescent="0.3">
      <c r="A768" t="s">
        <v>111</v>
      </c>
      <c r="B768" s="1">
        <f>Tableau3[[#This Row],[Article Stat code]]*1</f>
        <v>120613</v>
      </c>
      <c r="C768" s="1">
        <v>3</v>
      </c>
      <c r="D768" s="1">
        <v>1</v>
      </c>
      <c r="F768" cm="1">
        <f t="array" ref="F768">SUMPRODUCT((t_PCB[Code article]=B768)*(t_PCB[PCB]=C768)*t_PCB[TypeCarton])</f>
        <v>0</v>
      </c>
    </row>
    <row r="769" spans="1:6" x14ac:dyDescent="0.3">
      <c r="A769" t="s">
        <v>112</v>
      </c>
      <c r="B769" s="1">
        <f>Tableau3[[#This Row],[Article Stat code]]*1</f>
        <v>41499</v>
      </c>
      <c r="C769" s="1">
        <v>6</v>
      </c>
      <c r="D769" s="1">
        <v>1</v>
      </c>
      <c r="F769" cm="1">
        <f t="array" ref="F769">SUMPRODUCT((t_PCB[Code article]=B769)*(t_PCB[PCB]=C769)*t_PCB[TypeCarton])</f>
        <v>0</v>
      </c>
    </row>
    <row r="770" spans="1:6" x14ac:dyDescent="0.3">
      <c r="A770" t="s">
        <v>113</v>
      </c>
      <c r="B770" s="1">
        <f>Tableau3[[#This Row],[Article Stat code]]*1</f>
        <v>84582</v>
      </c>
      <c r="C770" s="1">
        <v>6</v>
      </c>
      <c r="D770" s="1">
        <v>1</v>
      </c>
      <c r="F770" cm="1">
        <f t="array" ref="F770">SUMPRODUCT((t_PCB[Code article]=B770)*(t_PCB[PCB]=C770)*t_PCB[TypeCarton])</f>
        <v>0</v>
      </c>
    </row>
    <row r="771" spans="1:6" x14ac:dyDescent="0.3">
      <c r="A771" t="s">
        <v>107</v>
      </c>
      <c r="B771" s="1">
        <f>Tableau3[[#This Row],[Article Stat code]]*1</f>
        <v>89101</v>
      </c>
      <c r="C771" s="1">
        <v>6</v>
      </c>
      <c r="D771" s="1">
        <v>1</v>
      </c>
      <c r="F771" cm="1">
        <f t="array" ref="F771">SUMPRODUCT((t_PCB[Code article]=B771)*(t_PCB[PCB]=C771)*t_PCB[TypeCarton])</f>
        <v>0</v>
      </c>
    </row>
    <row r="772" spans="1:6" x14ac:dyDescent="0.3">
      <c r="A772" t="s">
        <v>110</v>
      </c>
      <c r="B772" s="1">
        <f>Tableau3[[#This Row],[Article Stat code]]*1</f>
        <v>99358</v>
      </c>
      <c r="C772" s="1">
        <v>4</v>
      </c>
      <c r="D772" s="1">
        <v>1</v>
      </c>
      <c r="F772" cm="1">
        <f t="array" ref="F772">SUMPRODUCT((t_PCB[Code article]=B772)*(t_PCB[PCB]=C772)*t_PCB[TypeCarton])</f>
        <v>0</v>
      </c>
    </row>
    <row r="773" spans="1:6" x14ac:dyDescent="0.3">
      <c r="A773" t="s">
        <v>106</v>
      </c>
      <c r="B773" s="1">
        <f>Tableau3[[#This Row],[Article Stat code]]*1</f>
        <v>51034</v>
      </c>
      <c r="C773" s="1">
        <v>4</v>
      </c>
      <c r="D773" s="1">
        <v>1</v>
      </c>
      <c r="F773" cm="1">
        <f t="array" ref="F773">SUMPRODUCT((t_PCB[Code article]=B773)*(t_PCB[PCB]=C773)*t_PCB[TypeCarton])</f>
        <v>0</v>
      </c>
    </row>
    <row r="774" spans="1:6" x14ac:dyDescent="0.3">
      <c r="A774" t="s">
        <v>109</v>
      </c>
      <c r="B774" s="1">
        <f>Tableau3[[#This Row],[Article Stat code]]*1</f>
        <v>30497</v>
      </c>
      <c r="C774" s="1">
        <v>4</v>
      </c>
      <c r="D774" s="1">
        <v>1</v>
      </c>
      <c r="F774" cm="1">
        <f t="array" ref="F774">SUMPRODUCT((t_PCB[Code article]=B774)*(t_PCB[PCB]=C774)*t_PCB[TypeCarton])</f>
        <v>0</v>
      </c>
    </row>
    <row r="775" spans="1:6" x14ac:dyDescent="0.3">
      <c r="A775" t="s">
        <v>82</v>
      </c>
      <c r="B775" s="1">
        <f>Tableau3[[#This Row],[Article Stat code]]*1</f>
        <v>89141</v>
      </c>
      <c r="C775" s="1">
        <v>6</v>
      </c>
      <c r="D775" s="1">
        <v>1</v>
      </c>
      <c r="F775" cm="1">
        <f t="array" ref="F775">SUMPRODUCT((t_PCB[Code article]=B775)*(t_PCB[PCB]=C775)*t_PCB[TypeCarton])</f>
        <v>0</v>
      </c>
    </row>
    <row r="776" spans="1:6" x14ac:dyDescent="0.3">
      <c r="A776" t="s">
        <v>104</v>
      </c>
      <c r="B776" s="1">
        <f>Tableau3[[#This Row],[Article Stat code]]*1</f>
        <v>27589</v>
      </c>
      <c r="C776" s="1">
        <v>9</v>
      </c>
      <c r="D776" s="1">
        <v>1</v>
      </c>
      <c r="F776" cm="1">
        <f t="array" ref="F776">SUMPRODUCT((t_PCB[Code article]=B776)*(t_PCB[PCB]=C776)*t_PCB[TypeCarton])</f>
        <v>0</v>
      </c>
    </row>
    <row r="777" spans="1:6" x14ac:dyDescent="0.3">
      <c r="A777" t="s">
        <v>106</v>
      </c>
      <c r="B777" s="1">
        <f>Tableau3[[#This Row],[Article Stat code]]*1</f>
        <v>51034</v>
      </c>
      <c r="C777" s="1">
        <v>4</v>
      </c>
      <c r="D777" s="1">
        <v>1</v>
      </c>
      <c r="F777" cm="1">
        <f t="array" ref="F777">SUMPRODUCT((t_PCB[Code article]=B777)*(t_PCB[PCB]=C777)*t_PCB[TypeCarton])</f>
        <v>0</v>
      </c>
    </row>
    <row r="778" spans="1:6" x14ac:dyDescent="0.3">
      <c r="A778" t="s">
        <v>56</v>
      </c>
      <c r="B778" s="1">
        <f>Tableau3[[#This Row],[Article Stat code]]*1</f>
        <v>79783</v>
      </c>
      <c r="C778" s="1">
        <v>4</v>
      </c>
      <c r="D778" s="1">
        <v>1</v>
      </c>
      <c r="F778" cm="1">
        <f t="array" ref="F778">SUMPRODUCT((t_PCB[Code article]=B778)*(t_PCB[PCB]=C778)*t_PCB[TypeCarton])</f>
        <v>0</v>
      </c>
    </row>
    <row r="779" spans="1:6" x14ac:dyDescent="0.3">
      <c r="A779" t="s">
        <v>114</v>
      </c>
      <c r="B779" s="1">
        <f>Tableau3[[#This Row],[Article Stat code]]*1</f>
        <v>77728</v>
      </c>
      <c r="C779" s="1">
        <v>2</v>
      </c>
      <c r="D779" s="1">
        <v>1</v>
      </c>
      <c r="F779" cm="1">
        <f t="array" ref="F779">SUMPRODUCT((t_PCB[Code article]=B779)*(t_PCB[PCB]=C779)*t_PCB[TypeCarton])</f>
        <v>0</v>
      </c>
    </row>
    <row r="780" spans="1:6" x14ac:dyDescent="0.3">
      <c r="A780" t="s">
        <v>115</v>
      </c>
      <c r="B780" s="1">
        <f>Tableau3[[#This Row],[Article Stat code]]*1</f>
        <v>77734</v>
      </c>
      <c r="C780" s="1">
        <v>2</v>
      </c>
      <c r="D780" s="1">
        <v>1</v>
      </c>
      <c r="F780" cm="1">
        <f t="array" ref="F780">SUMPRODUCT((t_PCB[Code article]=B780)*(t_PCB[PCB]=C780)*t_PCB[TypeCarton])</f>
        <v>0</v>
      </c>
    </row>
    <row r="781" spans="1:6" x14ac:dyDescent="0.3">
      <c r="A781" t="s">
        <v>116</v>
      </c>
      <c r="B781" s="1">
        <f>Tableau3[[#This Row],[Article Stat code]]*1</f>
        <v>29659</v>
      </c>
      <c r="C781" s="1">
        <v>4</v>
      </c>
      <c r="D781" s="1">
        <v>1</v>
      </c>
      <c r="F781" cm="1">
        <f t="array" ref="F781">SUMPRODUCT((t_PCB[Code article]=B781)*(t_PCB[PCB]=C781)*t_PCB[TypeCarton])</f>
        <v>0</v>
      </c>
    </row>
    <row r="782" spans="1:6" x14ac:dyDescent="0.3">
      <c r="A782" t="s">
        <v>109</v>
      </c>
      <c r="B782" s="1">
        <f>Tableau3[[#This Row],[Article Stat code]]*1</f>
        <v>30497</v>
      </c>
      <c r="C782" s="1">
        <v>4</v>
      </c>
      <c r="D782" s="1">
        <v>1</v>
      </c>
      <c r="F782" cm="1">
        <f t="array" ref="F782">SUMPRODUCT((t_PCB[Code article]=B782)*(t_PCB[PCB]=C782)*t_PCB[TypeCarton])</f>
        <v>0</v>
      </c>
    </row>
    <row r="783" spans="1:6" x14ac:dyDescent="0.3">
      <c r="A783" t="s">
        <v>105</v>
      </c>
      <c r="B783" s="1">
        <f>Tableau3[[#This Row],[Article Stat code]]*1</f>
        <v>89089</v>
      </c>
      <c r="C783" s="1">
        <v>4</v>
      </c>
      <c r="D783" s="1">
        <v>1</v>
      </c>
      <c r="F783" cm="1">
        <f t="array" ref="F783">SUMPRODUCT((t_PCB[Code article]=B783)*(t_PCB[PCB]=C783)*t_PCB[TypeCarton])</f>
        <v>0</v>
      </c>
    </row>
    <row r="784" spans="1:6" x14ac:dyDescent="0.3">
      <c r="A784" t="s">
        <v>104</v>
      </c>
      <c r="B784" s="1">
        <f>Tableau3[[#This Row],[Article Stat code]]*1</f>
        <v>27589</v>
      </c>
      <c r="C784" s="1">
        <v>9</v>
      </c>
      <c r="D784" s="1">
        <v>1</v>
      </c>
      <c r="F784" cm="1">
        <f t="array" ref="F784">SUMPRODUCT((t_PCB[Code article]=B784)*(t_PCB[PCB]=C784)*t_PCB[TypeCarton])</f>
        <v>0</v>
      </c>
    </row>
    <row r="785" spans="1:6" x14ac:dyDescent="0.3">
      <c r="A785" t="s">
        <v>106</v>
      </c>
      <c r="B785" s="1">
        <f>Tableau3[[#This Row],[Article Stat code]]*1</f>
        <v>51034</v>
      </c>
      <c r="C785" s="1">
        <v>4</v>
      </c>
      <c r="D785" s="1">
        <v>1</v>
      </c>
      <c r="F785" cm="1">
        <f t="array" ref="F785">SUMPRODUCT((t_PCB[Code article]=B785)*(t_PCB[PCB]=C785)*t_PCB[TypeCarton])</f>
        <v>0</v>
      </c>
    </row>
    <row r="786" spans="1:6" x14ac:dyDescent="0.3">
      <c r="A786" t="s">
        <v>106</v>
      </c>
      <c r="B786" s="1">
        <f>Tableau3[[#This Row],[Article Stat code]]*1</f>
        <v>51034</v>
      </c>
      <c r="C786" s="1">
        <v>4</v>
      </c>
      <c r="D786" s="1">
        <v>1</v>
      </c>
      <c r="F786" cm="1">
        <f t="array" ref="F786">SUMPRODUCT((t_PCB[Code article]=B786)*(t_PCB[PCB]=C786)*t_PCB[TypeCarton])</f>
        <v>0</v>
      </c>
    </row>
    <row r="787" spans="1:6" x14ac:dyDescent="0.3">
      <c r="A787" t="s">
        <v>113</v>
      </c>
      <c r="B787" s="1">
        <f>Tableau3[[#This Row],[Article Stat code]]*1</f>
        <v>84582</v>
      </c>
      <c r="C787" s="1">
        <v>6</v>
      </c>
      <c r="D787" s="1">
        <v>1</v>
      </c>
      <c r="F787" cm="1">
        <f t="array" ref="F787">SUMPRODUCT((t_PCB[Code article]=B787)*(t_PCB[PCB]=C787)*t_PCB[TypeCarton])</f>
        <v>0</v>
      </c>
    </row>
    <row r="788" spans="1:6" x14ac:dyDescent="0.3">
      <c r="A788" t="s">
        <v>105</v>
      </c>
      <c r="B788" s="1">
        <f>Tableau3[[#This Row],[Article Stat code]]*1</f>
        <v>89089</v>
      </c>
      <c r="C788" s="1">
        <v>4</v>
      </c>
      <c r="D788" s="1">
        <v>1</v>
      </c>
      <c r="F788" cm="1">
        <f t="array" ref="F788">SUMPRODUCT((t_PCB[Code article]=B788)*(t_PCB[PCB]=C788)*t_PCB[TypeCarton])</f>
        <v>0</v>
      </c>
    </row>
    <row r="789" spans="1:6" x14ac:dyDescent="0.3">
      <c r="A789" t="s">
        <v>103</v>
      </c>
      <c r="B789" s="1">
        <f>Tableau3[[#This Row],[Article Stat code]]*1</f>
        <v>99348</v>
      </c>
      <c r="C789" s="1">
        <v>6</v>
      </c>
      <c r="D789" s="1">
        <v>1</v>
      </c>
      <c r="F789" cm="1">
        <f t="array" ref="F789">SUMPRODUCT((t_PCB[Code article]=B789)*(t_PCB[PCB]=C789)*t_PCB[TypeCarton])</f>
        <v>0</v>
      </c>
    </row>
    <row r="790" spans="1:6" x14ac:dyDescent="0.3">
      <c r="A790" t="s">
        <v>117</v>
      </c>
      <c r="B790" s="1">
        <f>Tableau3[[#This Row],[Article Stat code]]*1</f>
        <v>99357</v>
      </c>
      <c r="C790" s="1">
        <v>6</v>
      </c>
      <c r="D790" s="1">
        <v>1</v>
      </c>
      <c r="F790" cm="1">
        <f t="array" ref="F790">SUMPRODUCT((t_PCB[Code article]=B790)*(t_PCB[PCB]=C790)*t_PCB[TypeCarton])</f>
        <v>0</v>
      </c>
    </row>
    <row r="791" spans="1:6" x14ac:dyDescent="0.3">
      <c r="A791" t="s">
        <v>104</v>
      </c>
      <c r="B791" s="1">
        <f>Tableau3[[#This Row],[Article Stat code]]*1</f>
        <v>27589</v>
      </c>
      <c r="C791" s="1">
        <v>9</v>
      </c>
      <c r="D791" s="1">
        <v>1</v>
      </c>
      <c r="F791" cm="1">
        <f t="array" ref="F791">SUMPRODUCT((t_PCB[Code article]=B791)*(t_PCB[PCB]=C791)*t_PCB[TypeCarton])</f>
        <v>0</v>
      </c>
    </row>
    <row r="792" spans="1:6" x14ac:dyDescent="0.3">
      <c r="A792" t="s">
        <v>111</v>
      </c>
      <c r="B792" s="1">
        <f>Tableau3[[#This Row],[Article Stat code]]*1</f>
        <v>120613</v>
      </c>
      <c r="C792" s="1">
        <v>3</v>
      </c>
      <c r="D792" s="1">
        <v>1</v>
      </c>
      <c r="F792" cm="1">
        <f t="array" ref="F792">SUMPRODUCT((t_PCB[Code article]=B792)*(t_PCB[PCB]=C792)*t_PCB[TypeCarton])</f>
        <v>0</v>
      </c>
    </row>
    <row r="793" spans="1:6" x14ac:dyDescent="0.3">
      <c r="A793" t="s">
        <v>104</v>
      </c>
      <c r="B793" s="1">
        <f>Tableau3[[#This Row],[Article Stat code]]*1</f>
        <v>27589</v>
      </c>
      <c r="C793" s="1">
        <v>9</v>
      </c>
      <c r="D793" s="1">
        <v>1</v>
      </c>
      <c r="F793" cm="1">
        <f t="array" ref="F793">SUMPRODUCT((t_PCB[Code article]=B793)*(t_PCB[PCB]=C793)*t_PCB[TypeCarton])</f>
        <v>0</v>
      </c>
    </row>
    <row r="794" spans="1:6" x14ac:dyDescent="0.3">
      <c r="A794" t="s">
        <v>107</v>
      </c>
      <c r="B794" s="1">
        <f>Tableau3[[#This Row],[Article Stat code]]*1</f>
        <v>89101</v>
      </c>
      <c r="C794" s="1">
        <v>6</v>
      </c>
      <c r="D794" s="1">
        <v>1</v>
      </c>
      <c r="F794" cm="1">
        <f t="array" ref="F794">SUMPRODUCT((t_PCB[Code article]=B794)*(t_PCB[PCB]=C794)*t_PCB[TypeCarton])</f>
        <v>0</v>
      </c>
    </row>
    <row r="795" spans="1:6" x14ac:dyDescent="0.3">
      <c r="A795" t="s">
        <v>106</v>
      </c>
      <c r="B795" s="1">
        <f>Tableau3[[#This Row],[Article Stat code]]*1</f>
        <v>51034</v>
      </c>
      <c r="C795" s="1">
        <v>4</v>
      </c>
      <c r="D795" s="1">
        <v>1</v>
      </c>
      <c r="F795" cm="1">
        <f t="array" ref="F795">SUMPRODUCT((t_PCB[Code article]=B795)*(t_PCB[PCB]=C795)*t_PCB[TypeCarton])</f>
        <v>0</v>
      </c>
    </row>
    <row r="796" spans="1:6" x14ac:dyDescent="0.3">
      <c r="A796" t="s">
        <v>104</v>
      </c>
      <c r="B796" s="1">
        <f>Tableau3[[#This Row],[Article Stat code]]*1</f>
        <v>27589</v>
      </c>
      <c r="C796" s="1">
        <v>9</v>
      </c>
      <c r="D796" s="1">
        <v>1</v>
      </c>
      <c r="F796" cm="1">
        <f t="array" ref="F796">SUMPRODUCT((t_PCB[Code article]=B796)*(t_PCB[PCB]=C796)*t_PCB[TypeCarton])</f>
        <v>0</v>
      </c>
    </row>
    <row r="797" spans="1:6" x14ac:dyDescent="0.3">
      <c r="A797" t="s">
        <v>6</v>
      </c>
      <c r="B797" s="1">
        <f>Tableau3[[#This Row],[Article Stat code]]*1</f>
        <v>12398</v>
      </c>
      <c r="C797" s="1">
        <v>4</v>
      </c>
      <c r="D797" s="1">
        <v>1</v>
      </c>
      <c r="F797" cm="1">
        <f t="array" ref="F797">SUMPRODUCT((t_PCB[Code article]=B797)*(t_PCB[PCB]=C797)*t_PCB[TypeCarton])</f>
        <v>0</v>
      </c>
    </row>
    <row r="798" spans="1:6" x14ac:dyDescent="0.3">
      <c r="A798" t="s">
        <v>112</v>
      </c>
      <c r="B798" s="1">
        <f>Tableau3[[#This Row],[Article Stat code]]*1</f>
        <v>41499</v>
      </c>
      <c r="C798" s="1">
        <v>6</v>
      </c>
      <c r="D798" s="1">
        <v>1</v>
      </c>
      <c r="F798" cm="1">
        <f t="array" ref="F798">SUMPRODUCT((t_PCB[Code article]=B798)*(t_PCB[PCB]=C798)*t_PCB[TypeCarton])</f>
        <v>0</v>
      </c>
    </row>
    <row r="799" spans="1:6" x14ac:dyDescent="0.3">
      <c r="A799" t="s">
        <v>82</v>
      </c>
      <c r="B799" s="1">
        <f>Tableau3[[#This Row],[Article Stat code]]*1</f>
        <v>89141</v>
      </c>
      <c r="C799" s="1">
        <v>6</v>
      </c>
      <c r="D799" s="1">
        <v>1</v>
      </c>
      <c r="F799" cm="1">
        <f t="array" ref="F799">SUMPRODUCT((t_PCB[Code article]=B799)*(t_PCB[PCB]=C799)*t_PCB[TypeCarton])</f>
        <v>0</v>
      </c>
    </row>
    <row r="800" spans="1:6" x14ac:dyDescent="0.3">
      <c r="A800" t="s">
        <v>117</v>
      </c>
      <c r="B800" s="1">
        <f>Tableau3[[#This Row],[Article Stat code]]*1</f>
        <v>99357</v>
      </c>
      <c r="C800" s="1">
        <v>6</v>
      </c>
      <c r="D800" s="1">
        <v>1</v>
      </c>
      <c r="F800" cm="1">
        <f t="array" ref="F800">SUMPRODUCT((t_PCB[Code article]=B800)*(t_PCB[PCB]=C800)*t_PCB[TypeCarton])</f>
        <v>0</v>
      </c>
    </row>
    <row r="801" spans="1:6" x14ac:dyDescent="0.3">
      <c r="A801" t="s">
        <v>116</v>
      </c>
      <c r="B801" s="1">
        <f>Tableau3[[#This Row],[Article Stat code]]*1</f>
        <v>29659</v>
      </c>
      <c r="C801" s="1">
        <v>4</v>
      </c>
      <c r="D801" s="1">
        <v>1</v>
      </c>
      <c r="F801" cm="1">
        <f t="array" ref="F801">SUMPRODUCT((t_PCB[Code article]=B801)*(t_PCB[PCB]=C801)*t_PCB[TypeCarton])</f>
        <v>0</v>
      </c>
    </row>
    <row r="802" spans="1:6" x14ac:dyDescent="0.3">
      <c r="A802" t="s">
        <v>105</v>
      </c>
      <c r="B802" s="1">
        <f>Tableau3[[#This Row],[Article Stat code]]*1</f>
        <v>89089</v>
      </c>
      <c r="C802" s="1">
        <v>4</v>
      </c>
      <c r="D802" s="1">
        <v>1</v>
      </c>
      <c r="F802" cm="1">
        <f t="array" ref="F802">SUMPRODUCT((t_PCB[Code article]=B802)*(t_PCB[PCB]=C802)*t_PCB[TypeCarton])</f>
        <v>0</v>
      </c>
    </row>
    <row r="803" spans="1:6" x14ac:dyDescent="0.3">
      <c r="A803" t="s">
        <v>106</v>
      </c>
      <c r="B803" s="1">
        <f>Tableau3[[#This Row],[Article Stat code]]*1</f>
        <v>51034</v>
      </c>
      <c r="C803" s="1">
        <v>4</v>
      </c>
      <c r="D803" s="1">
        <v>1</v>
      </c>
      <c r="F803" cm="1">
        <f t="array" ref="F803">SUMPRODUCT((t_PCB[Code article]=B803)*(t_PCB[PCB]=C803)*t_PCB[TypeCarton])</f>
        <v>0</v>
      </c>
    </row>
    <row r="804" spans="1:6" x14ac:dyDescent="0.3">
      <c r="A804" t="s">
        <v>112</v>
      </c>
      <c r="B804" s="1">
        <f>Tableau3[[#This Row],[Article Stat code]]*1</f>
        <v>41499</v>
      </c>
      <c r="C804" s="1">
        <v>6</v>
      </c>
      <c r="D804" s="1">
        <v>1</v>
      </c>
      <c r="F804" cm="1">
        <f t="array" ref="F804">SUMPRODUCT((t_PCB[Code article]=B804)*(t_PCB[PCB]=C804)*t_PCB[TypeCarton])</f>
        <v>0</v>
      </c>
    </row>
    <row r="805" spans="1:6" x14ac:dyDescent="0.3">
      <c r="A805" t="s">
        <v>117</v>
      </c>
      <c r="B805" s="1">
        <f>Tableau3[[#This Row],[Article Stat code]]*1</f>
        <v>99357</v>
      </c>
      <c r="C805" s="1">
        <v>6</v>
      </c>
      <c r="D805" s="1">
        <v>1</v>
      </c>
      <c r="F805" cm="1">
        <f t="array" ref="F805">SUMPRODUCT((t_PCB[Code article]=B805)*(t_PCB[PCB]=C805)*t_PCB[TypeCarton])</f>
        <v>0</v>
      </c>
    </row>
    <row r="806" spans="1:6" x14ac:dyDescent="0.3">
      <c r="A806" t="s">
        <v>104</v>
      </c>
      <c r="B806" s="1">
        <f>Tableau3[[#This Row],[Article Stat code]]*1</f>
        <v>27589</v>
      </c>
      <c r="C806" s="1">
        <v>9</v>
      </c>
      <c r="D806" s="1">
        <v>2</v>
      </c>
      <c r="F806" cm="1">
        <f t="array" ref="F806">SUMPRODUCT((t_PCB[Code article]=B806)*(t_PCB[PCB]=C806)*t_PCB[TypeCarton])</f>
        <v>0</v>
      </c>
    </row>
    <row r="807" spans="1:6" x14ac:dyDescent="0.3">
      <c r="A807" t="s">
        <v>112</v>
      </c>
      <c r="B807" s="1">
        <f>Tableau3[[#This Row],[Article Stat code]]*1</f>
        <v>41499</v>
      </c>
      <c r="C807" s="1">
        <v>6</v>
      </c>
      <c r="D807" s="1">
        <v>1</v>
      </c>
      <c r="F807" cm="1">
        <f t="array" ref="F807">SUMPRODUCT((t_PCB[Code article]=B807)*(t_PCB[PCB]=C807)*t_PCB[TypeCarton])</f>
        <v>0</v>
      </c>
    </row>
    <row r="808" spans="1:6" x14ac:dyDescent="0.3">
      <c r="A808" t="s">
        <v>103</v>
      </c>
      <c r="B808" s="1">
        <f>Tableau3[[#This Row],[Article Stat code]]*1</f>
        <v>99348</v>
      </c>
      <c r="C808" s="1">
        <v>6</v>
      </c>
      <c r="D808" s="1">
        <v>1</v>
      </c>
      <c r="F808" cm="1">
        <f t="array" ref="F808">SUMPRODUCT((t_PCB[Code article]=B808)*(t_PCB[PCB]=C808)*t_PCB[TypeCarton])</f>
        <v>0</v>
      </c>
    </row>
    <row r="809" spans="1:6" x14ac:dyDescent="0.3">
      <c r="A809" t="s">
        <v>118</v>
      </c>
      <c r="B809" s="1">
        <f>Tableau3[[#This Row],[Article Stat code]]*1</f>
        <v>79779</v>
      </c>
      <c r="C809" s="1">
        <v>4</v>
      </c>
      <c r="D809" s="1">
        <v>1</v>
      </c>
      <c r="F809" cm="1">
        <f t="array" ref="F809">SUMPRODUCT((t_PCB[Code article]=B809)*(t_PCB[PCB]=C809)*t_PCB[TypeCarton])</f>
        <v>0</v>
      </c>
    </row>
    <row r="810" spans="1:6" x14ac:dyDescent="0.3">
      <c r="A810" t="s">
        <v>103</v>
      </c>
      <c r="B810" s="1">
        <f>Tableau3[[#This Row],[Article Stat code]]*1</f>
        <v>99348</v>
      </c>
      <c r="C810" s="1">
        <v>6</v>
      </c>
      <c r="D810" s="1">
        <v>1</v>
      </c>
      <c r="F810" cm="1">
        <f t="array" ref="F810">SUMPRODUCT((t_PCB[Code article]=B810)*(t_PCB[PCB]=C810)*t_PCB[TypeCarton])</f>
        <v>0</v>
      </c>
    </row>
    <row r="811" spans="1:6" x14ac:dyDescent="0.3">
      <c r="A811" t="s">
        <v>117</v>
      </c>
      <c r="B811" s="1">
        <f>Tableau3[[#This Row],[Article Stat code]]*1</f>
        <v>99357</v>
      </c>
      <c r="C811" s="1">
        <v>6</v>
      </c>
      <c r="D811" s="1">
        <v>1</v>
      </c>
      <c r="F811" cm="1">
        <f t="array" ref="F811">SUMPRODUCT((t_PCB[Code article]=B811)*(t_PCB[PCB]=C811)*t_PCB[TypeCarton])</f>
        <v>0</v>
      </c>
    </row>
    <row r="812" spans="1:6" x14ac:dyDescent="0.3">
      <c r="A812" t="s">
        <v>105</v>
      </c>
      <c r="B812" s="1">
        <f>Tableau3[[#This Row],[Article Stat code]]*1</f>
        <v>89089</v>
      </c>
      <c r="C812" s="1">
        <v>4</v>
      </c>
      <c r="D812" s="1">
        <v>1</v>
      </c>
      <c r="F812" cm="1">
        <f t="array" ref="F812">SUMPRODUCT((t_PCB[Code article]=B812)*(t_PCB[PCB]=C812)*t_PCB[TypeCarton])</f>
        <v>0</v>
      </c>
    </row>
    <row r="813" spans="1:6" x14ac:dyDescent="0.3">
      <c r="A813" t="s">
        <v>109</v>
      </c>
      <c r="B813" s="1">
        <f>Tableau3[[#This Row],[Article Stat code]]*1</f>
        <v>30497</v>
      </c>
      <c r="C813" s="1">
        <v>4</v>
      </c>
      <c r="D813" s="1">
        <v>1</v>
      </c>
      <c r="F813" cm="1">
        <f t="array" ref="F813">SUMPRODUCT((t_PCB[Code article]=B813)*(t_PCB[PCB]=C813)*t_PCB[TypeCarton])</f>
        <v>0</v>
      </c>
    </row>
    <row r="814" spans="1:6" x14ac:dyDescent="0.3">
      <c r="A814" t="s">
        <v>110</v>
      </c>
      <c r="B814" s="1">
        <f>Tableau3[[#This Row],[Article Stat code]]*1</f>
        <v>99358</v>
      </c>
      <c r="C814" s="1">
        <v>4</v>
      </c>
      <c r="D814" s="1">
        <v>2</v>
      </c>
      <c r="F814" cm="1">
        <f t="array" ref="F814">SUMPRODUCT((t_PCB[Code article]=B814)*(t_PCB[PCB]=C814)*t_PCB[TypeCarton])</f>
        <v>0</v>
      </c>
    </row>
    <row r="815" spans="1:6" x14ac:dyDescent="0.3">
      <c r="A815" t="s">
        <v>116</v>
      </c>
      <c r="B815" s="1">
        <f>Tableau3[[#This Row],[Article Stat code]]*1</f>
        <v>29659</v>
      </c>
      <c r="C815" s="1">
        <v>4</v>
      </c>
      <c r="D815" s="1">
        <v>1</v>
      </c>
      <c r="F815" cm="1">
        <f t="array" ref="F815">SUMPRODUCT((t_PCB[Code article]=B815)*(t_PCB[PCB]=C815)*t_PCB[TypeCarton])</f>
        <v>0</v>
      </c>
    </row>
    <row r="816" spans="1:6" x14ac:dyDescent="0.3">
      <c r="A816" t="s">
        <v>109</v>
      </c>
      <c r="B816" s="1">
        <f>Tableau3[[#This Row],[Article Stat code]]*1</f>
        <v>30497</v>
      </c>
      <c r="C816" s="1">
        <v>4</v>
      </c>
      <c r="D816" s="1">
        <v>1</v>
      </c>
      <c r="F816" cm="1">
        <f t="array" ref="F816">SUMPRODUCT((t_PCB[Code article]=B816)*(t_PCB[PCB]=C816)*t_PCB[TypeCarton])</f>
        <v>0</v>
      </c>
    </row>
    <row r="817" spans="1:6" x14ac:dyDescent="0.3">
      <c r="A817" t="s">
        <v>112</v>
      </c>
      <c r="B817" s="1">
        <f>Tableau3[[#This Row],[Article Stat code]]*1</f>
        <v>41499</v>
      </c>
      <c r="C817" s="1">
        <v>6</v>
      </c>
      <c r="D817" s="1">
        <v>1</v>
      </c>
      <c r="F817" cm="1">
        <f t="array" ref="F817">SUMPRODUCT((t_PCB[Code article]=B817)*(t_PCB[PCB]=C817)*t_PCB[TypeCarton])</f>
        <v>0</v>
      </c>
    </row>
    <row r="818" spans="1:6" x14ac:dyDescent="0.3">
      <c r="A818" t="s">
        <v>113</v>
      </c>
      <c r="B818" s="1">
        <f>Tableau3[[#This Row],[Article Stat code]]*1</f>
        <v>84582</v>
      </c>
      <c r="C818" s="1">
        <v>6</v>
      </c>
      <c r="D818" s="1">
        <v>1</v>
      </c>
      <c r="F818" cm="1">
        <f t="array" ref="F818">SUMPRODUCT((t_PCB[Code article]=B818)*(t_PCB[PCB]=C818)*t_PCB[TypeCarton])</f>
        <v>0</v>
      </c>
    </row>
    <row r="819" spans="1:6" x14ac:dyDescent="0.3">
      <c r="A819" t="s">
        <v>102</v>
      </c>
      <c r="B819" s="1">
        <f>Tableau3[[#This Row],[Article Stat code]]*1</f>
        <v>30138</v>
      </c>
      <c r="C819" s="1">
        <v>9</v>
      </c>
      <c r="D819" s="1">
        <v>2</v>
      </c>
      <c r="F819" cm="1">
        <f t="array" ref="F819">SUMPRODUCT((t_PCB[Code article]=B819)*(t_PCB[PCB]=C819)*t_PCB[TypeCarton])</f>
        <v>0</v>
      </c>
    </row>
    <row r="820" spans="1:6" x14ac:dyDescent="0.3">
      <c r="A820" t="s">
        <v>107</v>
      </c>
      <c r="B820" s="1">
        <f>Tableau3[[#This Row],[Article Stat code]]*1</f>
        <v>89101</v>
      </c>
      <c r="C820" s="1">
        <v>6</v>
      </c>
      <c r="D820" s="1">
        <v>1</v>
      </c>
      <c r="F820" cm="1">
        <f t="array" ref="F820">SUMPRODUCT((t_PCB[Code article]=B820)*(t_PCB[PCB]=C820)*t_PCB[TypeCarton])</f>
        <v>0</v>
      </c>
    </row>
    <row r="821" spans="1:6" x14ac:dyDescent="0.3">
      <c r="A821" t="s">
        <v>109</v>
      </c>
      <c r="B821" s="1">
        <f>Tableau3[[#This Row],[Article Stat code]]*1</f>
        <v>30497</v>
      </c>
      <c r="C821" s="1">
        <v>4</v>
      </c>
      <c r="D821" s="1">
        <v>1</v>
      </c>
      <c r="F821" cm="1">
        <f t="array" ref="F821">SUMPRODUCT((t_PCB[Code article]=B821)*(t_PCB[PCB]=C821)*t_PCB[TypeCarton])</f>
        <v>0</v>
      </c>
    </row>
    <row r="822" spans="1:6" x14ac:dyDescent="0.3">
      <c r="A822" t="s">
        <v>107</v>
      </c>
      <c r="B822" s="1">
        <f>Tableau3[[#This Row],[Article Stat code]]*1</f>
        <v>89101</v>
      </c>
      <c r="C822" s="1">
        <v>6</v>
      </c>
      <c r="D822" s="1">
        <v>1</v>
      </c>
      <c r="F822" cm="1">
        <f t="array" ref="F822">SUMPRODUCT((t_PCB[Code article]=B822)*(t_PCB[PCB]=C822)*t_PCB[TypeCarton])</f>
        <v>0</v>
      </c>
    </row>
    <row r="823" spans="1:6" x14ac:dyDescent="0.3">
      <c r="A823" t="s">
        <v>117</v>
      </c>
      <c r="B823" s="1">
        <f>Tableau3[[#This Row],[Article Stat code]]*1</f>
        <v>99357</v>
      </c>
      <c r="C823" s="1">
        <v>6</v>
      </c>
      <c r="D823" s="1">
        <v>1</v>
      </c>
      <c r="F823" cm="1">
        <f t="array" ref="F823">SUMPRODUCT((t_PCB[Code article]=B823)*(t_PCB[PCB]=C823)*t_PCB[TypeCarton])</f>
        <v>0</v>
      </c>
    </row>
    <row r="824" spans="1:6" x14ac:dyDescent="0.3">
      <c r="A824" t="s">
        <v>112</v>
      </c>
      <c r="B824" s="1">
        <f>Tableau3[[#This Row],[Article Stat code]]*1</f>
        <v>41499</v>
      </c>
      <c r="C824" s="1">
        <v>6</v>
      </c>
      <c r="D824" s="1">
        <v>1</v>
      </c>
      <c r="F824" cm="1">
        <f t="array" ref="F824">SUMPRODUCT((t_PCB[Code article]=B824)*(t_PCB[PCB]=C824)*t_PCB[TypeCarton])</f>
        <v>0</v>
      </c>
    </row>
    <row r="825" spans="1:6" x14ac:dyDescent="0.3">
      <c r="A825" t="s">
        <v>81</v>
      </c>
      <c r="B825" s="1">
        <f>Tableau3[[#This Row],[Article Stat code]]*1</f>
        <v>56644</v>
      </c>
      <c r="C825" s="1">
        <v>4</v>
      </c>
      <c r="D825" s="1">
        <v>1</v>
      </c>
      <c r="F825" cm="1">
        <f t="array" ref="F825">SUMPRODUCT((t_PCB[Code article]=B825)*(t_PCB[PCB]=C825)*t_PCB[TypeCarton])</f>
        <v>0</v>
      </c>
    </row>
    <row r="826" spans="1:6" x14ac:dyDescent="0.3">
      <c r="A826" t="s">
        <v>114</v>
      </c>
      <c r="B826" s="1">
        <f>Tableau3[[#This Row],[Article Stat code]]*1</f>
        <v>77728</v>
      </c>
      <c r="C826" s="1">
        <v>2</v>
      </c>
      <c r="D826" s="1">
        <v>1</v>
      </c>
      <c r="F826" cm="1">
        <f t="array" ref="F826">SUMPRODUCT((t_PCB[Code article]=B826)*(t_PCB[PCB]=C826)*t_PCB[TypeCarton])</f>
        <v>0</v>
      </c>
    </row>
    <row r="827" spans="1:6" x14ac:dyDescent="0.3">
      <c r="A827" t="s">
        <v>56</v>
      </c>
      <c r="B827" s="1">
        <f>Tableau3[[#This Row],[Article Stat code]]*1</f>
        <v>79783</v>
      </c>
      <c r="C827" s="1">
        <v>4</v>
      </c>
      <c r="D827" s="1">
        <v>1</v>
      </c>
      <c r="F827" cm="1">
        <f t="array" ref="F827">SUMPRODUCT((t_PCB[Code article]=B827)*(t_PCB[PCB]=C827)*t_PCB[TypeCarton])</f>
        <v>0</v>
      </c>
    </row>
    <row r="828" spans="1:6" x14ac:dyDescent="0.3">
      <c r="A828" t="s">
        <v>104</v>
      </c>
      <c r="B828" s="1">
        <f>Tableau3[[#This Row],[Article Stat code]]*1</f>
        <v>27589</v>
      </c>
      <c r="C828" s="1">
        <v>9</v>
      </c>
      <c r="D828" s="1">
        <v>2</v>
      </c>
      <c r="F828" cm="1">
        <f t="array" ref="F828">SUMPRODUCT((t_PCB[Code article]=B828)*(t_PCB[PCB]=C828)*t_PCB[TypeCarton])</f>
        <v>0</v>
      </c>
    </row>
    <row r="829" spans="1:6" x14ac:dyDescent="0.3">
      <c r="A829" t="s">
        <v>113</v>
      </c>
      <c r="B829" s="1">
        <f>Tableau3[[#This Row],[Article Stat code]]*1</f>
        <v>84582</v>
      </c>
      <c r="C829" s="1">
        <v>6</v>
      </c>
      <c r="D829" s="1">
        <v>1</v>
      </c>
      <c r="F829" cm="1">
        <f t="array" ref="F829">SUMPRODUCT((t_PCB[Code article]=B829)*(t_PCB[PCB]=C829)*t_PCB[TypeCarton])</f>
        <v>0</v>
      </c>
    </row>
    <row r="830" spans="1:6" x14ac:dyDescent="0.3">
      <c r="A830" t="s">
        <v>116</v>
      </c>
      <c r="B830" s="1">
        <f>Tableau3[[#This Row],[Article Stat code]]*1</f>
        <v>29659</v>
      </c>
      <c r="C830" s="1">
        <v>4</v>
      </c>
      <c r="D830" s="1">
        <v>1</v>
      </c>
      <c r="F830" cm="1">
        <f t="array" ref="F830">SUMPRODUCT((t_PCB[Code article]=B830)*(t_PCB[PCB]=C830)*t_PCB[TypeCarton])</f>
        <v>0</v>
      </c>
    </row>
    <row r="831" spans="1:6" x14ac:dyDescent="0.3">
      <c r="A831" t="s">
        <v>112</v>
      </c>
      <c r="B831" s="1">
        <f>Tableau3[[#This Row],[Article Stat code]]*1</f>
        <v>41499</v>
      </c>
      <c r="C831" s="1">
        <v>6</v>
      </c>
      <c r="D831" s="1">
        <v>1</v>
      </c>
      <c r="F831" cm="1">
        <f t="array" ref="F831">SUMPRODUCT((t_PCB[Code article]=B831)*(t_PCB[PCB]=C831)*t_PCB[TypeCarton])</f>
        <v>0</v>
      </c>
    </row>
    <row r="832" spans="1:6" x14ac:dyDescent="0.3">
      <c r="A832" t="s">
        <v>104</v>
      </c>
      <c r="B832" s="1">
        <f>Tableau3[[#This Row],[Article Stat code]]*1</f>
        <v>27589</v>
      </c>
      <c r="C832" s="1">
        <v>9</v>
      </c>
      <c r="D832" s="1">
        <v>1</v>
      </c>
      <c r="F832" cm="1">
        <f t="array" ref="F832">SUMPRODUCT((t_PCB[Code article]=B832)*(t_PCB[PCB]=C832)*t_PCB[TypeCarton])</f>
        <v>0</v>
      </c>
    </row>
    <row r="833" spans="1:6" x14ac:dyDescent="0.3">
      <c r="A833" t="s">
        <v>105</v>
      </c>
      <c r="B833" s="1">
        <f>Tableau3[[#This Row],[Article Stat code]]*1</f>
        <v>89089</v>
      </c>
      <c r="C833" s="1">
        <v>4</v>
      </c>
      <c r="D833" s="1">
        <v>1</v>
      </c>
      <c r="F833" cm="1">
        <f t="array" ref="F833">SUMPRODUCT((t_PCB[Code article]=B833)*(t_PCB[PCB]=C833)*t_PCB[TypeCarton])</f>
        <v>0</v>
      </c>
    </row>
    <row r="834" spans="1:6" x14ac:dyDescent="0.3">
      <c r="A834" t="s">
        <v>117</v>
      </c>
      <c r="B834" s="1">
        <f>Tableau3[[#This Row],[Article Stat code]]*1</f>
        <v>99357</v>
      </c>
      <c r="C834" s="1">
        <v>6</v>
      </c>
      <c r="D834" s="1">
        <v>1</v>
      </c>
      <c r="F834" cm="1">
        <f t="array" ref="F834">SUMPRODUCT((t_PCB[Code article]=B834)*(t_PCB[PCB]=C834)*t_PCB[TypeCarton])</f>
        <v>0</v>
      </c>
    </row>
    <row r="835" spans="1:6" x14ac:dyDescent="0.3">
      <c r="A835" t="s">
        <v>7</v>
      </c>
      <c r="B835" s="1">
        <f>Tableau3[[#This Row],[Article Stat code]]*1</f>
        <v>12399</v>
      </c>
      <c r="C835" s="1">
        <v>4</v>
      </c>
      <c r="D835" s="1">
        <v>1</v>
      </c>
      <c r="F835" cm="1">
        <f t="array" ref="F835">SUMPRODUCT((t_PCB[Code article]=B835)*(t_PCB[PCB]=C835)*t_PCB[TypeCarton])</f>
        <v>0</v>
      </c>
    </row>
    <row r="836" spans="1:6" x14ac:dyDescent="0.3">
      <c r="A836" t="s">
        <v>104</v>
      </c>
      <c r="B836" s="1">
        <f>Tableau3[[#This Row],[Article Stat code]]*1</f>
        <v>27589</v>
      </c>
      <c r="C836" s="1">
        <v>9</v>
      </c>
      <c r="D836" s="1">
        <v>1</v>
      </c>
      <c r="F836" cm="1">
        <f t="array" ref="F836">SUMPRODUCT((t_PCB[Code article]=B836)*(t_PCB[PCB]=C836)*t_PCB[TypeCarton])</f>
        <v>0</v>
      </c>
    </row>
    <row r="837" spans="1:6" x14ac:dyDescent="0.3">
      <c r="A837" t="s">
        <v>106</v>
      </c>
      <c r="B837" s="1">
        <f>Tableau3[[#This Row],[Article Stat code]]*1</f>
        <v>51034</v>
      </c>
      <c r="C837" s="1">
        <v>4</v>
      </c>
      <c r="D837" s="1">
        <v>1</v>
      </c>
      <c r="F837" cm="1">
        <f t="array" ref="F837">SUMPRODUCT((t_PCB[Code article]=B837)*(t_PCB[PCB]=C837)*t_PCB[TypeCarton])</f>
        <v>0</v>
      </c>
    </row>
    <row r="838" spans="1:6" x14ac:dyDescent="0.3">
      <c r="A838" t="s">
        <v>118</v>
      </c>
      <c r="B838" s="1">
        <f>Tableau3[[#This Row],[Article Stat code]]*1</f>
        <v>79779</v>
      </c>
      <c r="C838" s="1">
        <v>4</v>
      </c>
      <c r="D838" s="1">
        <v>1</v>
      </c>
      <c r="F838" cm="1">
        <f t="array" ref="F838">SUMPRODUCT((t_PCB[Code article]=B838)*(t_PCB[PCB]=C838)*t_PCB[TypeCarton])</f>
        <v>0</v>
      </c>
    </row>
    <row r="839" spans="1:6" x14ac:dyDescent="0.3">
      <c r="A839" t="s">
        <v>110</v>
      </c>
      <c r="B839" s="1">
        <f>Tableau3[[#This Row],[Article Stat code]]*1</f>
        <v>99358</v>
      </c>
      <c r="C839" s="1">
        <v>4</v>
      </c>
      <c r="D839" s="1">
        <v>1</v>
      </c>
      <c r="F839" cm="1">
        <f t="array" ref="F839">SUMPRODUCT((t_PCB[Code article]=B839)*(t_PCB[PCB]=C839)*t_PCB[TypeCarton])</f>
        <v>0</v>
      </c>
    </row>
    <row r="840" spans="1:6" x14ac:dyDescent="0.3">
      <c r="A840" t="s">
        <v>111</v>
      </c>
      <c r="B840" s="1">
        <f>Tableau3[[#This Row],[Article Stat code]]*1</f>
        <v>120613</v>
      </c>
      <c r="C840" s="1">
        <v>3</v>
      </c>
      <c r="D840" s="1">
        <v>1</v>
      </c>
      <c r="F840" cm="1">
        <f t="array" ref="F840">SUMPRODUCT((t_PCB[Code article]=B840)*(t_PCB[PCB]=C840)*t_PCB[TypeCarton])</f>
        <v>0</v>
      </c>
    </row>
    <row r="841" spans="1:6" x14ac:dyDescent="0.3">
      <c r="A841" t="s">
        <v>109</v>
      </c>
      <c r="B841" s="1">
        <f>Tableau3[[#This Row],[Article Stat code]]*1</f>
        <v>30497</v>
      </c>
      <c r="C841" s="1">
        <v>4</v>
      </c>
      <c r="D841" s="1">
        <v>1</v>
      </c>
      <c r="F841" cm="1">
        <f t="array" ref="F841">SUMPRODUCT((t_PCB[Code article]=B841)*(t_PCB[PCB]=C841)*t_PCB[TypeCarton])</f>
        <v>0</v>
      </c>
    </row>
    <row r="842" spans="1:6" x14ac:dyDescent="0.3">
      <c r="A842" t="s">
        <v>114</v>
      </c>
      <c r="B842" s="1">
        <f>Tableau3[[#This Row],[Article Stat code]]*1</f>
        <v>77728</v>
      </c>
      <c r="C842" s="1">
        <v>2</v>
      </c>
      <c r="D842" s="1">
        <v>1</v>
      </c>
      <c r="F842" cm="1">
        <f t="array" ref="F842">SUMPRODUCT((t_PCB[Code article]=B842)*(t_PCB[PCB]=C842)*t_PCB[TypeCarton])</f>
        <v>0</v>
      </c>
    </row>
    <row r="843" spans="1:6" x14ac:dyDescent="0.3">
      <c r="A843" t="s">
        <v>115</v>
      </c>
      <c r="B843" s="1">
        <f>Tableau3[[#This Row],[Article Stat code]]*1</f>
        <v>77734</v>
      </c>
      <c r="C843" s="1">
        <v>2</v>
      </c>
      <c r="D843" s="1">
        <v>1</v>
      </c>
      <c r="F843" cm="1">
        <f t="array" ref="F843">SUMPRODUCT((t_PCB[Code article]=B843)*(t_PCB[PCB]=C843)*t_PCB[TypeCarton])</f>
        <v>0</v>
      </c>
    </row>
    <row r="844" spans="1:6" x14ac:dyDescent="0.3">
      <c r="A844" t="s">
        <v>117</v>
      </c>
      <c r="B844" s="1">
        <f>Tableau3[[#This Row],[Article Stat code]]*1</f>
        <v>99357</v>
      </c>
      <c r="C844" s="1">
        <v>6</v>
      </c>
      <c r="D844" s="1">
        <v>1</v>
      </c>
      <c r="F844" cm="1">
        <f t="array" ref="F844">SUMPRODUCT((t_PCB[Code article]=B844)*(t_PCB[PCB]=C844)*t_PCB[TypeCarton])</f>
        <v>0</v>
      </c>
    </row>
    <row r="845" spans="1:6" x14ac:dyDescent="0.3">
      <c r="A845" t="s">
        <v>106</v>
      </c>
      <c r="B845" s="1">
        <f>Tableau3[[#This Row],[Article Stat code]]*1</f>
        <v>51034</v>
      </c>
      <c r="C845" s="1">
        <v>4</v>
      </c>
      <c r="D845" s="1">
        <v>1</v>
      </c>
      <c r="F845" cm="1">
        <f t="array" ref="F845">SUMPRODUCT((t_PCB[Code article]=B845)*(t_PCB[PCB]=C845)*t_PCB[TypeCarton])</f>
        <v>0</v>
      </c>
    </row>
    <row r="846" spans="1:6" x14ac:dyDescent="0.3">
      <c r="A846" t="s">
        <v>104</v>
      </c>
      <c r="B846" s="1">
        <f>Tableau3[[#This Row],[Article Stat code]]*1</f>
        <v>27589</v>
      </c>
      <c r="C846" s="1">
        <v>9</v>
      </c>
      <c r="D846" s="1">
        <v>1</v>
      </c>
      <c r="F846" cm="1">
        <f t="array" ref="F846">SUMPRODUCT((t_PCB[Code article]=B846)*(t_PCB[PCB]=C846)*t_PCB[TypeCarton])</f>
        <v>0</v>
      </c>
    </row>
    <row r="847" spans="1:6" x14ac:dyDescent="0.3">
      <c r="A847" t="s">
        <v>117</v>
      </c>
      <c r="B847" s="1">
        <f>Tableau3[[#This Row],[Article Stat code]]*1</f>
        <v>99357</v>
      </c>
      <c r="C847" s="1">
        <v>6</v>
      </c>
      <c r="D847" s="1">
        <v>1</v>
      </c>
      <c r="F847" cm="1">
        <f t="array" ref="F847">SUMPRODUCT((t_PCB[Code article]=B847)*(t_PCB[PCB]=C847)*t_PCB[TypeCarton])</f>
        <v>0</v>
      </c>
    </row>
    <row r="848" spans="1:6" x14ac:dyDescent="0.3">
      <c r="A848" t="s">
        <v>104</v>
      </c>
      <c r="B848" s="1">
        <f>Tableau3[[#This Row],[Article Stat code]]*1</f>
        <v>27589</v>
      </c>
      <c r="C848" s="1">
        <v>9</v>
      </c>
      <c r="D848" s="1">
        <v>1</v>
      </c>
      <c r="F848" cm="1">
        <f t="array" ref="F848">SUMPRODUCT((t_PCB[Code article]=B848)*(t_PCB[PCB]=C848)*t_PCB[TypeCarton])</f>
        <v>0</v>
      </c>
    </row>
    <row r="849" spans="1:6" x14ac:dyDescent="0.3">
      <c r="A849" t="s">
        <v>113</v>
      </c>
      <c r="B849" s="1">
        <f>Tableau3[[#This Row],[Article Stat code]]*1</f>
        <v>84582</v>
      </c>
      <c r="C849" s="1">
        <v>6</v>
      </c>
      <c r="D849" s="1">
        <v>1</v>
      </c>
      <c r="F849" cm="1">
        <f t="array" ref="F849">SUMPRODUCT((t_PCB[Code article]=B849)*(t_PCB[PCB]=C849)*t_PCB[TypeCarton])</f>
        <v>0</v>
      </c>
    </row>
    <row r="850" spans="1:6" x14ac:dyDescent="0.3">
      <c r="A850" t="s">
        <v>107</v>
      </c>
      <c r="B850" s="1">
        <f>Tableau3[[#This Row],[Article Stat code]]*1</f>
        <v>89101</v>
      </c>
      <c r="C850" s="1">
        <v>6</v>
      </c>
      <c r="D850" s="1">
        <v>1</v>
      </c>
      <c r="F850" cm="1">
        <f t="array" ref="F850">SUMPRODUCT((t_PCB[Code article]=B850)*(t_PCB[PCB]=C850)*t_PCB[TypeCarton])</f>
        <v>0</v>
      </c>
    </row>
    <row r="851" spans="1:6" x14ac:dyDescent="0.3">
      <c r="A851" t="s">
        <v>110</v>
      </c>
      <c r="B851" s="1">
        <f>Tableau3[[#This Row],[Article Stat code]]*1</f>
        <v>99358</v>
      </c>
      <c r="C851" s="1">
        <v>4</v>
      </c>
      <c r="D851" s="1">
        <v>1</v>
      </c>
      <c r="F851" cm="1">
        <f t="array" ref="F851">SUMPRODUCT((t_PCB[Code article]=B851)*(t_PCB[PCB]=C851)*t_PCB[TypeCarton])</f>
        <v>0</v>
      </c>
    </row>
    <row r="852" spans="1:6" x14ac:dyDescent="0.3">
      <c r="A852" t="s">
        <v>119</v>
      </c>
      <c r="B852" s="1">
        <f>Tableau3[[#This Row],[Article Stat code]]*1</f>
        <v>79787</v>
      </c>
      <c r="C852" s="1">
        <v>4</v>
      </c>
      <c r="D852" s="1">
        <v>1</v>
      </c>
      <c r="F852" cm="1">
        <f t="array" ref="F852">SUMPRODUCT((t_PCB[Code article]=B852)*(t_PCB[PCB]=C852)*t_PCB[TypeCarton])</f>
        <v>0</v>
      </c>
    </row>
    <row r="853" spans="1:6" x14ac:dyDescent="0.3">
      <c r="A853" t="s">
        <v>109</v>
      </c>
      <c r="B853" s="1">
        <f>Tableau3[[#This Row],[Article Stat code]]*1</f>
        <v>30497</v>
      </c>
      <c r="C853" s="1">
        <v>4</v>
      </c>
      <c r="D853" s="1">
        <v>1</v>
      </c>
      <c r="F853" cm="1">
        <f t="array" ref="F853">SUMPRODUCT((t_PCB[Code article]=B853)*(t_PCB[PCB]=C853)*t_PCB[TypeCarton])</f>
        <v>0</v>
      </c>
    </row>
    <row r="854" spans="1:6" x14ac:dyDescent="0.3">
      <c r="A854" t="s">
        <v>107</v>
      </c>
      <c r="B854" s="1">
        <f>Tableau3[[#This Row],[Article Stat code]]*1</f>
        <v>89101</v>
      </c>
      <c r="C854" s="1">
        <v>6</v>
      </c>
      <c r="D854" s="1">
        <v>1</v>
      </c>
      <c r="F854" cm="1">
        <f t="array" ref="F854">SUMPRODUCT((t_PCB[Code article]=B854)*(t_PCB[PCB]=C854)*t_PCB[TypeCarton])</f>
        <v>0</v>
      </c>
    </row>
    <row r="855" spans="1:6" x14ac:dyDescent="0.3">
      <c r="A855" t="s">
        <v>109</v>
      </c>
      <c r="B855" s="1">
        <f>Tableau3[[#This Row],[Article Stat code]]*1</f>
        <v>30497</v>
      </c>
      <c r="C855" s="1">
        <v>4</v>
      </c>
      <c r="D855" s="1">
        <v>1</v>
      </c>
      <c r="F855" cm="1">
        <f t="array" ref="F855">SUMPRODUCT((t_PCB[Code article]=B855)*(t_PCB[PCB]=C855)*t_PCB[TypeCarton])</f>
        <v>0</v>
      </c>
    </row>
    <row r="856" spans="1:6" x14ac:dyDescent="0.3">
      <c r="A856" t="s">
        <v>112</v>
      </c>
      <c r="B856" s="1">
        <f>Tableau3[[#This Row],[Article Stat code]]*1</f>
        <v>41499</v>
      </c>
      <c r="C856" s="1">
        <v>6</v>
      </c>
      <c r="D856" s="1">
        <v>1</v>
      </c>
      <c r="F856" cm="1">
        <f t="array" ref="F856">SUMPRODUCT((t_PCB[Code article]=B856)*(t_PCB[PCB]=C856)*t_PCB[TypeCarton])</f>
        <v>0</v>
      </c>
    </row>
    <row r="857" spans="1:6" x14ac:dyDescent="0.3">
      <c r="A857" t="s">
        <v>113</v>
      </c>
      <c r="B857" s="1">
        <f>Tableau3[[#This Row],[Article Stat code]]*1</f>
        <v>84582</v>
      </c>
      <c r="C857" s="1">
        <v>6</v>
      </c>
      <c r="D857" s="1">
        <v>1</v>
      </c>
      <c r="F857" cm="1">
        <f t="array" ref="F857">SUMPRODUCT((t_PCB[Code article]=B857)*(t_PCB[PCB]=C857)*t_PCB[TypeCarton])</f>
        <v>0</v>
      </c>
    </row>
    <row r="858" spans="1:6" x14ac:dyDescent="0.3">
      <c r="A858" t="s">
        <v>120</v>
      </c>
      <c r="B858" s="1">
        <f>Tableau3[[#This Row],[Article Stat code]]*1</f>
        <v>745</v>
      </c>
      <c r="C858" s="1">
        <v>12</v>
      </c>
      <c r="D858" s="1">
        <v>1</v>
      </c>
      <c r="F858" cm="1">
        <f t="array" ref="F858">SUMPRODUCT((t_PCB[Code article]=B858)*(t_PCB[PCB]=C858)*t_PCB[TypeCarton])</f>
        <v>0</v>
      </c>
    </row>
    <row r="859" spans="1:6" x14ac:dyDescent="0.3">
      <c r="A859" t="s">
        <v>117</v>
      </c>
      <c r="B859" s="1">
        <f>Tableau3[[#This Row],[Article Stat code]]*1</f>
        <v>99357</v>
      </c>
      <c r="C859" s="1">
        <v>6</v>
      </c>
      <c r="D859" s="1">
        <v>1</v>
      </c>
      <c r="F859" cm="1">
        <f t="array" ref="F859">SUMPRODUCT((t_PCB[Code article]=B859)*(t_PCB[PCB]=C859)*t_PCB[TypeCarton])</f>
        <v>0</v>
      </c>
    </row>
    <row r="860" spans="1:6" x14ac:dyDescent="0.3">
      <c r="A860" t="s">
        <v>115</v>
      </c>
      <c r="B860" s="1">
        <f>Tableau3[[#This Row],[Article Stat code]]*1</f>
        <v>77734</v>
      </c>
      <c r="C860" s="1">
        <v>2</v>
      </c>
      <c r="D860" s="1">
        <v>1</v>
      </c>
      <c r="F860" cm="1">
        <f t="array" ref="F860">SUMPRODUCT((t_PCB[Code article]=B860)*(t_PCB[PCB]=C860)*t_PCB[TypeCarton])</f>
        <v>0</v>
      </c>
    </row>
    <row r="861" spans="1:6" x14ac:dyDescent="0.3">
      <c r="A861" t="s">
        <v>82</v>
      </c>
      <c r="B861" s="1">
        <f>Tableau3[[#This Row],[Article Stat code]]*1</f>
        <v>89141</v>
      </c>
      <c r="C861" s="1">
        <v>6</v>
      </c>
      <c r="D861" s="1">
        <v>1</v>
      </c>
      <c r="F861" cm="1">
        <f t="array" ref="F861">SUMPRODUCT((t_PCB[Code article]=B861)*(t_PCB[PCB]=C861)*t_PCB[TypeCarton])</f>
        <v>0</v>
      </c>
    </row>
    <row r="862" spans="1:6" x14ac:dyDescent="0.3">
      <c r="A862" t="s">
        <v>109</v>
      </c>
      <c r="B862" s="1">
        <f>Tableau3[[#This Row],[Article Stat code]]*1</f>
        <v>30497</v>
      </c>
      <c r="C862" s="1">
        <v>4</v>
      </c>
      <c r="D862" s="1">
        <v>1</v>
      </c>
      <c r="F862" cm="1">
        <f t="array" ref="F862">SUMPRODUCT((t_PCB[Code article]=B862)*(t_PCB[PCB]=C862)*t_PCB[TypeCarton])</f>
        <v>0</v>
      </c>
    </row>
    <row r="863" spans="1:6" x14ac:dyDescent="0.3">
      <c r="A863" t="s">
        <v>110</v>
      </c>
      <c r="B863" s="1">
        <f>Tableau3[[#This Row],[Article Stat code]]*1</f>
        <v>99358</v>
      </c>
      <c r="C863" s="1">
        <v>4</v>
      </c>
      <c r="D863" s="1">
        <v>1</v>
      </c>
      <c r="F863" cm="1">
        <f t="array" ref="F863">SUMPRODUCT((t_PCB[Code article]=B863)*(t_PCB[PCB]=C863)*t_PCB[TypeCarton])</f>
        <v>0</v>
      </c>
    </row>
    <row r="864" spans="1:6" x14ac:dyDescent="0.3">
      <c r="A864" t="s">
        <v>120</v>
      </c>
      <c r="B864" s="1">
        <f>Tableau3[[#This Row],[Article Stat code]]*1</f>
        <v>745</v>
      </c>
      <c r="C864" s="1">
        <v>12</v>
      </c>
      <c r="D864" s="1">
        <v>1</v>
      </c>
      <c r="F864" cm="1">
        <f t="array" ref="F864">SUMPRODUCT((t_PCB[Code article]=B864)*(t_PCB[PCB]=C864)*t_PCB[TypeCarton])</f>
        <v>0</v>
      </c>
    </row>
    <row r="865" spans="1:6" x14ac:dyDescent="0.3">
      <c r="A865" t="s">
        <v>6</v>
      </c>
      <c r="B865" s="1">
        <f>Tableau3[[#This Row],[Article Stat code]]*1</f>
        <v>12398</v>
      </c>
      <c r="C865" s="1">
        <v>4</v>
      </c>
      <c r="D865" s="1">
        <v>2</v>
      </c>
      <c r="F865" cm="1">
        <f t="array" ref="F865">SUMPRODUCT((t_PCB[Code article]=B865)*(t_PCB[PCB]=C865)*t_PCB[TypeCarton])</f>
        <v>0</v>
      </c>
    </row>
    <row r="866" spans="1:6" x14ac:dyDescent="0.3">
      <c r="A866" t="s">
        <v>7</v>
      </c>
      <c r="B866" s="1">
        <f>Tableau3[[#This Row],[Article Stat code]]*1</f>
        <v>12399</v>
      </c>
      <c r="C866" s="1">
        <v>4</v>
      </c>
      <c r="D866" s="1">
        <v>1</v>
      </c>
      <c r="F866" cm="1">
        <f t="array" ref="F866">SUMPRODUCT((t_PCB[Code article]=B866)*(t_PCB[PCB]=C866)*t_PCB[TypeCarton])</f>
        <v>0</v>
      </c>
    </row>
    <row r="867" spans="1:6" x14ac:dyDescent="0.3">
      <c r="A867" t="s">
        <v>116</v>
      </c>
      <c r="B867" s="1">
        <f>Tableau3[[#This Row],[Article Stat code]]*1</f>
        <v>29659</v>
      </c>
      <c r="C867" s="1">
        <v>4</v>
      </c>
      <c r="D867" s="1">
        <v>1</v>
      </c>
      <c r="F867" cm="1">
        <f t="array" ref="F867">SUMPRODUCT((t_PCB[Code article]=B867)*(t_PCB[PCB]=C867)*t_PCB[TypeCarton])</f>
        <v>0</v>
      </c>
    </row>
    <row r="868" spans="1:6" x14ac:dyDescent="0.3">
      <c r="A868" t="s">
        <v>109</v>
      </c>
      <c r="B868" s="1">
        <f>Tableau3[[#This Row],[Article Stat code]]*1</f>
        <v>30497</v>
      </c>
      <c r="C868" s="1">
        <v>4</v>
      </c>
      <c r="D868" s="1">
        <v>1</v>
      </c>
      <c r="F868" cm="1">
        <f t="array" ref="F868">SUMPRODUCT((t_PCB[Code article]=B868)*(t_PCB[PCB]=C868)*t_PCB[TypeCarton])</f>
        <v>0</v>
      </c>
    </row>
    <row r="869" spans="1:6" x14ac:dyDescent="0.3">
      <c r="A869" t="s">
        <v>106</v>
      </c>
      <c r="B869" s="1">
        <f>Tableau3[[#This Row],[Article Stat code]]*1</f>
        <v>51034</v>
      </c>
      <c r="C869" s="1">
        <v>4</v>
      </c>
      <c r="D869" s="1">
        <v>1</v>
      </c>
      <c r="F869" cm="1">
        <f t="array" ref="F869">SUMPRODUCT((t_PCB[Code article]=B869)*(t_PCB[PCB]=C869)*t_PCB[TypeCarton])</f>
        <v>0</v>
      </c>
    </row>
    <row r="870" spans="1:6" x14ac:dyDescent="0.3">
      <c r="A870" t="s">
        <v>82</v>
      </c>
      <c r="B870" s="1">
        <f>Tableau3[[#This Row],[Article Stat code]]*1</f>
        <v>89141</v>
      </c>
      <c r="C870" s="1">
        <v>6</v>
      </c>
      <c r="D870" s="1">
        <v>1</v>
      </c>
      <c r="F870" cm="1">
        <f t="array" ref="F870">SUMPRODUCT((t_PCB[Code article]=B870)*(t_PCB[PCB]=C870)*t_PCB[TypeCarton])</f>
        <v>0</v>
      </c>
    </row>
    <row r="871" spans="1:6" x14ac:dyDescent="0.3">
      <c r="A871" t="s">
        <v>104</v>
      </c>
      <c r="B871" s="1">
        <f>Tableau3[[#This Row],[Article Stat code]]*1</f>
        <v>27589</v>
      </c>
      <c r="C871" s="1">
        <v>9</v>
      </c>
      <c r="D871" s="1">
        <v>1</v>
      </c>
      <c r="F871" cm="1">
        <f t="array" ref="F871">SUMPRODUCT((t_PCB[Code article]=B871)*(t_PCB[PCB]=C871)*t_PCB[TypeCarton])</f>
        <v>0</v>
      </c>
    </row>
    <row r="872" spans="1:6" x14ac:dyDescent="0.3">
      <c r="A872" t="s">
        <v>109</v>
      </c>
      <c r="B872" s="1">
        <f>Tableau3[[#This Row],[Article Stat code]]*1</f>
        <v>30497</v>
      </c>
      <c r="C872" s="1">
        <v>4</v>
      </c>
      <c r="D872" s="1">
        <v>1</v>
      </c>
      <c r="F872" cm="1">
        <f t="array" ref="F872">SUMPRODUCT((t_PCB[Code article]=B872)*(t_PCB[PCB]=C872)*t_PCB[TypeCarton])</f>
        <v>0</v>
      </c>
    </row>
    <row r="873" spans="1:6" x14ac:dyDescent="0.3">
      <c r="A873" t="s">
        <v>112</v>
      </c>
      <c r="B873" s="1">
        <f>Tableau3[[#This Row],[Article Stat code]]*1</f>
        <v>41499</v>
      </c>
      <c r="C873" s="1">
        <v>6</v>
      </c>
      <c r="D873" s="1">
        <v>1</v>
      </c>
      <c r="F873" cm="1">
        <f t="array" ref="F873">SUMPRODUCT((t_PCB[Code article]=B873)*(t_PCB[PCB]=C873)*t_PCB[TypeCarton])</f>
        <v>0</v>
      </c>
    </row>
    <row r="874" spans="1:6" x14ac:dyDescent="0.3">
      <c r="A874" t="s">
        <v>106</v>
      </c>
      <c r="B874" s="1">
        <f>Tableau3[[#This Row],[Article Stat code]]*1</f>
        <v>51034</v>
      </c>
      <c r="C874" s="1">
        <v>4</v>
      </c>
      <c r="D874" s="1">
        <v>1</v>
      </c>
      <c r="F874" cm="1">
        <f t="array" ref="F874">SUMPRODUCT((t_PCB[Code article]=B874)*(t_PCB[PCB]=C874)*t_PCB[TypeCarton])</f>
        <v>0</v>
      </c>
    </row>
    <row r="875" spans="1:6" x14ac:dyDescent="0.3">
      <c r="A875" t="s">
        <v>103</v>
      </c>
      <c r="B875" s="1">
        <f>Tableau3[[#This Row],[Article Stat code]]*1</f>
        <v>99348</v>
      </c>
      <c r="C875" s="1">
        <v>6</v>
      </c>
      <c r="D875" s="1">
        <v>1</v>
      </c>
      <c r="F875" cm="1">
        <f t="array" ref="F875">SUMPRODUCT((t_PCB[Code article]=B875)*(t_PCB[PCB]=C875)*t_PCB[TypeCarton])</f>
        <v>0</v>
      </c>
    </row>
    <row r="876" spans="1:6" x14ac:dyDescent="0.3">
      <c r="A876" t="s">
        <v>104</v>
      </c>
      <c r="B876" s="1">
        <f>Tableau3[[#This Row],[Article Stat code]]*1</f>
        <v>27589</v>
      </c>
      <c r="C876" s="1">
        <v>9</v>
      </c>
      <c r="D876" s="1">
        <v>1</v>
      </c>
      <c r="F876" cm="1">
        <f t="array" ref="F876">SUMPRODUCT((t_PCB[Code article]=B876)*(t_PCB[PCB]=C876)*t_PCB[TypeCarton])</f>
        <v>0</v>
      </c>
    </row>
    <row r="877" spans="1:6" x14ac:dyDescent="0.3">
      <c r="A877" t="s">
        <v>116</v>
      </c>
      <c r="B877" s="1">
        <f>Tableau3[[#This Row],[Article Stat code]]*1</f>
        <v>29659</v>
      </c>
      <c r="C877" s="1">
        <v>4</v>
      </c>
      <c r="D877" s="1">
        <v>1</v>
      </c>
      <c r="F877" cm="1">
        <f t="array" ref="F877">SUMPRODUCT((t_PCB[Code article]=B877)*(t_PCB[PCB]=C877)*t_PCB[TypeCarton])</f>
        <v>0</v>
      </c>
    </row>
    <row r="878" spans="1:6" x14ac:dyDescent="0.3">
      <c r="A878" t="s">
        <v>106</v>
      </c>
      <c r="B878" s="1">
        <f>Tableau3[[#This Row],[Article Stat code]]*1</f>
        <v>51034</v>
      </c>
      <c r="C878" s="1">
        <v>4</v>
      </c>
      <c r="D878" s="1">
        <v>1</v>
      </c>
      <c r="F878" cm="1">
        <f t="array" ref="F878">SUMPRODUCT((t_PCB[Code article]=B878)*(t_PCB[PCB]=C878)*t_PCB[TypeCarton])</f>
        <v>0</v>
      </c>
    </row>
    <row r="879" spans="1:6" x14ac:dyDescent="0.3">
      <c r="A879" t="s">
        <v>118</v>
      </c>
      <c r="B879" s="1">
        <f>Tableau3[[#This Row],[Article Stat code]]*1</f>
        <v>79779</v>
      </c>
      <c r="C879" s="1">
        <v>4</v>
      </c>
      <c r="D879" s="1">
        <v>1</v>
      </c>
      <c r="F879" cm="1">
        <f t="array" ref="F879">SUMPRODUCT((t_PCB[Code article]=B879)*(t_PCB[PCB]=C879)*t_PCB[TypeCarton])</f>
        <v>0</v>
      </c>
    </row>
    <row r="880" spans="1:6" x14ac:dyDescent="0.3">
      <c r="A880" t="s">
        <v>103</v>
      </c>
      <c r="B880" s="1">
        <f>Tableau3[[#This Row],[Article Stat code]]*1</f>
        <v>99348</v>
      </c>
      <c r="C880" s="1">
        <v>6</v>
      </c>
      <c r="D880" s="1">
        <v>1</v>
      </c>
      <c r="F880" cm="1">
        <f t="array" ref="F880">SUMPRODUCT((t_PCB[Code article]=B880)*(t_PCB[PCB]=C880)*t_PCB[TypeCarton])</f>
        <v>0</v>
      </c>
    </row>
    <row r="881" spans="1:6" x14ac:dyDescent="0.3">
      <c r="A881" t="s">
        <v>117</v>
      </c>
      <c r="B881" s="1">
        <f>Tableau3[[#This Row],[Article Stat code]]*1</f>
        <v>99357</v>
      </c>
      <c r="C881" s="1">
        <v>6</v>
      </c>
      <c r="D881" s="1">
        <v>1</v>
      </c>
      <c r="F881" cm="1">
        <f t="array" ref="F881">SUMPRODUCT((t_PCB[Code article]=B881)*(t_PCB[PCB]=C881)*t_PCB[TypeCarton])</f>
        <v>0</v>
      </c>
    </row>
    <row r="882" spans="1:6" x14ac:dyDescent="0.3">
      <c r="A882" t="s">
        <v>104</v>
      </c>
      <c r="B882" s="1">
        <f>Tableau3[[#This Row],[Article Stat code]]*1</f>
        <v>27589</v>
      </c>
      <c r="C882" s="1">
        <v>9</v>
      </c>
      <c r="D882" s="1">
        <v>2</v>
      </c>
      <c r="F882" cm="1">
        <f t="array" ref="F882">SUMPRODUCT((t_PCB[Code article]=B882)*(t_PCB[PCB]=C882)*t_PCB[TypeCarton])</f>
        <v>0</v>
      </c>
    </row>
    <row r="883" spans="1:6" x14ac:dyDescent="0.3">
      <c r="A883" t="s">
        <v>116</v>
      </c>
      <c r="B883" s="1">
        <f>Tableau3[[#This Row],[Article Stat code]]*1</f>
        <v>29659</v>
      </c>
      <c r="C883" s="1">
        <v>4</v>
      </c>
      <c r="D883" s="1">
        <v>1</v>
      </c>
      <c r="F883" cm="1">
        <f t="array" ref="F883">SUMPRODUCT((t_PCB[Code article]=B883)*(t_PCB[PCB]=C883)*t_PCB[TypeCarton])</f>
        <v>0</v>
      </c>
    </row>
    <row r="884" spans="1:6" x14ac:dyDescent="0.3">
      <c r="A884" t="s">
        <v>109</v>
      </c>
      <c r="B884" s="1">
        <f>Tableau3[[#This Row],[Article Stat code]]*1</f>
        <v>30497</v>
      </c>
      <c r="C884" s="1">
        <v>4</v>
      </c>
      <c r="D884" s="1">
        <v>1</v>
      </c>
      <c r="F884" cm="1">
        <f t="array" ref="F884">SUMPRODUCT((t_PCB[Code article]=B884)*(t_PCB[PCB]=C884)*t_PCB[TypeCarton])</f>
        <v>0</v>
      </c>
    </row>
    <row r="885" spans="1:6" x14ac:dyDescent="0.3">
      <c r="A885" t="s">
        <v>112</v>
      </c>
      <c r="B885" s="1">
        <f>Tableau3[[#This Row],[Article Stat code]]*1</f>
        <v>41499</v>
      </c>
      <c r="C885" s="1">
        <v>6</v>
      </c>
      <c r="D885" s="1">
        <v>1</v>
      </c>
      <c r="F885" cm="1">
        <f t="array" ref="F885">SUMPRODUCT((t_PCB[Code article]=B885)*(t_PCB[PCB]=C885)*t_PCB[TypeCarton])</f>
        <v>0</v>
      </c>
    </row>
    <row r="886" spans="1:6" x14ac:dyDescent="0.3">
      <c r="A886" t="s">
        <v>115</v>
      </c>
      <c r="B886" s="1">
        <f>Tableau3[[#This Row],[Article Stat code]]*1</f>
        <v>77734</v>
      </c>
      <c r="C886" s="1">
        <v>2</v>
      </c>
      <c r="D886" s="1">
        <v>1</v>
      </c>
      <c r="F886" cm="1">
        <f t="array" ref="F886">SUMPRODUCT((t_PCB[Code article]=B886)*(t_PCB[PCB]=C886)*t_PCB[TypeCarton])</f>
        <v>0</v>
      </c>
    </row>
    <row r="887" spans="1:6" x14ac:dyDescent="0.3">
      <c r="A887" t="s">
        <v>107</v>
      </c>
      <c r="B887" s="1">
        <f>Tableau3[[#This Row],[Article Stat code]]*1</f>
        <v>89101</v>
      </c>
      <c r="C887" s="1">
        <v>6</v>
      </c>
      <c r="D887" s="1">
        <v>1</v>
      </c>
      <c r="F887" cm="1">
        <f t="array" ref="F887">SUMPRODUCT((t_PCB[Code article]=B887)*(t_PCB[PCB]=C887)*t_PCB[TypeCarton])</f>
        <v>0</v>
      </c>
    </row>
    <row r="888" spans="1:6" x14ac:dyDescent="0.3">
      <c r="A888" t="s">
        <v>103</v>
      </c>
      <c r="B888" s="1">
        <f>Tableau3[[#This Row],[Article Stat code]]*1</f>
        <v>99348</v>
      </c>
      <c r="C888" s="1">
        <v>6</v>
      </c>
      <c r="D888" s="1">
        <v>1</v>
      </c>
      <c r="F888" cm="1">
        <f t="array" ref="F888">SUMPRODUCT((t_PCB[Code article]=B888)*(t_PCB[PCB]=C888)*t_PCB[TypeCarton])</f>
        <v>0</v>
      </c>
    </row>
    <row r="889" spans="1:6" x14ac:dyDescent="0.3">
      <c r="A889" t="s">
        <v>110</v>
      </c>
      <c r="B889" s="1">
        <f>Tableau3[[#This Row],[Article Stat code]]*1</f>
        <v>99358</v>
      </c>
      <c r="C889" s="1">
        <v>4</v>
      </c>
      <c r="D889" s="1">
        <v>1</v>
      </c>
      <c r="F889" cm="1">
        <f t="array" ref="F889">SUMPRODUCT((t_PCB[Code article]=B889)*(t_PCB[PCB]=C889)*t_PCB[TypeCarton])</f>
        <v>0</v>
      </c>
    </row>
    <row r="890" spans="1:6" x14ac:dyDescent="0.3">
      <c r="A890" t="s">
        <v>109</v>
      </c>
      <c r="B890" s="1">
        <f>Tableau3[[#This Row],[Article Stat code]]*1</f>
        <v>30497</v>
      </c>
      <c r="C890" s="1">
        <v>4</v>
      </c>
      <c r="D890" s="1">
        <v>1</v>
      </c>
      <c r="F890" cm="1">
        <f t="array" ref="F890">SUMPRODUCT((t_PCB[Code article]=B890)*(t_PCB[PCB]=C890)*t_PCB[TypeCarton])</f>
        <v>0</v>
      </c>
    </row>
    <row r="891" spans="1:6" x14ac:dyDescent="0.3">
      <c r="A891" t="s">
        <v>112</v>
      </c>
      <c r="B891" s="1">
        <f>Tableau3[[#This Row],[Article Stat code]]*1</f>
        <v>41499</v>
      </c>
      <c r="C891" s="1">
        <v>6</v>
      </c>
      <c r="D891" s="1">
        <v>1</v>
      </c>
      <c r="F891" cm="1">
        <f t="array" ref="F891">SUMPRODUCT((t_PCB[Code article]=B891)*(t_PCB[PCB]=C891)*t_PCB[TypeCarton])</f>
        <v>0</v>
      </c>
    </row>
    <row r="892" spans="1:6" x14ac:dyDescent="0.3">
      <c r="A892" t="s">
        <v>106</v>
      </c>
      <c r="B892" s="1">
        <f>Tableau3[[#This Row],[Article Stat code]]*1</f>
        <v>51034</v>
      </c>
      <c r="C892" s="1">
        <v>4</v>
      </c>
      <c r="D892" s="1">
        <v>1</v>
      </c>
      <c r="F892" cm="1">
        <f t="array" ref="F892">SUMPRODUCT((t_PCB[Code article]=B892)*(t_PCB[PCB]=C892)*t_PCB[TypeCarton])</f>
        <v>0</v>
      </c>
    </row>
    <row r="893" spans="1:6" x14ac:dyDescent="0.3">
      <c r="A893" t="s">
        <v>103</v>
      </c>
      <c r="B893" s="1">
        <f>Tableau3[[#This Row],[Article Stat code]]*1</f>
        <v>99348</v>
      </c>
      <c r="C893" s="1">
        <v>6</v>
      </c>
      <c r="D893" s="1">
        <v>1</v>
      </c>
      <c r="F893" cm="1">
        <f t="array" ref="F893">SUMPRODUCT((t_PCB[Code article]=B893)*(t_PCB[PCB]=C893)*t_PCB[TypeCarton])</f>
        <v>0</v>
      </c>
    </row>
    <row r="894" spans="1:6" x14ac:dyDescent="0.3">
      <c r="A894" t="s">
        <v>110</v>
      </c>
      <c r="B894" s="1">
        <f>Tableau3[[#This Row],[Article Stat code]]*1</f>
        <v>99358</v>
      </c>
      <c r="C894" s="1">
        <v>4</v>
      </c>
      <c r="D894" s="1">
        <v>1</v>
      </c>
      <c r="F894" cm="1">
        <f t="array" ref="F894">SUMPRODUCT((t_PCB[Code article]=B894)*(t_PCB[PCB]=C894)*t_PCB[TypeCarton])</f>
        <v>0</v>
      </c>
    </row>
    <row r="895" spans="1:6" x14ac:dyDescent="0.3">
      <c r="A895" t="s">
        <v>109</v>
      </c>
      <c r="B895" s="1">
        <f>Tableau3[[#This Row],[Article Stat code]]*1</f>
        <v>30497</v>
      </c>
      <c r="C895" s="1">
        <v>4</v>
      </c>
      <c r="D895" s="1">
        <v>1</v>
      </c>
      <c r="F895" cm="1">
        <f t="array" ref="F895">SUMPRODUCT((t_PCB[Code article]=B895)*(t_PCB[PCB]=C895)*t_PCB[TypeCarton])</f>
        <v>0</v>
      </c>
    </row>
    <row r="896" spans="1:6" x14ac:dyDescent="0.3">
      <c r="A896" t="s">
        <v>112</v>
      </c>
      <c r="B896" s="1">
        <f>Tableau3[[#This Row],[Article Stat code]]*1</f>
        <v>41499</v>
      </c>
      <c r="C896" s="1">
        <v>6</v>
      </c>
      <c r="D896" s="1">
        <v>1</v>
      </c>
      <c r="F896" cm="1">
        <f t="array" ref="F896">SUMPRODUCT((t_PCB[Code article]=B896)*(t_PCB[PCB]=C896)*t_PCB[TypeCarton])</f>
        <v>0</v>
      </c>
    </row>
    <row r="897" spans="1:6" x14ac:dyDescent="0.3">
      <c r="A897" t="s">
        <v>121</v>
      </c>
      <c r="B897" s="1">
        <f>Tableau3[[#This Row],[Article Stat code]]*1</f>
        <v>41500</v>
      </c>
      <c r="C897" s="1">
        <v>6</v>
      </c>
      <c r="D897" s="1">
        <v>1</v>
      </c>
      <c r="F897" cm="1">
        <f t="array" ref="F897">SUMPRODUCT((t_PCB[Code article]=B897)*(t_PCB[PCB]=C897)*t_PCB[TypeCarton])</f>
        <v>0</v>
      </c>
    </row>
    <row r="898" spans="1:6" x14ac:dyDescent="0.3">
      <c r="A898" t="s">
        <v>103</v>
      </c>
      <c r="B898" s="1">
        <f>Tableau3[[#This Row],[Article Stat code]]*1</f>
        <v>99348</v>
      </c>
      <c r="C898" s="1">
        <v>6</v>
      </c>
      <c r="D898" s="1">
        <v>1</v>
      </c>
      <c r="F898" cm="1">
        <f t="array" ref="F898">SUMPRODUCT((t_PCB[Code article]=B898)*(t_PCB[PCB]=C898)*t_PCB[TypeCarton])</f>
        <v>0</v>
      </c>
    </row>
    <row r="899" spans="1:6" x14ac:dyDescent="0.3">
      <c r="A899" t="s">
        <v>112</v>
      </c>
      <c r="B899" s="1">
        <f>Tableau3[[#This Row],[Article Stat code]]*1</f>
        <v>41499</v>
      </c>
      <c r="C899" s="1">
        <v>6</v>
      </c>
      <c r="D899" s="1">
        <v>1</v>
      </c>
      <c r="F899" cm="1">
        <f t="array" ref="F899">SUMPRODUCT((t_PCB[Code article]=B899)*(t_PCB[PCB]=C899)*t_PCB[TypeCarton])</f>
        <v>0</v>
      </c>
    </row>
    <row r="900" spans="1:6" x14ac:dyDescent="0.3">
      <c r="A900" t="s">
        <v>121</v>
      </c>
      <c r="B900" s="1">
        <f>Tableau3[[#This Row],[Article Stat code]]*1</f>
        <v>41500</v>
      </c>
      <c r="C900" s="1">
        <v>6</v>
      </c>
      <c r="D900" s="1">
        <v>1</v>
      </c>
      <c r="F900" cm="1">
        <f t="array" ref="F900">SUMPRODUCT((t_PCB[Code article]=B900)*(t_PCB[PCB]=C900)*t_PCB[TypeCarton])</f>
        <v>0</v>
      </c>
    </row>
    <row r="901" spans="1:6" x14ac:dyDescent="0.3">
      <c r="A901" t="s">
        <v>106</v>
      </c>
      <c r="B901" s="1">
        <f>Tableau3[[#This Row],[Article Stat code]]*1</f>
        <v>51034</v>
      </c>
      <c r="C901" s="1">
        <v>4</v>
      </c>
      <c r="D901" s="1">
        <v>1</v>
      </c>
      <c r="F901" cm="1">
        <f t="array" ref="F901">SUMPRODUCT((t_PCB[Code article]=B901)*(t_PCB[PCB]=C901)*t_PCB[TypeCarton])</f>
        <v>0</v>
      </c>
    </row>
    <row r="902" spans="1:6" x14ac:dyDescent="0.3">
      <c r="A902" t="s">
        <v>122</v>
      </c>
      <c r="B902" s="1">
        <f>Tableau3[[#This Row],[Article Stat code]]*1</f>
        <v>77733</v>
      </c>
      <c r="C902" s="1">
        <v>2</v>
      </c>
      <c r="D902" s="1">
        <v>1</v>
      </c>
      <c r="F902" cm="1">
        <f t="array" ref="F902">SUMPRODUCT((t_PCB[Code article]=B902)*(t_PCB[PCB]=C902)*t_PCB[TypeCarton])</f>
        <v>0</v>
      </c>
    </row>
    <row r="903" spans="1:6" x14ac:dyDescent="0.3">
      <c r="A903" t="s">
        <v>105</v>
      </c>
      <c r="B903" s="1">
        <f>Tableau3[[#This Row],[Article Stat code]]*1</f>
        <v>89089</v>
      </c>
      <c r="C903" s="1">
        <v>4</v>
      </c>
      <c r="D903" s="1">
        <v>2</v>
      </c>
      <c r="F903" cm="1">
        <f t="array" ref="F903">SUMPRODUCT((t_PCB[Code article]=B903)*(t_PCB[PCB]=C903)*t_PCB[TypeCarton])</f>
        <v>0</v>
      </c>
    </row>
    <row r="904" spans="1:6" x14ac:dyDescent="0.3">
      <c r="A904" t="s">
        <v>103</v>
      </c>
      <c r="B904" s="1">
        <f>Tableau3[[#This Row],[Article Stat code]]*1</f>
        <v>99348</v>
      </c>
      <c r="C904" s="1">
        <v>6</v>
      </c>
      <c r="D904" s="1">
        <v>2</v>
      </c>
      <c r="F904" cm="1">
        <f t="array" ref="F904">SUMPRODUCT((t_PCB[Code article]=B904)*(t_PCB[PCB]=C904)*t_PCB[TypeCarton])</f>
        <v>0</v>
      </c>
    </row>
    <row r="905" spans="1:6" x14ac:dyDescent="0.3">
      <c r="A905" t="s">
        <v>110</v>
      </c>
      <c r="B905" s="1">
        <f>Tableau3[[#This Row],[Article Stat code]]*1</f>
        <v>99358</v>
      </c>
      <c r="C905" s="1">
        <v>4</v>
      </c>
      <c r="D905" s="1">
        <v>2</v>
      </c>
      <c r="F905" cm="1">
        <f t="array" ref="F905">SUMPRODUCT((t_PCB[Code article]=B905)*(t_PCB[PCB]=C905)*t_PCB[TypeCarton])</f>
        <v>0</v>
      </c>
    </row>
    <row r="906" spans="1:6" x14ac:dyDescent="0.3">
      <c r="A906" t="s">
        <v>7</v>
      </c>
      <c r="B906" s="1">
        <f>Tableau3[[#This Row],[Article Stat code]]*1</f>
        <v>12399</v>
      </c>
      <c r="C906" s="1">
        <v>4</v>
      </c>
      <c r="D906" s="1">
        <v>1</v>
      </c>
      <c r="F906" cm="1">
        <f t="array" ref="F906">SUMPRODUCT((t_PCB[Code article]=B906)*(t_PCB[PCB]=C906)*t_PCB[TypeCarton])</f>
        <v>0</v>
      </c>
    </row>
    <row r="907" spans="1:6" x14ac:dyDescent="0.3">
      <c r="A907" t="s">
        <v>116</v>
      </c>
      <c r="B907" s="1">
        <f>Tableau3[[#This Row],[Article Stat code]]*1</f>
        <v>29659</v>
      </c>
      <c r="C907" s="1">
        <v>4</v>
      </c>
      <c r="D907" s="1">
        <v>1</v>
      </c>
      <c r="F907" cm="1">
        <f t="array" ref="F907">SUMPRODUCT((t_PCB[Code article]=B907)*(t_PCB[PCB]=C907)*t_PCB[TypeCarton])</f>
        <v>0</v>
      </c>
    </row>
    <row r="908" spans="1:6" x14ac:dyDescent="0.3">
      <c r="A908" t="s">
        <v>109</v>
      </c>
      <c r="B908" s="1">
        <f>Tableau3[[#This Row],[Article Stat code]]*1</f>
        <v>30497</v>
      </c>
      <c r="C908" s="1">
        <v>4</v>
      </c>
      <c r="D908" s="1">
        <v>1</v>
      </c>
      <c r="F908" cm="1">
        <f t="array" ref="F908">SUMPRODUCT((t_PCB[Code article]=B908)*(t_PCB[PCB]=C908)*t_PCB[TypeCarton])</f>
        <v>0</v>
      </c>
    </row>
    <row r="909" spans="1:6" x14ac:dyDescent="0.3">
      <c r="A909" t="s">
        <v>117</v>
      </c>
      <c r="B909" s="1">
        <f>Tableau3[[#This Row],[Article Stat code]]*1</f>
        <v>99357</v>
      </c>
      <c r="C909" s="1">
        <v>6</v>
      </c>
      <c r="D909" s="1">
        <v>1</v>
      </c>
      <c r="F909" cm="1">
        <f t="array" ref="F909">SUMPRODUCT((t_PCB[Code article]=B909)*(t_PCB[PCB]=C909)*t_PCB[TypeCarton])</f>
        <v>0</v>
      </c>
    </row>
    <row r="910" spans="1:6" x14ac:dyDescent="0.3">
      <c r="A910" t="s">
        <v>110</v>
      </c>
      <c r="B910" s="1">
        <f>Tableau3[[#This Row],[Article Stat code]]*1</f>
        <v>99358</v>
      </c>
      <c r="C910" s="1">
        <v>4</v>
      </c>
      <c r="D910" s="1">
        <v>1</v>
      </c>
      <c r="F910" cm="1">
        <f t="array" ref="F910">SUMPRODUCT((t_PCB[Code article]=B910)*(t_PCB[PCB]=C910)*t_PCB[TypeCarton])</f>
        <v>0</v>
      </c>
    </row>
    <row r="911" spans="1:6" x14ac:dyDescent="0.3">
      <c r="A911" t="s">
        <v>123</v>
      </c>
      <c r="B911" s="1">
        <f>Tableau3[[#This Row],[Article Stat code]]*1</f>
        <v>77730</v>
      </c>
      <c r="C911" s="1">
        <v>2</v>
      </c>
      <c r="D911" s="1">
        <v>1</v>
      </c>
      <c r="F911" cm="1">
        <f t="array" ref="F911">SUMPRODUCT((t_PCB[Code article]=B911)*(t_PCB[PCB]=C911)*t_PCB[TypeCarton])</f>
        <v>0</v>
      </c>
    </row>
    <row r="912" spans="1:6" x14ac:dyDescent="0.3">
      <c r="A912" t="s">
        <v>124</v>
      </c>
      <c r="B912" s="1">
        <f>Tableau3[[#This Row],[Article Stat code]]*1</f>
        <v>77732</v>
      </c>
      <c r="C912" s="1">
        <v>2</v>
      </c>
      <c r="D912" s="1">
        <v>1</v>
      </c>
      <c r="F912" cm="1">
        <f t="array" ref="F912">SUMPRODUCT((t_PCB[Code article]=B912)*(t_PCB[PCB]=C912)*t_PCB[TypeCarton])</f>
        <v>0</v>
      </c>
    </row>
    <row r="913" spans="1:6" x14ac:dyDescent="0.3">
      <c r="A913" t="s">
        <v>105</v>
      </c>
      <c r="B913" s="1">
        <f>Tableau3[[#This Row],[Article Stat code]]*1</f>
        <v>89089</v>
      </c>
      <c r="C913" s="1">
        <v>4</v>
      </c>
      <c r="D913" s="1">
        <v>1</v>
      </c>
      <c r="F913" cm="1">
        <f t="array" ref="F913">SUMPRODUCT((t_PCB[Code article]=B913)*(t_PCB[PCB]=C913)*t_PCB[TypeCarton])</f>
        <v>0</v>
      </c>
    </row>
    <row r="914" spans="1:6" x14ac:dyDescent="0.3">
      <c r="A914" t="s">
        <v>103</v>
      </c>
      <c r="B914" s="1">
        <f>Tableau3[[#This Row],[Article Stat code]]*1</f>
        <v>99348</v>
      </c>
      <c r="C914" s="1">
        <v>6</v>
      </c>
      <c r="D914" s="1">
        <v>1</v>
      </c>
      <c r="F914" cm="1">
        <f t="array" ref="F914">SUMPRODUCT((t_PCB[Code article]=B914)*(t_PCB[PCB]=C914)*t_PCB[TypeCarton])</f>
        <v>0</v>
      </c>
    </row>
    <row r="915" spans="1:6" x14ac:dyDescent="0.3">
      <c r="A915" t="s">
        <v>107</v>
      </c>
      <c r="B915" s="1">
        <f>Tableau3[[#This Row],[Article Stat code]]*1</f>
        <v>89101</v>
      </c>
      <c r="C915" s="1">
        <v>6</v>
      </c>
      <c r="D915" s="1">
        <v>1</v>
      </c>
      <c r="F915" cm="1">
        <f t="array" ref="F915">SUMPRODUCT((t_PCB[Code article]=B915)*(t_PCB[PCB]=C915)*t_PCB[TypeCarton])</f>
        <v>0</v>
      </c>
    </row>
    <row r="916" spans="1:6" x14ac:dyDescent="0.3">
      <c r="A916" t="s">
        <v>116</v>
      </c>
      <c r="B916" s="1">
        <f>Tableau3[[#This Row],[Article Stat code]]*1</f>
        <v>29659</v>
      </c>
      <c r="C916" s="1">
        <v>4</v>
      </c>
      <c r="D916" s="1">
        <v>1</v>
      </c>
      <c r="F916" cm="1">
        <f t="array" ref="F916">SUMPRODUCT((t_PCB[Code article]=B916)*(t_PCB[PCB]=C916)*t_PCB[TypeCarton])</f>
        <v>0</v>
      </c>
    </row>
    <row r="917" spans="1:6" x14ac:dyDescent="0.3">
      <c r="A917" t="s">
        <v>112</v>
      </c>
      <c r="B917" s="1">
        <f>Tableau3[[#This Row],[Article Stat code]]*1</f>
        <v>41499</v>
      </c>
      <c r="C917" s="1">
        <v>6</v>
      </c>
      <c r="D917" s="1">
        <v>1</v>
      </c>
      <c r="F917" cm="1">
        <f t="array" ref="F917">SUMPRODUCT((t_PCB[Code article]=B917)*(t_PCB[PCB]=C917)*t_PCB[TypeCarton])</f>
        <v>0</v>
      </c>
    </row>
    <row r="918" spans="1:6" x14ac:dyDescent="0.3">
      <c r="A918" t="s">
        <v>110</v>
      </c>
      <c r="B918" s="1">
        <f>Tableau3[[#This Row],[Article Stat code]]*1</f>
        <v>99358</v>
      </c>
      <c r="C918" s="1">
        <v>4</v>
      </c>
      <c r="D918" s="1">
        <v>1</v>
      </c>
      <c r="F918" cm="1">
        <f t="array" ref="F918">SUMPRODUCT((t_PCB[Code article]=B918)*(t_PCB[PCB]=C918)*t_PCB[TypeCarton])</f>
        <v>0</v>
      </c>
    </row>
    <row r="919" spans="1:6" x14ac:dyDescent="0.3">
      <c r="A919" t="s">
        <v>111</v>
      </c>
      <c r="B919" s="1">
        <f>Tableau3[[#This Row],[Article Stat code]]*1</f>
        <v>120613</v>
      </c>
      <c r="C919" s="1">
        <v>3</v>
      </c>
      <c r="D919" s="1">
        <v>1</v>
      </c>
      <c r="F919" cm="1">
        <f t="array" ref="F919">SUMPRODUCT((t_PCB[Code article]=B919)*(t_PCB[PCB]=C919)*t_PCB[TypeCarton])</f>
        <v>0</v>
      </c>
    </row>
    <row r="920" spans="1:6" x14ac:dyDescent="0.3">
      <c r="A920" t="s">
        <v>104</v>
      </c>
      <c r="B920" s="1">
        <f>Tableau3[[#This Row],[Article Stat code]]*1</f>
        <v>27589</v>
      </c>
      <c r="C920" s="1">
        <v>9</v>
      </c>
      <c r="D920" s="1">
        <v>1</v>
      </c>
      <c r="F920" cm="1">
        <f t="array" ref="F920">SUMPRODUCT((t_PCB[Code article]=B920)*(t_PCB[PCB]=C920)*t_PCB[TypeCarton])</f>
        <v>0</v>
      </c>
    </row>
    <row r="921" spans="1:6" x14ac:dyDescent="0.3">
      <c r="A921" t="s">
        <v>104</v>
      </c>
      <c r="B921" s="1">
        <f>Tableau3[[#This Row],[Article Stat code]]*1</f>
        <v>27589</v>
      </c>
      <c r="C921" s="1">
        <v>9</v>
      </c>
      <c r="D921" s="1">
        <v>1</v>
      </c>
      <c r="F921" cm="1">
        <f t="array" ref="F921">SUMPRODUCT((t_PCB[Code article]=B921)*(t_PCB[PCB]=C921)*t_PCB[TypeCarton])</f>
        <v>0</v>
      </c>
    </row>
    <row r="922" spans="1:6" x14ac:dyDescent="0.3">
      <c r="A922" t="s">
        <v>109</v>
      </c>
      <c r="B922" s="1">
        <f>Tableau3[[#This Row],[Article Stat code]]*1</f>
        <v>30497</v>
      </c>
      <c r="C922" s="1">
        <v>4</v>
      </c>
      <c r="D922" s="1">
        <v>1</v>
      </c>
      <c r="F922" cm="1">
        <f t="array" ref="F922">SUMPRODUCT((t_PCB[Code article]=B922)*(t_PCB[PCB]=C922)*t_PCB[TypeCarton])</f>
        <v>0</v>
      </c>
    </row>
    <row r="923" spans="1:6" x14ac:dyDescent="0.3">
      <c r="A923" t="s">
        <v>112</v>
      </c>
      <c r="B923" s="1">
        <f>Tableau3[[#This Row],[Article Stat code]]*1</f>
        <v>41499</v>
      </c>
      <c r="C923" s="1">
        <v>6</v>
      </c>
      <c r="D923" s="1">
        <v>1</v>
      </c>
      <c r="F923" cm="1">
        <f t="array" ref="F923">SUMPRODUCT((t_PCB[Code article]=B923)*(t_PCB[PCB]=C923)*t_PCB[TypeCarton])</f>
        <v>0</v>
      </c>
    </row>
    <row r="924" spans="1:6" x14ac:dyDescent="0.3">
      <c r="A924" t="s">
        <v>113</v>
      </c>
      <c r="B924" s="1">
        <f>Tableau3[[#This Row],[Article Stat code]]*1</f>
        <v>84582</v>
      </c>
      <c r="C924" s="1">
        <v>6</v>
      </c>
      <c r="D924" s="1">
        <v>1</v>
      </c>
      <c r="F924" cm="1">
        <f t="array" ref="F924">SUMPRODUCT((t_PCB[Code article]=B924)*(t_PCB[PCB]=C924)*t_PCB[TypeCarton])</f>
        <v>0</v>
      </c>
    </row>
    <row r="925" spans="1:6" x14ac:dyDescent="0.3">
      <c r="A925" t="s">
        <v>103</v>
      </c>
      <c r="B925" s="1">
        <f>Tableau3[[#This Row],[Article Stat code]]*1</f>
        <v>99348</v>
      </c>
      <c r="C925" s="1">
        <v>6</v>
      </c>
      <c r="D925" s="1">
        <v>1</v>
      </c>
      <c r="F925" cm="1">
        <f t="array" ref="F925">SUMPRODUCT((t_PCB[Code article]=B925)*(t_PCB[PCB]=C925)*t_PCB[TypeCarton])</f>
        <v>0</v>
      </c>
    </row>
    <row r="926" spans="1:6" x14ac:dyDescent="0.3">
      <c r="A926" t="s">
        <v>115</v>
      </c>
      <c r="B926" s="1">
        <f>Tableau3[[#This Row],[Article Stat code]]*1</f>
        <v>77734</v>
      </c>
      <c r="C926" s="1">
        <v>2</v>
      </c>
      <c r="D926" s="1">
        <v>1</v>
      </c>
      <c r="F926" cm="1">
        <f t="array" ref="F926">SUMPRODUCT((t_PCB[Code article]=B926)*(t_PCB[PCB]=C926)*t_PCB[TypeCarton])</f>
        <v>0</v>
      </c>
    </row>
    <row r="927" spans="1:6" x14ac:dyDescent="0.3">
      <c r="A927" t="s">
        <v>107</v>
      </c>
      <c r="B927" s="1">
        <f>Tableau3[[#This Row],[Article Stat code]]*1</f>
        <v>89101</v>
      </c>
      <c r="C927" s="1">
        <v>6</v>
      </c>
      <c r="D927" s="1">
        <v>1</v>
      </c>
      <c r="F927" cm="1">
        <f t="array" ref="F927">SUMPRODUCT((t_PCB[Code article]=B927)*(t_PCB[PCB]=C927)*t_PCB[TypeCarton])</f>
        <v>0</v>
      </c>
    </row>
    <row r="928" spans="1:6" x14ac:dyDescent="0.3">
      <c r="A928" t="s">
        <v>82</v>
      </c>
      <c r="B928" s="1">
        <f>Tableau3[[#This Row],[Article Stat code]]*1</f>
        <v>89141</v>
      </c>
      <c r="C928" s="1">
        <v>6</v>
      </c>
      <c r="D928" s="1">
        <v>1</v>
      </c>
      <c r="F928" cm="1">
        <f t="array" ref="F928">SUMPRODUCT((t_PCB[Code article]=B928)*(t_PCB[PCB]=C928)*t_PCB[TypeCarton])</f>
        <v>0</v>
      </c>
    </row>
    <row r="929" spans="1:6" x14ac:dyDescent="0.3">
      <c r="A929" t="s">
        <v>113</v>
      </c>
      <c r="B929" s="1">
        <f>Tableau3[[#This Row],[Article Stat code]]*1</f>
        <v>84582</v>
      </c>
      <c r="C929" s="1">
        <v>6</v>
      </c>
      <c r="D929" s="1">
        <v>1</v>
      </c>
      <c r="F929" cm="1">
        <f t="array" ref="F929">SUMPRODUCT((t_PCB[Code article]=B929)*(t_PCB[PCB]=C929)*t_PCB[TypeCarton])</f>
        <v>0</v>
      </c>
    </row>
    <row r="930" spans="1:6" x14ac:dyDescent="0.3">
      <c r="A930" t="s">
        <v>105</v>
      </c>
      <c r="B930" s="1">
        <f>Tableau3[[#This Row],[Article Stat code]]*1</f>
        <v>89089</v>
      </c>
      <c r="C930" s="1">
        <v>4</v>
      </c>
      <c r="D930" s="1">
        <v>1</v>
      </c>
      <c r="F930" cm="1">
        <f t="array" ref="F930">SUMPRODUCT((t_PCB[Code article]=B930)*(t_PCB[PCB]=C930)*t_PCB[TypeCarton])</f>
        <v>0</v>
      </c>
    </row>
    <row r="931" spans="1:6" x14ac:dyDescent="0.3">
      <c r="A931" t="s">
        <v>117</v>
      </c>
      <c r="B931" s="1">
        <f>Tableau3[[#This Row],[Article Stat code]]*1</f>
        <v>99357</v>
      </c>
      <c r="C931" s="1">
        <v>6</v>
      </c>
      <c r="D931" s="1">
        <v>1</v>
      </c>
      <c r="F931" cm="1">
        <f t="array" ref="F931">SUMPRODUCT((t_PCB[Code article]=B931)*(t_PCB[PCB]=C931)*t_PCB[TypeCarton])</f>
        <v>0</v>
      </c>
    </row>
    <row r="932" spans="1:6" x14ac:dyDescent="0.3">
      <c r="A932" t="s">
        <v>7</v>
      </c>
      <c r="B932" s="1">
        <f>Tableau3[[#This Row],[Article Stat code]]*1</f>
        <v>12399</v>
      </c>
      <c r="C932" s="1">
        <v>4</v>
      </c>
      <c r="D932" s="1">
        <v>1</v>
      </c>
      <c r="F932" cm="1">
        <f t="array" ref="F932">SUMPRODUCT((t_PCB[Code article]=B932)*(t_PCB[PCB]=C932)*t_PCB[TypeCarton])</f>
        <v>0</v>
      </c>
    </row>
    <row r="933" spans="1:6" x14ac:dyDescent="0.3">
      <c r="A933" t="s">
        <v>116</v>
      </c>
      <c r="B933" s="1">
        <f>Tableau3[[#This Row],[Article Stat code]]*1</f>
        <v>29659</v>
      </c>
      <c r="C933" s="1">
        <v>4</v>
      </c>
      <c r="D933" s="1">
        <v>1</v>
      </c>
      <c r="F933" cm="1">
        <f t="array" ref="F933">SUMPRODUCT((t_PCB[Code article]=B933)*(t_PCB[PCB]=C933)*t_PCB[TypeCarton])</f>
        <v>0</v>
      </c>
    </row>
    <row r="934" spans="1:6" x14ac:dyDescent="0.3">
      <c r="A934" t="s">
        <v>112</v>
      </c>
      <c r="B934" s="1">
        <f>Tableau3[[#This Row],[Article Stat code]]*1</f>
        <v>41499</v>
      </c>
      <c r="C934" s="1">
        <v>6</v>
      </c>
      <c r="D934" s="1">
        <v>2</v>
      </c>
      <c r="F934" cm="1">
        <f t="array" ref="F934">SUMPRODUCT((t_PCB[Code article]=B934)*(t_PCB[PCB]=C934)*t_PCB[TypeCarton])</f>
        <v>0</v>
      </c>
    </row>
    <row r="935" spans="1:6" x14ac:dyDescent="0.3">
      <c r="A935" t="s">
        <v>106</v>
      </c>
      <c r="B935" s="1">
        <f>Tableau3[[#This Row],[Article Stat code]]*1</f>
        <v>51034</v>
      </c>
      <c r="C935" s="1">
        <v>4</v>
      </c>
      <c r="D935" s="1">
        <v>1</v>
      </c>
      <c r="F935" cm="1">
        <f t="array" ref="F935">SUMPRODUCT((t_PCB[Code article]=B935)*(t_PCB[PCB]=C935)*t_PCB[TypeCarton])</f>
        <v>0</v>
      </c>
    </row>
    <row r="936" spans="1:6" x14ac:dyDescent="0.3">
      <c r="A936" t="s">
        <v>110</v>
      </c>
      <c r="B936" s="1">
        <f>Tableau3[[#This Row],[Article Stat code]]*1</f>
        <v>99358</v>
      </c>
      <c r="C936" s="1">
        <v>4</v>
      </c>
      <c r="D936" s="1">
        <v>1</v>
      </c>
      <c r="F936" cm="1">
        <f t="array" ref="F936">SUMPRODUCT((t_PCB[Code article]=B936)*(t_PCB[PCB]=C936)*t_PCB[TypeCarton])</f>
        <v>0</v>
      </c>
    </row>
    <row r="937" spans="1:6" x14ac:dyDescent="0.3">
      <c r="A937" t="s">
        <v>123</v>
      </c>
      <c r="B937" s="1">
        <f>Tableau3[[#This Row],[Article Stat code]]*1</f>
        <v>77730</v>
      </c>
      <c r="C937" s="1">
        <v>2</v>
      </c>
      <c r="D937" s="1">
        <v>1</v>
      </c>
      <c r="F937" cm="1">
        <f t="array" ref="F937">SUMPRODUCT((t_PCB[Code article]=B937)*(t_PCB[PCB]=C937)*t_PCB[TypeCarton])</f>
        <v>0</v>
      </c>
    </row>
    <row r="938" spans="1:6" x14ac:dyDescent="0.3">
      <c r="A938" t="s">
        <v>110</v>
      </c>
      <c r="B938" s="1">
        <f>Tableau3[[#This Row],[Article Stat code]]*1</f>
        <v>99358</v>
      </c>
      <c r="C938" s="1">
        <v>4</v>
      </c>
      <c r="D938" s="1">
        <v>2</v>
      </c>
      <c r="F938" cm="1">
        <f t="array" ref="F938">SUMPRODUCT((t_PCB[Code article]=B938)*(t_PCB[PCB]=C938)*t_PCB[TypeCarton])</f>
        <v>0</v>
      </c>
    </row>
    <row r="939" spans="1:6" x14ac:dyDescent="0.3">
      <c r="A939" t="s">
        <v>104</v>
      </c>
      <c r="B939" s="1">
        <f>Tableau3[[#This Row],[Article Stat code]]*1</f>
        <v>27589</v>
      </c>
      <c r="C939" s="1">
        <v>9</v>
      </c>
      <c r="D939" s="1">
        <v>1</v>
      </c>
      <c r="F939" cm="1">
        <f t="array" ref="F939">SUMPRODUCT((t_PCB[Code article]=B939)*(t_PCB[PCB]=C939)*t_PCB[TypeCarton])</f>
        <v>0</v>
      </c>
    </row>
    <row r="940" spans="1:6" x14ac:dyDescent="0.3">
      <c r="A940" t="s">
        <v>116</v>
      </c>
      <c r="B940" s="1">
        <f>Tableau3[[#This Row],[Article Stat code]]*1</f>
        <v>29659</v>
      </c>
      <c r="C940" s="1">
        <v>4</v>
      </c>
      <c r="D940" s="1">
        <v>1</v>
      </c>
      <c r="F940" cm="1">
        <f t="array" ref="F940">SUMPRODUCT((t_PCB[Code article]=B940)*(t_PCB[PCB]=C940)*t_PCB[TypeCarton])</f>
        <v>0</v>
      </c>
    </row>
    <row r="941" spans="1:6" x14ac:dyDescent="0.3">
      <c r="A941" t="s">
        <v>109</v>
      </c>
      <c r="B941" s="1">
        <f>Tableau3[[#This Row],[Article Stat code]]*1</f>
        <v>30497</v>
      </c>
      <c r="C941" s="1">
        <v>4</v>
      </c>
      <c r="D941" s="1">
        <v>1</v>
      </c>
      <c r="F941" cm="1">
        <f t="array" ref="F941">SUMPRODUCT((t_PCB[Code article]=B941)*(t_PCB[PCB]=C941)*t_PCB[TypeCarton])</f>
        <v>0</v>
      </c>
    </row>
    <row r="942" spans="1:6" x14ac:dyDescent="0.3">
      <c r="A942" t="s">
        <v>112</v>
      </c>
      <c r="B942" s="1">
        <f>Tableau3[[#This Row],[Article Stat code]]*1</f>
        <v>41499</v>
      </c>
      <c r="C942" s="1">
        <v>6</v>
      </c>
      <c r="D942" s="1">
        <v>1</v>
      </c>
      <c r="F942" cm="1">
        <f t="array" ref="F942">SUMPRODUCT((t_PCB[Code article]=B942)*(t_PCB[PCB]=C942)*t_PCB[TypeCarton])</f>
        <v>0</v>
      </c>
    </row>
    <row r="943" spans="1:6" x14ac:dyDescent="0.3">
      <c r="A943" t="s">
        <v>107</v>
      </c>
      <c r="B943" s="1">
        <f>Tableau3[[#This Row],[Article Stat code]]*1</f>
        <v>89101</v>
      </c>
      <c r="C943" s="1">
        <v>6</v>
      </c>
      <c r="D943" s="1">
        <v>1</v>
      </c>
      <c r="F943" cm="1">
        <f t="array" ref="F943">SUMPRODUCT((t_PCB[Code article]=B943)*(t_PCB[PCB]=C943)*t_PCB[TypeCarton])</f>
        <v>0</v>
      </c>
    </row>
    <row r="944" spans="1:6" x14ac:dyDescent="0.3">
      <c r="A944" t="s">
        <v>117</v>
      </c>
      <c r="B944" s="1">
        <f>Tableau3[[#This Row],[Article Stat code]]*1</f>
        <v>99357</v>
      </c>
      <c r="C944" s="1">
        <v>6</v>
      </c>
      <c r="D944" s="1">
        <v>1</v>
      </c>
      <c r="F944" cm="1">
        <f t="array" ref="F944">SUMPRODUCT((t_PCB[Code article]=B944)*(t_PCB[PCB]=C944)*t_PCB[TypeCarton])</f>
        <v>0</v>
      </c>
    </row>
    <row r="945" spans="1:6" x14ac:dyDescent="0.3">
      <c r="A945" t="s">
        <v>84</v>
      </c>
      <c r="B945" s="1">
        <f>Tableau3[[#This Row],[Article Stat code]]*1</f>
        <v>45859</v>
      </c>
      <c r="C945" s="1">
        <v>4</v>
      </c>
      <c r="D945" s="1">
        <v>2</v>
      </c>
      <c r="F945" cm="1">
        <f t="array" ref="F945">SUMPRODUCT((t_PCB[Code article]=B945)*(t_PCB[PCB]=C945)*t_PCB[TypeCarton])</f>
        <v>0</v>
      </c>
    </row>
    <row r="946" spans="1:6" x14ac:dyDescent="0.3">
      <c r="A946" t="s">
        <v>125</v>
      </c>
      <c r="B946" s="1">
        <f>Tableau3[[#This Row],[Article Stat code]]*1</f>
        <v>47796</v>
      </c>
      <c r="C946" s="1">
        <v>4</v>
      </c>
      <c r="D946" s="1">
        <v>2</v>
      </c>
      <c r="F946" cm="1">
        <f t="array" ref="F946">SUMPRODUCT((t_PCB[Code article]=B946)*(t_PCB[PCB]=C946)*t_PCB[TypeCarton])</f>
        <v>0</v>
      </c>
    </row>
    <row r="947" spans="1:6" x14ac:dyDescent="0.3">
      <c r="A947" t="s">
        <v>84</v>
      </c>
      <c r="B947" s="1">
        <f>Tableau3[[#This Row],[Article Stat code]]*1</f>
        <v>45859</v>
      </c>
      <c r="C947" s="1">
        <v>4</v>
      </c>
      <c r="D947" s="1">
        <v>1</v>
      </c>
      <c r="F947" cm="1">
        <f t="array" ref="F947">SUMPRODUCT((t_PCB[Code article]=B947)*(t_PCB[PCB]=C947)*t_PCB[TypeCarton])</f>
        <v>0</v>
      </c>
    </row>
    <row r="948" spans="1:6" x14ac:dyDescent="0.3">
      <c r="A948" t="s">
        <v>84</v>
      </c>
      <c r="B948" s="1">
        <f>Tableau3[[#This Row],[Article Stat code]]*1</f>
        <v>45859</v>
      </c>
      <c r="C948" s="1">
        <v>4</v>
      </c>
      <c r="D948" s="1">
        <v>1</v>
      </c>
      <c r="F948" cm="1">
        <f t="array" ref="F948">SUMPRODUCT((t_PCB[Code article]=B948)*(t_PCB[PCB]=C948)*t_PCB[TypeCarton])</f>
        <v>0</v>
      </c>
    </row>
    <row r="949" spans="1:6" x14ac:dyDescent="0.3">
      <c r="A949" t="s">
        <v>84</v>
      </c>
      <c r="B949" s="1">
        <f>Tableau3[[#This Row],[Article Stat code]]*1</f>
        <v>45859</v>
      </c>
      <c r="C949" s="1">
        <v>4</v>
      </c>
      <c r="D949" s="1">
        <v>1</v>
      </c>
      <c r="F949" cm="1">
        <f t="array" ref="F949">SUMPRODUCT((t_PCB[Code article]=B949)*(t_PCB[PCB]=C949)*t_PCB[TypeCarton])</f>
        <v>0</v>
      </c>
    </row>
    <row r="950" spans="1:6" x14ac:dyDescent="0.3">
      <c r="A950" t="s">
        <v>84</v>
      </c>
      <c r="B950" s="1">
        <f>Tableau3[[#This Row],[Article Stat code]]*1</f>
        <v>45859</v>
      </c>
      <c r="C950" s="1">
        <v>4</v>
      </c>
      <c r="D950" s="1">
        <v>1</v>
      </c>
      <c r="F950" cm="1">
        <f t="array" ref="F950">SUMPRODUCT((t_PCB[Code article]=B950)*(t_PCB[PCB]=C950)*t_PCB[TypeCarton])</f>
        <v>0</v>
      </c>
    </row>
    <row r="951" spans="1:6" x14ac:dyDescent="0.3">
      <c r="A951" t="s">
        <v>84</v>
      </c>
      <c r="B951" s="1">
        <f>Tableau3[[#This Row],[Article Stat code]]*1</f>
        <v>45859</v>
      </c>
      <c r="C951" s="1">
        <v>4</v>
      </c>
      <c r="D951" s="1">
        <v>2</v>
      </c>
      <c r="F951" cm="1">
        <f t="array" ref="F951">SUMPRODUCT((t_PCB[Code article]=B951)*(t_PCB[PCB]=C951)*t_PCB[TypeCarton])</f>
        <v>0</v>
      </c>
    </row>
    <row r="952" spans="1:6" x14ac:dyDescent="0.3">
      <c r="A952" t="s">
        <v>125</v>
      </c>
      <c r="B952" s="1">
        <f>Tableau3[[#This Row],[Article Stat code]]*1</f>
        <v>47796</v>
      </c>
      <c r="C952" s="1">
        <v>4</v>
      </c>
      <c r="D952" s="1">
        <v>2</v>
      </c>
      <c r="F952" cm="1">
        <f t="array" ref="F952">SUMPRODUCT((t_PCB[Code article]=B952)*(t_PCB[PCB]=C952)*t_PCB[TypeCarton])</f>
        <v>0</v>
      </c>
    </row>
    <row r="953" spans="1:6" x14ac:dyDescent="0.3">
      <c r="A953" t="s">
        <v>83</v>
      </c>
      <c r="B953" s="1">
        <f>Tableau3[[#This Row],[Article Stat code]]*1</f>
        <v>47798</v>
      </c>
      <c r="C953" s="1">
        <v>4</v>
      </c>
      <c r="D953" s="1">
        <v>1</v>
      </c>
      <c r="F953" cm="1">
        <f t="array" ref="F953">SUMPRODUCT((t_PCB[Code article]=B953)*(t_PCB[PCB]=C953)*t_PCB[TypeCarton])</f>
        <v>0</v>
      </c>
    </row>
    <row r="954" spans="1:6" x14ac:dyDescent="0.3">
      <c r="A954" t="s">
        <v>83</v>
      </c>
      <c r="B954" s="1">
        <f>Tableau3[[#This Row],[Article Stat code]]*1</f>
        <v>47798</v>
      </c>
      <c r="C954" s="1">
        <v>4</v>
      </c>
      <c r="D954" s="1">
        <v>1</v>
      </c>
      <c r="F954" cm="1">
        <f t="array" ref="F954">SUMPRODUCT((t_PCB[Code article]=B954)*(t_PCB[PCB]=C954)*t_PCB[TypeCarton])</f>
        <v>0</v>
      </c>
    </row>
    <row r="955" spans="1:6" x14ac:dyDescent="0.3">
      <c r="A955" t="s">
        <v>126</v>
      </c>
      <c r="B955" s="1">
        <f>Tableau3[[#This Row],[Article Stat code]]*1</f>
        <v>53197</v>
      </c>
      <c r="C955" s="1">
        <v>6</v>
      </c>
      <c r="D955" s="1">
        <v>1</v>
      </c>
      <c r="F955" cm="1">
        <f t="array" ref="F955">SUMPRODUCT((t_PCB[Code article]=B955)*(t_PCB[PCB]=C955)*t_PCB[TypeCarton])</f>
        <v>0</v>
      </c>
    </row>
    <row r="956" spans="1:6" x14ac:dyDescent="0.3">
      <c r="A956" t="s">
        <v>84</v>
      </c>
      <c r="B956" s="1">
        <f>Tableau3[[#This Row],[Article Stat code]]*1</f>
        <v>45859</v>
      </c>
      <c r="C956" s="1">
        <v>4</v>
      </c>
      <c r="D956" s="1">
        <v>1</v>
      </c>
      <c r="F956" cm="1">
        <f t="array" ref="F956">SUMPRODUCT((t_PCB[Code article]=B956)*(t_PCB[PCB]=C956)*t_PCB[TypeCarton])</f>
        <v>0</v>
      </c>
    </row>
    <row r="957" spans="1:6" x14ac:dyDescent="0.3">
      <c r="A957" t="s">
        <v>84</v>
      </c>
      <c r="B957" s="1">
        <f>Tableau3[[#This Row],[Article Stat code]]*1</f>
        <v>45859</v>
      </c>
      <c r="C957" s="1">
        <v>4</v>
      </c>
      <c r="D957" s="1">
        <v>1</v>
      </c>
      <c r="F957" cm="1">
        <f t="array" ref="F957">SUMPRODUCT((t_PCB[Code article]=B957)*(t_PCB[PCB]=C957)*t_PCB[TypeCarton])</f>
        <v>0</v>
      </c>
    </row>
    <row r="958" spans="1:6" x14ac:dyDescent="0.3">
      <c r="A958" t="s">
        <v>84</v>
      </c>
      <c r="B958" s="1">
        <f>Tableau3[[#This Row],[Article Stat code]]*1</f>
        <v>45859</v>
      </c>
      <c r="C958" s="1">
        <v>4</v>
      </c>
      <c r="D958" s="1">
        <v>1</v>
      </c>
      <c r="F958" cm="1">
        <f t="array" ref="F958">SUMPRODUCT((t_PCB[Code article]=B958)*(t_PCB[PCB]=C958)*t_PCB[TypeCarton])</f>
        <v>0</v>
      </c>
    </row>
    <row r="959" spans="1:6" x14ac:dyDescent="0.3">
      <c r="A959" t="s">
        <v>84</v>
      </c>
      <c r="B959" s="1">
        <f>Tableau3[[#This Row],[Article Stat code]]*1</f>
        <v>45859</v>
      </c>
      <c r="C959" s="1">
        <v>4</v>
      </c>
      <c r="D959" s="1">
        <v>1</v>
      </c>
      <c r="F959" cm="1">
        <f t="array" ref="F959">SUMPRODUCT((t_PCB[Code article]=B959)*(t_PCB[PCB]=C959)*t_PCB[TypeCarton])</f>
        <v>0</v>
      </c>
    </row>
    <row r="960" spans="1:6" x14ac:dyDescent="0.3">
      <c r="A960" t="s">
        <v>125</v>
      </c>
      <c r="B960" s="1">
        <f>Tableau3[[#This Row],[Article Stat code]]*1</f>
        <v>47796</v>
      </c>
      <c r="C960" s="1">
        <v>4</v>
      </c>
      <c r="D960" s="1">
        <v>1</v>
      </c>
      <c r="F960" cm="1">
        <f t="array" ref="F960">SUMPRODUCT((t_PCB[Code article]=B960)*(t_PCB[PCB]=C960)*t_PCB[TypeCarton])</f>
        <v>0</v>
      </c>
    </row>
    <row r="961" spans="1:6" x14ac:dyDescent="0.3">
      <c r="A961" t="s">
        <v>84</v>
      </c>
      <c r="B961" s="1">
        <f>Tableau3[[#This Row],[Article Stat code]]*1</f>
        <v>45859</v>
      </c>
      <c r="C961" s="1">
        <v>4</v>
      </c>
      <c r="D961" s="1">
        <v>1</v>
      </c>
      <c r="F961" cm="1">
        <f t="array" ref="F961">SUMPRODUCT((t_PCB[Code article]=B961)*(t_PCB[PCB]=C961)*t_PCB[TypeCarton])</f>
        <v>0</v>
      </c>
    </row>
    <row r="962" spans="1:6" x14ac:dyDescent="0.3">
      <c r="A962" t="s">
        <v>83</v>
      </c>
      <c r="B962" s="1">
        <f>Tableau3[[#This Row],[Article Stat code]]*1</f>
        <v>47798</v>
      </c>
      <c r="C962" s="1">
        <v>4</v>
      </c>
      <c r="D962" s="1">
        <v>1</v>
      </c>
      <c r="F962" cm="1">
        <f t="array" ref="F962">SUMPRODUCT((t_PCB[Code article]=B962)*(t_PCB[PCB]=C962)*t_PCB[TypeCarton])</f>
        <v>0</v>
      </c>
    </row>
    <row r="963" spans="1:6" x14ac:dyDescent="0.3">
      <c r="A963" t="s">
        <v>84</v>
      </c>
      <c r="B963" s="1">
        <f>Tableau3[[#This Row],[Article Stat code]]*1</f>
        <v>45859</v>
      </c>
      <c r="C963" s="1">
        <v>4</v>
      </c>
      <c r="D963" s="1">
        <v>1</v>
      </c>
      <c r="F963" cm="1">
        <f t="array" ref="F963">SUMPRODUCT((t_PCB[Code article]=B963)*(t_PCB[PCB]=C963)*t_PCB[TypeCarton])</f>
        <v>0</v>
      </c>
    </row>
    <row r="964" spans="1:6" x14ac:dyDescent="0.3">
      <c r="A964" t="s">
        <v>83</v>
      </c>
      <c r="B964" s="1">
        <f>Tableau3[[#This Row],[Article Stat code]]*1</f>
        <v>47798</v>
      </c>
      <c r="C964" s="1">
        <v>4</v>
      </c>
      <c r="D964" s="1">
        <v>1</v>
      </c>
      <c r="F964" cm="1">
        <f t="array" ref="F964">SUMPRODUCT((t_PCB[Code article]=B964)*(t_PCB[PCB]=C964)*t_PCB[TypeCarton])</f>
        <v>0</v>
      </c>
    </row>
    <row r="965" spans="1:6" x14ac:dyDescent="0.3">
      <c r="A965" t="s">
        <v>84</v>
      </c>
      <c r="B965" s="1">
        <f>Tableau3[[#This Row],[Article Stat code]]*1</f>
        <v>45859</v>
      </c>
      <c r="C965" s="1">
        <v>4</v>
      </c>
      <c r="D965" s="1">
        <v>2</v>
      </c>
      <c r="F965" cm="1">
        <f t="array" ref="F965">SUMPRODUCT((t_PCB[Code article]=B965)*(t_PCB[PCB]=C965)*t_PCB[TypeCarton])</f>
        <v>0</v>
      </c>
    </row>
    <row r="966" spans="1:6" x14ac:dyDescent="0.3">
      <c r="A966" t="s">
        <v>83</v>
      </c>
      <c r="B966" s="1">
        <f>Tableau3[[#This Row],[Article Stat code]]*1</f>
        <v>47798</v>
      </c>
      <c r="C966" s="1">
        <v>4</v>
      </c>
      <c r="D966" s="1">
        <v>2</v>
      </c>
      <c r="F966" cm="1">
        <f t="array" ref="F966">SUMPRODUCT((t_PCB[Code article]=B966)*(t_PCB[PCB]=C966)*t_PCB[TypeCarton])</f>
        <v>0</v>
      </c>
    </row>
    <row r="967" spans="1:6" x14ac:dyDescent="0.3">
      <c r="A967" t="s">
        <v>126</v>
      </c>
      <c r="B967" s="1">
        <f>Tableau3[[#This Row],[Article Stat code]]*1</f>
        <v>53197</v>
      </c>
      <c r="C967" s="1">
        <v>6</v>
      </c>
      <c r="D967" s="1">
        <v>2</v>
      </c>
      <c r="F967" cm="1">
        <f t="array" ref="F967">SUMPRODUCT((t_PCB[Code article]=B967)*(t_PCB[PCB]=C967)*t_PCB[TypeCarton])</f>
        <v>0</v>
      </c>
    </row>
    <row r="968" spans="1:6" x14ac:dyDescent="0.3">
      <c r="A968" t="s">
        <v>84</v>
      </c>
      <c r="B968" s="1">
        <f>Tableau3[[#This Row],[Article Stat code]]*1</f>
        <v>45859</v>
      </c>
      <c r="C968" s="1">
        <v>4</v>
      </c>
      <c r="D968" s="1">
        <v>1</v>
      </c>
      <c r="F968" cm="1">
        <f t="array" ref="F968">SUMPRODUCT((t_PCB[Code article]=B968)*(t_PCB[PCB]=C968)*t_PCB[TypeCarton])</f>
        <v>0</v>
      </c>
    </row>
    <row r="969" spans="1:6" x14ac:dyDescent="0.3">
      <c r="A969" t="s">
        <v>84</v>
      </c>
      <c r="B969" s="1">
        <f>Tableau3[[#This Row],[Article Stat code]]*1</f>
        <v>45859</v>
      </c>
      <c r="C969" s="1">
        <v>4</v>
      </c>
      <c r="D969" s="1">
        <v>1</v>
      </c>
      <c r="F969" cm="1">
        <f t="array" ref="F969">SUMPRODUCT((t_PCB[Code article]=B969)*(t_PCB[PCB]=C969)*t_PCB[TypeCarton])</f>
        <v>0</v>
      </c>
    </row>
    <row r="970" spans="1:6" x14ac:dyDescent="0.3">
      <c r="A970" t="s">
        <v>84</v>
      </c>
      <c r="B970" s="1">
        <f>Tableau3[[#This Row],[Article Stat code]]*1</f>
        <v>45859</v>
      </c>
      <c r="C970" s="1">
        <v>4</v>
      </c>
      <c r="D970" s="1">
        <v>1</v>
      </c>
      <c r="F970" cm="1">
        <f t="array" ref="F970">SUMPRODUCT((t_PCB[Code article]=B970)*(t_PCB[PCB]=C970)*t_PCB[TypeCarton])</f>
        <v>0</v>
      </c>
    </row>
    <row r="971" spans="1:6" x14ac:dyDescent="0.3">
      <c r="A971" t="s">
        <v>84</v>
      </c>
      <c r="B971" s="1">
        <f>Tableau3[[#This Row],[Article Stat code]]*1</f>
        <v>45859</v>
      </c>
      <c r="C971" s="1">
        <v>4</v>
      </c>
      <c r="D971" s="1">
        <v>1</v>
      </c>
      <c r="F971" cm="1">
        <f t="array" ref="F971">SUMPRODUCT((t_PCB[Code article]=B971)*(t_PCB[PCB]=C971)*t_PCB[TypeCarton])</f>
        <v>0</v>
      </c>
    </row>
    <row r="972" spans="1:6" x14ac:dyDescent="0.3">
      <c r="A972" t="s">
        <v>125</v>
      </c>
      <c r="B972" s="1">
        <f>Tableau3[[#This Row],[Article Stat code]]*1</f>
        <v>47796</v>
      </c>
      <c r="C972" s="1">
        <v>4</v>
      </c>
      <c r="D972" s="1">
        <v>1</v>
      </c>
      <c r="F972" cm="1">
        <f t="array" ref="F972">SUMPRODUCT((t_PCB[Code article]=B972)*(t_PCB[PCB]=C972)*t_PCB[TypeCarton])</f>
        <v>0</v>
      </c>
    </row>
    <row r="973" spans="1:6" x14ac:dyDescent="0.3">
      <c r="A973" t="s">
        <v>126</v>
      </c>
      <c r="B973" s="1">
        <f>Tableau3[[#This Row],[Article Stat code]]*1</f>
        <v>53197</v>
      </c>
      <c r="C973" s="1">
        <v>6</v>
      </c>
      <c r="D973" s="1">
        <v>1</v>
      </c>
      <c r="F973" cm="1">
        <f t="array" ref="F973">SUMPRODUCT((t_PCB[Code article]=B973)*(t_PCB[PCB]=C973)*t_PCB[TypeCarton])</f>
        <v>0</v>
      </c>
    </row>
    <row r="974" spans="1:6" x14ac:dyDescent="0.3">
      <c r="A974" t="s">
        <v>13</v>
      </c>
      <c r="B974" s="1">
        <f>Tableau3[[#This Row],[Article Stat code]]*1</f>
        <v>47194</v>
      </c>
      <c r="C974" s="1">
        <v>2</v>
      </c>
      <c r="D974" s="1">
        <v>4</v>
      </c>
      <c r="F974" cm="1">
        <f t="array" ref="F974">SUMPRODUCT((t_PCB[Code article]=B974)*(t_PCB[PCB]=C974)*t_PCB[TypeCarton])</f>
        <v>0</v>
      </c>
    </row>
    <row r="975" spans="1:6" x14ac:dyDescent="0.3">
      <c r="A975" t="s">
        <v>127</v>
      </c>
      <c r="B975" s="1">
        <f>Tableau3[[#This Row],[Article Stat code]]*1</f>
        <v>79752</v>
      </c>
      <c r="C975" s="1">
        <v>18</v>
      </c>
      <c r="D975" s="1">
        <v>15</v>
      </c>
      <c r="F975" cm="1">
        <f t="array" ref="F975">SUMPRODUCT((t_PCB[Code article]=B975)*(t_PCB[PCB]=C975)*t_PCB[TypeCarton])</f>
        <v>0</v>
      </c>
    </row>
    <row r="976" spans="1:6" x14ac:dyDescent="0.3">
      <c r="A976" t="s">
        <v>84</v>
      </c>
      <c r="B976" s="1">
        <f>Tableau3[[#This Row],[Article Stat code]]*1</f>
        <v>45859</v>
      </c>
      <c r="C976" s="1">
        <v>4</v>
      </c>
      <c r="D976" s="1">
        <v>1</v>
      </c>
      <c r="F976" cm="1">
        <f t="array" ref="F976">SUMPRODUCT((t_PCB[Code article]=B976)*(t_PCB[PCB]=C976)*t_PCB[TypeCarton])</f>
        <v>0</v>
      </c>
    </row>
    <row r="977" spans="1:6" x14ac:dyDescent="0.3">
      <c r="A977" t="s">
        <v>84</v>
      </c>
      <c r="B977" s="1">
        <f>Tableau3[[#This Row],[Article Stat code]]*1</f>
        <v>45859</v>
      </c>
      <c r="C977" s="1">
        <v>4</v>
      </c>
      <c r="D977" s="1">
        <v>1</v>
      </c>
      <c r="F977" cm="1">
        <f t="array" ref="F977">SUMPRODUCT((t_PCB[Code article]=B977)*(t_PCB[PCB]=C977)*t_PCB[TypeCarton])</f>
        <v>0</v>
      </c>
    </row>
    <row r="978" spans="1:6" x14ac:dyDescent="0.3">
      <c r="A978" t="s">
        <v>84</v>
      </c>
      <c r="B978" s="1">
        <f>Tableau3[[#This Row],[Article Stat code]]*1</f>
        <v>45859</v>
      </c>
      <c r="C978" s="1">
        <v>4</v>
      </c>
      <c r="D978" s="1">
        <v>1</v>
      </c>
      <c r="F978" cm="1">
        <f t="array" ref="F978">SUMPRODUCT((t_PCB[Code article]=B978)*(t_PCB[PCB]=C978)*t_PCB[TypeCarton])</f>
        <v>0</v>
      </c>
    </row>
    <row r="979" spans="1:6" x14ac:dyDescent="0.3">
      <c r="A979" t="s">
        <v>125</v>
      </c>
      <c r="B979" s="1">
        <f>Tableau3[[#This Row],[Article Stat code]]*1</f>
        <v>47796</v>
      </c>
      <c r="C979" s="1">
        <v>4</v>
      </c>
      <c r="D979" s="1">
        <v>2</v>
      </c>
      <c r="F979" cm="1">
        <f t="array" ref="F979">SUMPRODUCT((t_PCB[Code article]=B979)*(t_PCB[PCB]=C979)*t_PCB[TypeCarton])</f>
        <v>0</v>
      </c>
    </row>
    <row r="980" spans="1:6" x14ac:dyDescent="0.3">
      <c r="A980" t="s">
        <v>126</v>
      </c>
      <c r="B980" s="1">
        <f>Tableau3[[#This Row],[Article Stat code]]*1</f>
        <v>53197</v>
      </c>
      <c r="C980" s="1">
        <v>6</v>
      </c>
      <c r="D980" s="1">
        <v>1</v>
      </c>
      <c r="F980" cm="1">
        <f t="array" ref="F980">SUMPRODUCT((t_PCB[Code article]=B980)*(t_PCB[PCB]=C980)*t_PCB[TypeCarton])</f>
        <v>0</v>
      </c>
    </row>
    <row r="981" spans="1:6" x14ac:dyDescent="0.3">
      <c r="A981" t="s">
        <v>84</v>
      </c>
      <c r="B981" s="1">
        <f>Tableau3[[#This Row],[Article Stat code]]*1</f>
        <v>45859</v>
      </c>
      <c r="C981" s="1">
        <v>4</v>
      </c>
      <c r="D981" s="1">
        <v>1</v>
      </c>
      <c r="F981" cm="1">
        <f t="array" ref="F981">SUMPRODUCT((t_PCB[Code article]=B981)*(t_PCB[PCB]=C981)*t_PCB[TypeCarton])</f>
        <v>0</v>
      </c>
    </row>
    <row r="982" spans="1:6" x14ac:dyDescent="0.3">
      <c r="A982" t="s">
        <v>84</v>
      </c>
      <c r="B982" s="1">
        <f>Tableau3[[#This Row],[Article Stat code]]*1</f>
        <v>45859</v>
      </c>
      <c r="C982" s="1">
        <v>4</v>
      </c>
      <c r="D982" s="1">
        <v>1</v>
      </c>
      <c r="F982" cm="1">
        <f t="array" ref="F982">SUMPRODUCT((t_PCB[Code article]=B982)*(t_PCB[PCB]=C982)*t_PCB[TypeCarton])</f>
        <v>0</v>
      </c>
    </row>
    <row r="983" spans="1:6" x14ac:dyDescent="0.3">
      <c r="A983" t="s">
        <v>83</v>
      </c>
      <c r="B983" s="1">
        <f>Tableau3[[#This Row],[Article Stat code]]*1</f>
        <v>47798</v>
      </c>
      <c r="C983" s="1">
        <v>4</v>
      </c>
      <c r="D983" s="1">
        <v>1</v>
      </c>
      <c r="F983" cm="1">
        <f t="array" ref="F983">SUMPRODUCT((t_PCB[Code article]=B983)*(t_PCB[PCB]=C983)*t_PCB[TypeCarton])</f>
        <v>0</v>
      </c>
    </row>
    <row r="984" spans="1:6" x14ac:dyDescent="0.3">
      <c r="A984" t="s">
        <v>128</v>
      </c>
      <c r="B984" s="1">
        <f>Tableau3[[#This Row],[Article Stat code]]*1</f>
        <v>29103</v>
      </c>
      <c r="C984" s="1">
        <v>5</v>
      </c>
      <c r="D984" s="1">
        <v>4</v>
      </c>
      <c r="F984" cm="1">
        <f t="array" ref="F984">SUMPRODUCT((t_PCB[Code article]=B984)*(t_PCB[PCB]=C984)*t_PCB[TypeCarton])</f>
        <v>0</v>
      </c>
    </row>
    <row r="985" spans="1:6" x14ac:dyDescent="0.3">
      <c r="A985" t="s">
        <v>68</v>
      </c>
      <c r="B985" s="1">
        <f>Tableau3[[#This Row],[Article Stat code]]*1</f>
        <v>99635</v>
      </c>
      <c r="C985" s="1">
        <v>2</v>
      </c>
      <c r="D985" s="1">
        <v>1</v>
      </c>
      <c r="F985" cm="1">
        <f t="array" ref="F985">SUMPRODUCT((t_PCB[Code article]=B985)*(t_PCB[PCB]=C985)*t_PCB[TypeCarton])</f>
        <v>0</v>
      </c>
    </row>
    <row r="986" spans="1:6" x14ac:dyDescent="0.3">
      <c r="A986" t="s">
        <v>6</v>
      </c>
      <c r="B986" s="1">
        <f>Tableau3[[#This Row],[Article Stat code]]*1</f>
        <v>12398</v>
      </c>
      <c r="C986" s="1">
        <v>4</v>
      </c>
      <c r="D986" s="1">
        <v>22</v>
      </c>
      <c r="F986" cm="1">
        <f t="array" ref="F986">SUMPRODUCT((t_PCB[Code article]=B986)*(t_PCB[PCB]=C986)*t_PCB[TypeCarton])</f>
        <v>0</v>
      </c>
    </row>
    <row r="987" spans="1:6" x14ac:dyDescent="0.3">
      <c r="A987" t="s">
        <v>7</v>
      </c>
      <c r="B987" s="1">
        <f>Tableau3[[#This Row],[Article Stat code]]*1</f>
        <v>12399</v>
      </c>
      <c r="C987" s="1">
        <v>4</v>
      </c>
      <c r="D987" s="1">
        <v>95</v>
      </c>
      <c r="F987" cm="1">
        <f t="array" ref="F987">SUMPRODUCT((t_PCB[Code article]=B987)*(t_PCB[PCB]=C987)*t_PCB[TypeCarton])</f>
        <v>0</v>
      </c>
    </row>
    <row r="988" spans="1:6" x14ac:dyDescent="0.3">
      <c r="A988" t="s">
        <v>102</v>
      </c>
      <c r="B988" s="1">
        <f>Tableau3[[#This Row],[Article Stat code]]*1</f>
        <v>30138</v>
      </c>
      <c r="C988" s="1">
        <v>6</v>
      </c>
      <c r="D988" s="1">
        <v>18</v>
      </c>
      <c r="F988" cm="1">
        <f t="array" ref="F988">SUMPRODUCT((t_PCB[Code article]=B988)*(t_PCB[PCB]=C988)*t_PCB[TypeCarton])</f>
        <v>0</v>
      </c>
    </row>
    <row r="989" spans="1:6" x14ac:dyDescent="0.3">
      <c r="A989" t="s">
        <v>129</v>
      </c>
      <c r="B989" s="1">
        <f>Tableau3[[#This Row],[Article Stat code]]*1</f>
        <v>46711</v>
      </c>
      <c r="C989" s="1">
        <v>4</v>
      </c>
      <c r="D989" s="1">
        <v>26</v>
      </c>
      <c r="F989" cm="1">
        <f t="array" ref="F989">SUMPRODUCT((t_PCB[Code article]=B989)*(t_PCB[PCB]=C989)*t_PCB[TypeCarton])</f>
        <v>0</v>
      </c>
    </row>
    <row r="990" spans="1:6" x14ac:dyDescent="0.3">
      <c r="A990" t="s">
        <v>130</v>
      </c>
      <c r="B990" s="1">
        <f>Tableau3[[#This Row],[Article Stat code]]*1</f>
        <v>89093</v>
      </c>
      <c r="C990" s="1">
        <v>3</v>
      </c>
      <c r="D990" s="1">
        <v>16</v>
      </c>
      <c r="F990" cm="1">
        <f t="array" ref="F990">SUMPRODUCT((t_PCB[Code article]=B990)*(t_PCB[PCB]=C990)*t_PCB[TypeCarton])</f>
        <v>0</v>
      </c>
    </row>
    <row r="991" spans="1:6" x14ac:dyDescent="0.3">
      <c r="A991" t="s">
        <v>131</v>
      </c>
      <c r="B991" s="1">
        <f>Tableau3[[#This Row],[Article Stat code]]*1</f>
        <v>89097</v>
      </c>
      <c r="C991" s="1">
        <v>3</v>
      </c>
      <c r="D991" s="1">
        <v>14</v>
      </c>
      <c r="F991" cm="1">
        <f t="array" ref="F991">SUMPRODUCT((t_PCB[Code article]=B991)*(t_PCB[PCB]=C991)*t_PCB[TypeCarton])</f>
        <v>0</v>
      </c>
    </row>
    <row r="992" spans="1:6" x14ac:dyDescent="0.3">
      <c r="A992" t="s">
        <v>107</v>
      </c>
      <c r="B992" s="1">
        <f>Tableau3[[#This Row],[Article Stat code]]*1</f>
        <v>89101</v>
      </c>
      <c r="C992" s="1">
        <v>4</v>
      </c>
      <c r="D992" s="1">
        <v>48</v>
      </c>
      <c r="F992" cm="1">
        <f t="array" ref="F992">SUMPRODUCT((t_PCB[Code article]=B992)*(t_PCB[PCB]=C992)*t_PCB[TypeCarton])</f>
        <v>0</v>
      </c>
    </row>
    <row r="993" spans="1:6" x14ac:dyDescent="0.3">
      <c r="A993" t="s">
        <v>132</v>
      </c>
      <c r="B993" s="1">
        <f>Tableau3[[#This Row],[Article Stat code]]*1</f>
        <v>89136</v>
      </c>
      <c r="C993" s="1">
        <v>6</v>
      </c>
      <c r="D993" s="1">
        <v>7</v>
      </c>
      <c r="F993" cm="1">
        <f t="array" ref="F993">SUMPRODUCT((t_PCB[Code article]=B993)*(t_PCB[PCB]=C993)*t_PCB[TypeCarton])</f>
        <v>0</v>
      </c>
    </row>
    <row r="994" spans="1:6" x14ac:dyDescent="0.3">
      <c r="A994" t="s">
        <v>133</v>
      </c>
      <c r="B994" s="1">
        <f>Tableau3[[#This Row],[Article Stat code]]*1</f>
        <v>89138</v>
      </c>
      <c r="C994" s="1">
        <v>6</v>
      </c>
      <c r="D994" s="1">
        <v>4</v>
      </c>
      <c r="F994" cm="1">
        <f t="array" ref="F994">SUMPRODUCT((t_PCB[Code article]=B994)*(t_PCB[PCB]=C994)*t_PCB[TypeCarton])</f>
        <v>0</v>
      </c>
    </row>
    <row r="995" spans="1:6" x14ac:dyDescent="0.3">
      <c r="A995" t="s">
        <v>82</v>
      </c>
      <c r="B995" s="1">
        <f>Tableau3[[#This Row],[Article Stat code]]*1</f>
        <v>89141</v>
      </c>
      <c r="C995" s="1">
        <v>4</v>
      </c>
      <c r="D995" s="1">
        <v>34</v>
      </c>
      <c r="F995" cm="1">
        <f t="array" ref="F995">SUMPRODUCT((t_PCB[Code article]=B995)*(t_PCB[PCB]=C995)*t_PCB[TypeCarton])</f>
        <v>0</v>
      </c>
    </row>
    <row r="996" spans="1:6" x14ac:dyDescent="0.3">
      <c r="A996" t="s">
        <v>134</v>
      </c>
      <c r="B996" s="1">
        <f>Tableau3[[#This Row],[Article Stat code]]*1</f>
        <v>89143</v>
      </c>
      <c r="C996" s="1">
        <v>4</v>
      </c>
      <c r="D996" s="1">
        <v>2</v>
      </c>
      <c r="F996" cm="1">
        <f t="array" ref="F996">SUMPRODUCT((t_PCB[Code article]=B996)*(t_PCB[PCB]=C996)*t_PCB[TypeCarton])</f>
        <v>0</v>
      </c>
    </row>
    <row r="997" spans="1:6" x14ac:dyDescent="0.3">
      <c r="A997" t="s">
        <v>135</v>
      </c>
      <c r="B997" s="1">
        <f>Tableau3[[#This Row],[Article Stat code]]*1</f>
        <v>89145</v>
      </c>
      <c r="C997" s="1">
        <v>4</v>
      </c>
      <c r="D997" s="1">
        <v>1</v>
      </c>
      <c r="F997" cm="1">
        <f t="array" ref="F997">SUMPRODUCT((t_PCB[Code article]=B997)*(t_PCB[PCB]=C997)*t_PCB[TypeCarton])</f>
        <v>0</v>
      </c>
    </row>
    <row r="998" spans="1:6" x14ac:dyDescent="0.3">
      <c r="A998" t="s">
        <v>136</v>
      </c>
      <c r="B998" s="1">
        <f>Tableau3[[#This Row],[Article Stat code]]*1</f>
        <v>99355</v>
      </c>
      <c r="C998" s="1">
        <v>6</v>
      </c>
      <c r="D998" s="1">
        <v>13</v>
      </c>
      <c r="F998" cm="1">
        <f t="array" ref="F998">SUMPRODUCT((t_PCB[Code article]=B998)*(t_PCB[PCB]=C998)*t_PCB[TypeCarton])</f>
        <v>0</v>
      </c>
    </row>
    <row r="999" spans="1:6" x14ac:dyDescent="0.3">
      <c r="A999" t="s">
        <v>137</v>
      </c>
      <c r="B999" s="1">
        <f>Tableau3[[#This Row],[Article Stat code]]*1</f>
        <v>99359</v>
      </c>
      <c r="C999" s="1">
        <v>4</v>
      </c>
      <c r="D999" s="1">
        <v>16</v>
      </c>
      <c r="F999" cm="1">
        <f t="array" ref="F999">SUMPRODUCT((t_PCB[Code article]=B999)*(t_PCB[PCB]=C999)*t_PCB[TypeCarton])</f>
        <v>0</v>
      </c>
    </row>
    <row r="1000" spans="1:6" x14ac:dyDescent="0.3">
      <c r="A1000" t="s">
        <v>13</v>
      </c>
      <c r="B1000" s="1">
        <f>Tableau3[[#This Row],[Article Stat code]]*1</f>
        <v>47194</v>
      </c>
      <c r="C1000" s="1">
        <v>2</v>
      </c>
      <c r="D1000" s="1">
        <v>1</v>
      </c>
      <c r="F1000" cm="1">
        <f t="array" ref="F1000">SUMPRODUCT((t_PCB[Code article]=B1000)*(t_PCB[PCB]=C1000)*t_PCB[TypeCarton])</f>
        <v>0</v>
      </c>
    </row>
    <row r="1001" spans="1:6" x14ac:dyDescent="0.3">
      <c r="A1001" t="s">
        <v>138</v>
      </c>
      <c r="B1001" s="1">
        <f>Tableau3[[#This Row],[Article Stat code]]*1</f>
        <v>119909</v>
      </c>
      <c r="C1001" s="1">
        <v>6</v>
      </c>
      <c r="D1001" s="1">
        <v>90</v>
      </c>
      <c r="F1001" cm="1">
        <f t="array" ref="F1001">SUMPRODUCT((t_PCB[Code article]=B1001)*(t_PCB[PCB]=C1001)*t_PCB[TypeCarton])</f>
        <v>0</v>
      </c>
    </row>
    <row r="1002" spans="1:6" x14ac:dyDescent="0.3">
      <c r="A1002" t="s">
        <v>139</v>
      </c>
      <c r="B1002" s="1">
        <f>Tableau3[[#This Row],[Article Stat code]]*1</f>
        <v>119910</v>
      </c>
      <c r="C1002" s="1">
        <v>4</v>
      </c>
      <c r="D1002" s="1">
        <v>250</v>
      </c>
      <c r="F1002" cm="1">
        <f t="array" ref="F1002">SUMPRODUCT((t_PCB[Code article]=B1002)*(t_PCB[PCB]=C1002)*t_PCB[TypeCarton])</f>
        <v>0</v>
      </c>
    </row>
    <row r="1003" spans="1:6" x14ac:dyDescent="0.3">
      <c r="A1003" t="s">
        <v>140</v>
      </c>
      <c r="B1003" s="1">
        <f>Tableau3[[#This Row],[Article Stat code]]*1</f>
        <v>120250</v>
      </c>
      <c r="C1003" s="1">
        <v>4</v>
      </c>
      <c r="D1003" s="1">
        <v>150</v>
      </c>
      <c r="F1003" cm="1">
        <f t="array" ref="F1003">SUMPRODUCT((t_PCB[Code article]=B1003)*(t_PCB[PCB]=C1003)*t_PCB[TypeCarton])</f>
        <v>0</v>
      </c>
    </row>
    <row r="1004" spans="1:6" x14ac:dyDescent="0.3">
      <c r="A1004" t="s">
        <v>141</v>
      </c>
      <c r="B1004" s="1">
        <f>Tableau3[[#This Row],[Article Stat code]]*1</f>
        <v>120252</v>
      </c>
      <c r="C1004" s="1">
        <v>4</v>
      </c>
      <c r="D1004" s="1">
        <v>120</v>
      </c>
      <c r="F1004" cm="1">
        <f t="array" ref="F1004">SUMPRODUCT((t_PCB[Code article]=B1004)*(t_PCB[PCB]=C1004)*t_PCB[TypeCarton])</f>
        <v>0</v>
      </c>
    </row>
    <row r="1005" spans="1:6" x14ac:dyDescent="0.3">
      <c r="A1005" t="s">
        <v>142</v>
      </c>
      <c r="B1005" s="1">
        <f>Tableau3[[#This Row],[Article Stat code]]*1</f>
        <v>120253</v>
      </c>
      <c r="C1005" s="1">
        <v>4</v>
      </c>
      <c r="D1005" s="1">
        <v>200</v>
      </c>
      <c r="F1005" cm="1">
        <f t="array" ref="F1005">SUMPRODUCT((t_PCB[Code article]=B1005)*(t_PCB[PCB]=C1005)*t_PCB[TypeCarton])</f>
        <v>0</v>
      </c>
    </row>
    <row r="1006" spans="1:6" x14ac:dyDescent="0.3">
      <c r="A1006" t="s">
        <v>143</v>
      </c>
      <c r="B1006" s="1">
        <f>Tableau3[[#This Row],[Article Stat code]]*1</f>
        <v>120256</v>
      </c>
      <c r="C1006" s="1">
        <v>4</v>
      </c>
      <c r="D1006" s="1">
        <v>150</v>
      </c>
      <c r="F1006" cm="1">
        <f t="array" ref="F1006">SUMPRODUCT((t_PCB[Code article]=B1006)*(t_PCB[PCB]=C1006)*t_PCB[TypeCarton])</f>
        <v>0</v>
      </c>
    </row>
    <row r="1007" spans="1:6" x14ac:dyDescent="0.3">
      <c r="A1007" t="s">
        <v>144</v>
      </c>
      <c r="B1007" s="1">
        <f>Tableau3[[#This Row],[Article Stat code]]*1</f>
        <v>120257</v>
      </c>
      <c r="C1007" s="1">
        <v>6</v>
      </c>
      <c r="D1007" s="1">
        <v>60</v>
      </c>
      <c r="F1007" cm="1">
        <f t="array" ref="F1007">SUMPRODUCT((t_PCB[Code article]=B1007)*(t_PCB[PCB]=C1007)*t_PCB[TypeCarton])</f>
        <v>0</v>
      </c>
    </row>
    <row r="1008" spans="1:6" x14ac:dyDescent="0.3">
      <c r="A1008" t="s">
        <v>145</v>
      </c>
      <c r="B1008" s="1">
        <f>Tableau3[[#This Row],[Article Stat code]]*1</f>
        <v>138929</v>
      </c>
      <c r="C1008" s="1">
        <v>4</v>
      </c>
      <c r="D1008" s="1">
        <v>1</v>
      </c>
      <c r="F1008" cm="1">
        <f t="array" ref="F1008">SUMPRODUCT((t_PCB[Code article]=B1008)*(t_PCB[PCB]=C1008)*t_PCB[TypeCarton])</f>
        <v>0</v>
      </c>
    </row>
    <row r="1009" spans="1:6" x14ac:dyDescent="0.3">
      <c r="A1009" t="s">
        <v>146</v>
      </c>
      <c r="B1009" s="1">
        <f>Tableau3[[#This Row],[Article Stat code]]*1</f>
        <v>138930</v>
      </c>
      <c r="C1009" s="1">
        <v>4</v>
      </c>
      <c r="D1009" s="1">
        <v>1</v>
      </c>
      <c r="F1009" cm="1">
        <f t="array" ref="F1009">SUMPRODUCT((t_PCB[Code article]=B1009)*(t_PCB[PCB]=C1009)*t_PCB[TypeCarton])</f>
        <v>0</v>
      </c>
    </row>
    <row r="1010" spans="1:6" x14ac:dyDescent="0.3">
      <c r="A1010" t="s">
        <v>146</v>
      </c>
      <c r="B1010" s="1">
        <f>Tableau3[[#This Row],[Article Stat code]]*1</f>
        <v>138930</v>
      </c>
      <c r="C1010" s="1">
        <v>4</v>
      </c>
      <c r="D1010" s="1">
        <v>1</v>
      </c>
      <c r="F1010" cm="1">
        <f t="array" ref="F1010">SUMPRODUCT((t_PCB[Code article]=B1010)*(t_PCB[PCB]=C1010)*t_PCB[TypeCarton])</f>
        <v>0</v>
      </c>
    </row>
    <row r="1011" spans="1:6" x14ac:dyDescent="0.3">
      <c r="A1011" t="s">
        <v>145</v>
      </c>
      <c r="B1011" s="1">
        <f>Tableau3[[#This Row],[Article Stat code]]*1</f>
        <v>138929</v>
      </c>
      <c r="C1011" s="1">
        <v>4</v>
      </c>
      <c r="D1011" s="1">
        <v>1</v>
      </c>
      <c r="F1011" cm="1">
        <f t="array" ref="F1011">SUMPRODUCT((t_PCB[Code article]=B1011)*(t_PCB[PCB]=C1011)*t_PCB[TypeCarton])</f>
        <v>0</v>
      </c>
    </row>
    <row r="1012" spans="1:6" x14ac:dyDescent="0.3">
      <c r="A1012" t="s">
        <v>146</v>
      </c>
      <c r="B1012" s="1">
        <f>Tableau3[[#This Row],[Article Stat code]]*1</f>
        <v>138930</v>
      </c>
      <c r="C1012" s="1">
        <v>4</v>
      </c>
      <c r="D1012" s="1">
        <v>1</v>
      </c>
      <c r="F1012" cm="1">
        <f t="array" ref="F1012">SUMPRODUCT((t_PCB[Code article]=B1012)*(t_PCB[PCB]=C1012)*t_PCB[TypeCarton])</f>
        <v>0</v>
      </c>
    </row>
    <row r="1013" spans="1:6" x14ac:dyDescent="0.3">
      <c r="A1013" t="s">
        <v>147</v>
      </c>
      <c r="B1013" s="1">
        <f>Tableau3[[#This Row],[Article Stat code]]*1</f>
        <v>54492</v>
      </c>
      <c r="C1013" s="1">
        <v>2</v>
      </c>
      <c r="D1013" s="1">
        <v>3</v>
      </c>
      <c r="F1013" cm="1">
        <f t="array" ref="F1013">SUMPRODUCT((t_PCB[Code article]=B1013)*(t_PCB[PCB]=C1013)*t_PCB[TypeCarton])</f>
        <v>0</v>
      </c>
    </row>
    <row r="1014" spans="1:6" x14ac:dyDescent="0.3">
      <c r="A1014" t="s">
        <v>44</v>
      </c>
      <c r="B1014" s="1">
        <f>Tableau3[[#This Row],[Article Stat code]]*1</f>
        <v>99631</v>
      </c>
      <c r="C1014" s="1">
        <v>8</v>
      </c>
      <c r="D1014" s="1">
        <v>1</v>
      </c>
      <c r="F1014" cm="1">
        <f t="array" ref="F1014">SUMPRODUCT((t_PCB[Code article]=B1014)*(t_PCB[PCB]=C1014)*t_PCB[TypeCarton])</f>
        <v>0</v>
      </c>
    </row>
    <row r="1015" spans="1:6" x14ac:dyDescent="0.3">
      <c r="A1015" t="s">
        <v>148</v>
      </c>
      <c r="B1015" s="1">
        <f>Tableau3[[#This Row],[Article Stat code]]*1</f>
        <v>99684</v>
      </c>
      <c r="C1015" s="1">
        <v>1</v>
      </c>
      <c r="D1015" s="1">
        <v>10</v>
      </c>
      <c r="F1015" cm="1">
        <f t="array" ref="F1015">SUMPRODUCT((t_PCB[Code article]=B1015)*(t_PCB[PCB]=C1015)*t_PCB[TypeCarton])</f>
        <v>0</v>
      </c>
    </row>
    <row r="1016" spans="1:6" x14ac:dyDescent="0.3">
      <c r="A1016" t="s">
        <v>15</v>
      </c>
      <c r="B1016" s="1">
        <f>Tableau3[[#This Row],[Article Stat code]]*1</f>
        <v>54046</v>
      </c>
      <c r="C1016" s="1">
        <v>6</v>
      </c>
      <c r="D1016" s="1">
        <v>2</v>
      </c>
      <c r="F1016" cm="1">
        <f t="array" ref="F1016">SUMPRODUCT((t_PCB[Code article]=B1016)*(t_PCB[PCB]=C1016)*t_PCB[TypeCarton])</f>
        <v>0</v>
      </c>
    </row>
    <row r="1017" spans="1:6" x14ac:dyDescent="0.3">
      <c r="A1017" t="s">
        <v>15</v>
      </c>
      <c r="B1017" s="1">
        <f>Tableau3[[#This Row],[Article Stat code]]*1</f>
        <v>54046</v>
      </c>
      <c r="C1017" s="1">
        <v>6</v>
      </c>
      <c r="D1017" s="1">
        <v>1</v>
      </c>
      <c r="F1017" cm="1">
        <f t="array" ref="F1017">SUMPRODUCT((t_PCB[Code article]=B1017)*(t_PCB[PCB]=C1017)*t_PCB[TypeCarton])</f>
        <v>0</v>
      </c>
    </row>
    <row r="1018" spans="1:6" x14ac:dyDescent="0.3">
      <c r="A1018" t="s">
        <v>15</v>
      </c>
      <c r="B1018" s="1">
        <f>Tableau3[[#This Row],[Article Stat code]]*1</f>
        <v>54046</v>
      </c>
      <c r="C1018" s="1">
        <v>6</v>
      </c>
      <c r="D1018" s="1">
        <v>1</v>
      </c>
      <c r="F1018" cm="1">
        <f t="array" ref="F1018">SUMPRODUCT((t_PCB[Code article]=B1018)*(t_PCB[PCB]=C1018)*t_PCB[TypeCarton])</f>
        <v>0</v>
      </c>
    </row>
    <row r="1019" spans="1:6" x14ac:dyDescent="0.3">
      <c r="A1019" t="s">
        <v>15</v>
      </c>
      <c r="B1019" s="1">
        <f>Tableau3[[#This Row],[Article Stat code]]*1</f>
        <v>54046</v>
      </c>
      <c r="C1019" s="1">
        <v>6</v>
      </c>
      <c r="D1019" s="1">
        <v>1</v>
      </c>
      <c r="F1019" cm="1">
        <f t="array" ref="F1019">SUMPRODUCT((t_PCB[Code article]=B1019)*(t_PCB[PCB]=C1019)*t_PCB[TypeCarton])</f>
        <v>0</v>
      </c>
    </row>
    <row r="1020" spans="1:6" x14ac:dyDescent="0.3">
      <c r="A1020" t="s">
        <v>15</v>
      </c>
      <c r="B1020" s="1">
        <f>Tableau3[[#This Row],[Article Stat code]]*1</f>
        <v>54046</v>
      </c>
      <c r="C1020" s="1">
        <v>6</v>
      </c>
      <c r="D1020" s="1">
        <v>1</v>
      </c>
      <c r="F1020" cm="1">
        <f t="array" ref="F1020">SUMPRODUCT((t_PCB[Code article]=B1020)*(t_PCB[PCB]=C1020)*t_PCB[TypeCarton])</f>
        <v>0</v>
      </c>
    </row>
    <row r="1021" spans="1:6" x14ac:dyDescent="0.3">
      <c r="A1021" t="s">
        <v>15</v>
      </c>
      <c r="B1021" s="1">
        <f>Tableau3[[#This Row],[Article Stat code]]*1</f>
        <v>54046</v>
      </c>
      <c r="C1021" s="1">
        <v>6</v>
      </c>
      <c r="D1021" s="1">
        <v>1</v>
      </c>
      <c r="F1021" cm="1">
        <f t="array" ref="F1021">SUMPRODUCT((t_PCB[Code article]=B1021)*(t_PCB[PCB]=C1021)*t_PCB[TypeCarton])</f>
        <v>0</v>
      </c>
    </row>
    <row r="1022" spans="1:6" x14ac:dyDescent="0.3">
      <c r="A1022" t="s">
        <v>15</v>
      </c>
      <c r="B1022" s="1">
        <f>Tableau3[[#This Row],[Article Stat code]]*1</f>
        <v>54046</v>
      </c>
      <c r="C1022" s="1">
        <v>6</v>
      </c>
      <c r="D1022" s="1">
        <v>1</v>
      </c>
      <c r="F1022" cm="1">
        <f t="array" ref="F1022">SUMPRODUCT((t_PCB[Code article]=B1022)*(t_PCB[PCB]=C1022)*t_PCB[TypeCarton])</f>
        <v>0</v>
      </c>
    </row>
    <row r="1023" spans="1:6" x14ac:dyDescent="0.3">
      <c r="A1023" t="s">
        <v>15</v>
      </c>
      <c r="B1023" s="1">
        <f>Tableau3[[#This Row],[Article Stat code]]*1</f>
        <v>54046</v>
      </c>
      <c r="C1023" s="1">
        <v>6</v>
      </c>
      <c r="D1023" s="1">
        <v>1</v>
      </c>
      <c r="F1023" cm="1">
        <f t="array" ref="F1023">SUMPRODUCT((t_PCB[Code article]=B1023)*(t_PCB[PCB]=C1023)*t_PCB[TypeCarton])</f>
        <v>0</v>
      </c>
    </row>
    <row r="1024" spans="1:6" x14ac:dyDescent="0.3">
      <c r="A1024" t="s">
        <v>15</v>
      </c>
      <c r="B1024" s="1">
        <f>Tableau3[[#This Row],[Article Stat code]]*1</f>
        <v>54046</v>
      </c>
      <c r="C1024" s="1">
        <v>6</v>
      </c>
      <c r="D1024" s="1">
        <v>1</v>
      </c>
      <c r="F1024" cm="1">
        <f t="array" ref="F1024">SUMPRODUCT((t_PCB[Code article]=B1024)*(t_PCB[PCB]=C1024)*t_PCB[TypeCarton])</f>
        <v>0</v>
      </c>
    </row>
    <row r="1025" spans="1:6" x14ac:dyDescent="0.3">
      <c r="A1025" t="s">
        <v>15</v>
      </c>
      <c r="B1025" s="1">
        <f>Tableau3[[#This Row],[Article Stat code]]*1</f>
        <v>54046</v>
      </c>
      <c r="C1025" s="1">
        <v>6</v>
      </c>
      <c r="D1025" s="1">
        <v>1</v>
      </c>
      <c r="F1025" cm="1">
        <f t="array" ref="F1025">SUMPRODUCT((t_PCB[Code article]=B1025)*(t_PCB[PCB]=C1025)*t_PCB[TypeCarton])</f>
        <v>0</v>
      </c>
    </row>
    <row r="1026" spans="1:6" x14ac:dyDescent="0.3">
      <c r="A1026" t="s">
        <v>76</v>
      </c>
      <c r="B1026" s="1">
        <f>Tableau3[[#This Row],[Article Stat code]]*1</f>
        <v>53157</v>
      </c>
      <c r="C1026" s="1">
        <v>4</v>
      </c>
      <c r="D1026" s="1">
        <v>1</v>
      </c>
      <c r="F1026" cm="1">
        <f t="array" ref="F1026">SUMPRODUCT((t_PCB[Code article]=B1026)*(t_PCB[PCB]=C1026)*t_PCB[TypeCarton])</f>
        <v>0</v>
      </c>
    </row>
    <row r="1027" spans="1:6" x14ac:dyDescent="0.3">
      <c r="A1027" t="s">
        <v>100</v>
      </c>
      <c r="B1027" s="1">
        <f>Tableau3[[#This Row],[Article Stat code]]*1</f>
        <v>47794</v>
      </c>
      <c r="C1027" s="1">
        <v>4</v>
      </c>
      <c r="D1027" s="1">
        <v>1</v>
      </c>
      <c r="F1027" cm="1">
        <f t="array" ref="F1027">SUMPRODUCT((t_PCB[Code article]=B1027)*(t_PCB[PCB]=C1027)*t_PCB[TypeCarton])</f>
        <v>0</v>
      </c>
    </row>
    <row r="1028" spans="1:6" x14ac:dyDescent="0.3">
      <c r="A1028" t="s">
        <v>101</v>
      </c>
      <c r="B1028" s="1">
        <f>Tableau3[[#This Row],[Article Stat code]]*1</f>
        <v>47800</v>
      </c>
      <c r="C1028" s="1">
        <v>4</v>
      </c>
      <c r="D1028" s="1">
        <v>1</v>
      </c>
      <c r="F1028" cm="1">
        <f t="array" ref="F1028">SUMPRODUCT((t_PCB[Code article]=B1028)*(t_PCB[PCB]=C1028)*t_PCB[TypeCarton])</f>
        <v>0</v>
      </c>
    </row>
    <row r="1029" spans="1:6" x14ac:dyDescent="0.3">
      <c r="A1029" t="s">
        <v>76</v>
      </c>
      <c r="B1029" s="1">
        <f>Tableau3[[#This Row],[Article Stat code]]*1</f>
        <v>53157</v>
      </c>
      <c r="C1029" s="1">
        <v>4</v>
      </c>
      <c r="D1029" s="1">
        <v>1</v>
      </c>
      <c r="F1029" cm="1">
        <f t="array" ref="F1029">SUMPRODUCT((t_PCB[Code article]=B1029)*(t_PCB[PCB]=C1029)*t_PCB[TypeCarton])</f>
        <v>0</v>
      </c>
    </row>
    <row r="1030" spans="1:6" x14ac:dyDescent="0.3">
      <c r="A1030" t="s">
        <v>100</v>
      </c>
      <c r="B1030" s="1">
        <f>Tableau3[[#This Row],[Article Stat code]]*1</f>
        <v>47794</v>
      </c>
      <c r="C1030" s="1">
        <v>4</v>
      </c>
      <c r="D1030" s="1">
        <v>1</v>
      </c>
      <c r="F1030" cm="1">
        <f t="array" ref="F1030">SUMPRODUCT((t_PCB[Code article]=B1030)*(t_PCB[PCB]=C1030)*t_PCB[TypeCarton])</f>
        <v>0</v>
      </c>
    </row>
    <row r="1031" spans="1:6" x14ac:dyDescent="0.3">
      <c r="A1031" t="s">
        <v>76</v>
      </c>
      <c r="B1031" s="1">
        <f>Tableau3[[#This Row],[Article Stat code]]*1</f>
        <v>53157</v>
      </c>
      <c r="C1031" s="1">
        <v>4</v>
      </c>
      <c r="D1031" s="1">
        <v>1</v>
      </c>
      <c r="F1031" cm="1">
        <f t="array" ref="F1031">SUMPRODUCT((t_PCB[Code article]=B1031)*(t_PCB[PCB]=C1031)*t_PCB[TypeCarton])</f>
        <v>0</v>
      </c>
    </row>
    <row r="1032" spans="1:6" x14ac:dyDescent="0.3">
      <c r="A1032" t="s">
        <v>15</v>
      </c>
      <c r="B1032" s="1">
        <f>Tableau3[[#This Row],[Article Stat code]]*1</f>
        <v>54046</v>
      </c>
      <c r="C1032" s="1">
        <v>6</v>
      </c>
      <c r="D1032" s="1">
        <v>1</v>
      </c>
      <c r="F1032" cm="1">
        <f t="array" ref="F1032">SUMPRODUCT((t_PCB[Code article]=B1032)*(t_PCB[PCB]=C1032)*t_PCB[TypeCarton])</f>
        <v>0</v>
      </c>
    </row>
    <row r="1033" spans="1:6" x14ac:dyDescent="0.3">
      <c r="A1033" t="s">
        <v>100</v>
      </c>
      <c r="B1033" s="1">
        <f>Tableau3[[#This Row],[Article Stat code]]*1</f>
        <v>47794</v>
      </c>
      <c r="C1033" s="1">
        <v>4</v>
      </c>
      <c r="D1033" s="1">
        <v>2</v>
      </c>
      <c r="F1033" cm="1">
        <f t="array" ref="F1033">SUMPRODUCT((t_PCB[Code article]=B1033)*(t_PCB[PCB]=C1033)*t_PCB[TypeCarton])</f>
        <v>0</v>
      </c>
    </row>
    <row r="1034" spans="1:6" x14ac:dyDescent="0.3">
      <c r="A1034" t="s">
        <v>101</v>
      </c>
      <c r="B1034" s="1">
        <f>Tableau3[[#This Row],[Article Stat code]]*1</f>
        <v>47800</v>
      </c>
      <c r="C1034" s="1">
        <v>4</v>
      </c>
      <c r="D1034" s="1">
        <v>2</v>
      </c>
      <c r="F1034" cm="1">
        <f t="array" ref="F1034">SUMPRODUCT((t_PCB[Code article]=B1034)*(t_PCB[PCB]=C1034)*t_PCB[TypeCarton])</f>
        <v>0</v>
      </c>
    </row>
    <row r="1035" spans="1:6" x14ac:dyDescent="0.3">
      <c r="A1035" t="s">
        <v>76</v>
      </c>
      <c r="B1035" s="1">
        <f>Tableau3[[#This Row],[Article Stat code]]*1</f>
        <v>53157</v>
      </c>
      <c r="C1035" s="1">
        <v>4</v>
      </c>
      <c r="D1035" s="1">
        <v>1</v>
      </c>
      <c r="F1035" cm="1">
        <f t="array" ref="F1035">SUMPRODUCT((t_PCB[Code article]=B1035)*(t_PCB[PCB]=C1035)*t_PCB[TypeCarton])</f>
        <v>0</v>
      </c>
    </row>
    <row r="1036" spans="1:6" x14ac:dyDescent="0.3">
      <c r="A1036" t="s">
        <v>101</v>
      </c>
      <c r="B1036" s="1">
        <f>Tableau3[[#This Row],[Article Stat code]]*1</f>
        <v>47800</v>
      </c>
      <c r="C1036" s="1">
        <v>4</v>
      </c>
      <c r="D1036" s="1">
        <v>1</v>
      </c>
      <c r="F1036" cm="1">
        <f t="array" ref="F1036">SUMPRODUCT((t_PCB[Code article]=B1036)*(t_PCB[PCB]=C1036)*t_PCB[TypeCarton])</f>
        <v>0</v>
      </c>
    </row>
    <row r="1037" spans="1:6" x14ac:dyDescent="0.3">
      <c r="A1037" t="s">
        <v>101</v>
      </c>
      <c r="B1037" s="1">
        <f>Tableau3[[#This Row],[Article Stat code]]*1</f>
        <v>47800</v>
      </c>
      <c r="C1037" s="1">
        <v>4</v>
      </c>
      <c r="D1037" s="1">
        <v>1</v>
      </c>
      <c r="F1037" cm="1">
        <f t="array" ref="F1037">SUMPRODUCT((t_PCB[Code article]=B1037)*(t_PCB[PCB]=C1037)*t_PCB[TypeCarton])</f>
        <v>0</v>
      </c>
    </row>
    <row r="1038" spans="1:6" x14ac:dyDescent="0.3">
      <c r="A1038" t="s">
        <v>76</v>
      </c>
      <c r="B1038" s="1">
        <f>Tableau3[[#This Row],[Article Stat code]]*1</f>
        <v>53157</v>
      </c>
      <c r="C1038" s="1">
        <v>4</v>
      </c>
      <c r="D1038" s="1">
        <v>1</v>
      </c>
      <c r="F1038" cm="1">
        <f t="array" ref="F1038">SUMPRODUCT((t_PCB[Code article]=B1038)*(t_PCB[PCB]=C1038)*t_PCB[TypeCarton])</f>
        <v>0</v>
      </c>
    </row>
    <row r="1039" spans="1:6" x14ac:dyDescent="0.3">
      <c r="A1039" t="s">
        <v>101</v>
      </c>
      <c r="B1039" s="1">
        <f>Tableau3[[#This Row],[Article Stat code]]*1</f>
        <v>47800</v>
      </c>
      <c r="C1039" s="1">
        <v>4</v>
      </c>
      <c r="D1039" s="1">
        <v>1</v>
      </c>
      <c r="F1039" cm="1">
        <f t="array" ref="F1039">SUMPRODUCT((t_PCB[Code article]=B1039)*(t_PCB[PCB]=C1039)*t_PCB[TypeCarton])</f>
        <v>0</v>
      </c>
    </row>
    <row r="1040" spans="1:6" x14ac:dyDescent="0.3">
      <c r="A1040" t="s">
        <v>100</v>
      </c>
      <c r="B1040" s="1">
        <f>Tableau3[[#This Row],[Article Stat code]]*1</f>
        <v>47794</v>
      </c>
      <c r="C1040" s="1">
        <v>4</v>
      </c>
      <c r="D1040" s="1">
        <v>1</v>
      </c>
      <c r="F1040" cm="1">
        <f t="array" ref="F1040">SUMPRODUCT((t_PCB[Code article]=B1040)*(t_PCB[PCB]=C1040)*t_PCB[TypeCarton])</f>
        <v>0</v>
      </c>
    </row>
    <row r="1041" spans="1:6" x14ac:dyDescent="0.3">
      <c r="A1041" t="s">
        <v>76</v>
      </c>
      <c r="B1041" s="1">
        <f>Tableau3[[#This Row],[Article Stat code]]*1</f>
        <v>53157</v>
      </c>
      <c r="C1041" s="1">
        <v>4</v>
      </c>
      <c r="D1041" s="1">
        <v>1</v>
      </c>
      <c r="F1041" cm="1">
        <f t="array" ref="F1041">SUMPRODUCT((t_PCB[Code article]=B1041)*(t_PCB[PCB]=C1041)*t_PCB[TypeCarton])</f>
        <v>0</v>
      </c>
    </row>
    <row r="1042" spans="1:6" x14ac:dyDescent="0.3">
      <c r="A1042" t="s">
        <v>100</v>
      </c>
      <c r="B1042" s="1">
        <f>Tableau3[[#This Row],[Article Stat code]]*1</f>
        <v>47794</v>
      </c>
      <c r="C1042" s="1">
        <v>4</v>
      </c>
      <c r="D1042" s="1">
        <v>1</v>
      </c>
      <c r="F1042" cm="1">
        <f t="array" ref="F1042">SUMPRODUCT((t_PCB[Code article]=B1042)*(t_PCB[PCB]=C1042)*t_PCB[TypeCarton])</f>
        <v>0</v>
      </c>
    </row>
    <row r="1043" spans="1:6" x14ac:dyDescent="0.3">
      <c r="A1043" t="s">
        <v>101</v>
      </c>
      <c r="B1043" s="1">
        <f>Tableau3[[#This Row],[Article Stat code]]*1</f>
        <v>47800</v>
      </c>
      <c r="C1043" s="1">
        <v>4</v>
      </c>
      <c r="D1043" s="1">
        <v>1</v>
      </c>
      <c r="F1043" cm="1">
        <f t="array" ref="F1043">SUMPRODUCT((t_PCB[Code article]=B1043)*(t_PCB[PCB]=C1043)*t_PCB[TypeCarton])</f>
        <v>0</v>
      </c>
    </row>
    <row r="1044" spans="1:6" x14ac:dyDescent="0.3">
      <c r="A1044" t="s">
        <v>76</v>
      </c>
      <c r="B1044" s="1">
        <f>Tableau3[[#This Row],[Article Stat code]]*1</f>
        <v>53157</v>
      </c>
      <c r="C1044" s="1">
        <v>4</v>
      </c>
      <c r="D1044" s="1">
        <v>1</v>
      </c>
      <c r="F1044" cm="1">
        <f t="array" ref="F1044">SUMPRODUCT((t_PCB[Code article]=B1044)*(t_PCB[PCB]=C1044)*t_PCB[TypeCarton])</f>
        <v>0</v>
      </c>
    </row>
    <row r="1045" spans="1:6" x14ac:dyDescent="0.3">
      <c r="A1045" t="s">
        <v>15</v>
      </c>
      <c r="B1045" s="1">
        <f>Tableau3[[#This Row],[Article Stat code]]*1</f>
        <v>54046</v>
      </c>
      <c r="C1045" s="1">
        <v>6</v>
      </c>
      <c r="D1045" s="1">
        <v>1</v>
      </c>
      <c r="F1045" cm="1">
        <f t="array" ref="F1045">SUMPRODUCT((t_PCB[Code article]=B1045)*(t_PCB[PCB]=C1045)*t_PCB[TypeCarton])</f>
        <v>0</v>
      </c>
    </row>
    <row r="1046" spans="1:6" x14ac:dyDescent="0.3">
      <c r="A1046" t="s">
        <v>100</v>
      </c>
      <c r="B1046" s="1">
        <f>Tableau3[[#This Row],[Article Stat code]]*1</f>
        <v>47794</v>
      </c>
      <c r="C1046" s="1">
        <v>4</v>
      </c>
      <c r="D1046" s="1">
        <v>1</v>
      </c>
      <c r="F1046" cm="1">
        <f t="array" ref="F1046">SUMPRODUCT((t_PCB[Code article]=B1046)*(t_PCB[PCB]=C1046)*t_PCB[TypeCarton])</f>
        <v>0</v>
      </c>
    </row>
    <row r="1047" spans="1:6" x14ac:dyDescent="0.3">
      <c r="A1047" t="s">
        <v>76</v>
      </c>
      <c r="B1047" s="1">
        <f>Tableau3[[#This Row],[Article Stat code]]*1</f>
        <v>53157</v>
      </c>
      <c r="C1047" s="1">
        <v>4</v>
      </c>
      <c r="D1047" s="1">
        <v>1</v>
      </c>
      <c r="F1047" cm="1">
        <f t="array" ref="F1047">SUMPRODUCT((t_PCB[Code article]=B1047)*(t_PCB[PCB]=C1047)*t_PCB[TypeCarton])</f>
        <v>0</v>
      </c>
    </row>
    <row r="1048" spans="1:6" x14ac:dyDescent="0.3">
      <c r="A1048" t="s">
        <v>100</v>
      </c>
      <c r="B1048" s="1">
        <f>Tableau3[[#This Row],[Article Stat code]]*1</f>
        <v>47794</v>
      </c>
      <c r="C1048" s="1">
        <v>4</v>
      </c>
      <c r="D1048" s="1">
        <v>1</v>
      </c>
      <c r="F1048" cm="1">
        <f t="array" ref="F1048">SUMPRODUCT((t_PCB[Code article]=B1048)*(t_PCB[PCB]=C1048)*t_PCB[TypeCarton])</f>
        <v>0</v>
      </c>
    </row>
    <row r="1049" spans="1:6" x14ac:dyDescent="0.3">
      <c r="A1049" t="s">
        <v>101</v>
      </c>
      <c r="B1049" s="1">
        <f>Tableau3[[#This Row],[Article Stat code]]*1</f>
        <v>47800</v>
      </c>
      <c r="C1049" s="1">
        <v>4</v>
      </c>
      <c r="D1049" s="1">
        <v>1</v>
      </c>
      <c r="F1049" cm="1">
        <f t="array" ref="F1049">SUMPRODUCT((t_PCB[Code article]=B1049)*(t_PCB[PCB]=C1049)*t_PCB[TypeCarton])</f>
        <v>0</v>
      </c>
    </row>
    <row r="1050" spans="1:6" x14ac:dyDescent="0.3">
      <c r="A1050" t="s">
        <v>76</v>
      </c>
      <c r="B1050" s="1">
        <f>Tableau3[[#This Row],[Article Stat code]]*1</f>
        <v>53157</v>
      </c>
      <c r="C1050" s="1">
        <v>4</v>
      </c>
      <c r="D1050" s="1">
        <v>1</v>
      </c>
      <c r="F1050" cm="1">
        <f t="array" ref="F1050">SUMPRODUCT((t_PCB[Code article]=B1050)*(t_PCB[PCB]=C1050)*t_PCB[TypeCarton])</f>
        <v>0</v>
      </c>
    </row>
    <row r="1051" spans="1:6" x14ac:dyDescent="0.3">
      <c r="A1051" t="s">
        <v>100</v>
      </c>
      <c r="B1051" s="1">
        <f>Tableau3[[#This Row],[Article Stat code]]*1</f>
        <v>47794</v>
      </c>
      <c r="C1051" s="1">
        <v>4</v>
      </c>
      <c r="D1051" s="1">
        <v>1</v>
      </c>
      <c r="F1051" cm="1">
        <f t="array" ref="F1051">SUMPRODUCT((t_PCB[Code article]=B1051)*(t_PCB[PCB]=C1051)*t_PCB[TypeCarton])</f>
        <v>0</v>
      </c>
    </row>
    <row r="1052" spans="1:6" x14ac:dyDescent="0.3">
      <c r="A1052" t="s">
        <v>76</v>
      </c>
      <c r="B1052" s="1">
        <f>Tableau3[[#This Row],[Article Stat code]]*1</f>
        <v>53157</v>
      </c>
      <c r="C1052" s="1">
        <v>4</v>
      </c>
      <c r="D1052" s="1">
        <v>1</v>
      </c>
      <c r="F1052" cm="1">
        <f t="array" ref="F1052">SUMPRODUCT((t_PCB[Code article]=B1052)*(t_PCB[PCB]=C1052)*t_PCB[TypeCarton])</f>
        <v>0</v>
      </c>
    </row>
    <row r="1053" spans="1:6" x14ac:dyDescent="0.3">
      <c r="A1053" t="s">
        <v>76</v>
      </c>
      <c r="B1053" s="1">
        <f>Tableau3[[#This Row],[Article Stat code]]*1</f>
        <v>53157</v>
      </c>
      <c r="C1053" s="1">
        <v>4</v>
      </c>
      <c r="D1053" s="1">
        <v>1</v>
      </c>
      <c r="F1053" cm="1">
        <f t="array" ref="F1053">SUMPRODUCT((t_PCB[Code article]=B1053)*(t_PCB[PCB]=C1053)*t_PCB[TypeCarton])</f>
        <v>0</v>
      </c>
    </row>
    <row r="1054" spans="1:6" x14ac:dyDescent="0.3">
      <c r="A1054" t="s">
        <v>100</v>
      </c>
      <c r="B1054" s="1">
        <f>Tableau3[[#This Row],[Article Stat code]]*1</f>
        <v>47794</v>
      </c>
      <c r="C1054" s="1">
        <v>4</v>
      </c>
      <c r="D1054" s="1">
        <v>1</v>
      </c>
      <c r="F1054" cm="1">
        <f t="array" ref="F1054">SUMPRODUCT((t_PCB[Code article]=B1054)*(t_PCB[PCB]=C1054)*t_PCB[TypeCarton])</f>
        <v>0</v>
      </c>
    </row>
    <row r="1055" spans="1:6" x14ac:dyDescent="0.3">
      <c r="A1055" t="s">
        <v>101</v>
      </c>
      <c r="B1055" s="1">
        <f>Tableau3[[#This Row],[Article Stat code]]*1</f>
        <v>47800</v>
      </c>
      <c r="C1055" s="1">
        <v>4</v>
      </c>
      <c r="D1055" s="1">
        <v>1</v>
      </c>
      <c r="F1055" cm="1">
        <f t="array" ref="F1055">SUMPRODUCT((t_PCB[Code article]=B1055)*(t_PCB[PCB]=C1055)*t_PCB[TypeCarton])</f>
        <v>0</v>
      </c>
    </row>
    <row r="1056" spans="1:6" x14ac:dyDescent="0.3">
      <c r="A1056" t="s">
        <v>15</v>
      </c>
      <c r="B1056" s="1">
        <f>Tableau3[[#This Row],[Article Stat code]]*1</f>
        <v>54046</v>
      </c>
      <c r="C1056" s="1">
        <v>6</v>
      </c>
      <c r="D1056" s="1">
        <v>1</v>
      </c>
      <c r="F1056" cm="1">
        <f t="array" ref="F1056">SUMPRODUCT((t_PCB[Code article]=B1056)*(t_PCB[PCB]=C1056)*t_PCB[TypeCarton])</f>
        <v>0</v>
      </c>
    </row>
    <row r="1057" spans="1:6" x14ac:dyDescent="0.3">
      <c r="A1057" t="s">
        <v>100</v>
      </c>
      <c r="B1057" s="1">
        <f>Tableau3[[#This Row],[Article Stat code]]*1</f>
        <v>47794</v>
      </c>
      <c r="C1057" s="1">
        <v>4</v>
      </c>
      <c r="D1057" s="1">
        <v>1</v>
      </c>
      <c r="F1057" cm="1">
        <f t="array" ref="F1057">SUMPRODUCT((t_PCB[Code article]=B1057)*(t_PCB[PCB]=C1057)*t_PCB[TypeCarton])</f>
        <v>0</v>
      </c>
    </row>
    <row r="1058" spans="1:6" x14ac:dyDescent="0.3">
      <c r="A1058" t="s">
        <v>76</v>
      </c>
      <c r="B1058" s="1">
        <f>Tableau3[[#This Row],[Article Stat code]]*1</f>
        <v>53157</v>
      </c>
      <c r="C1058" s="1">
        <v>4</v>
      </c>
      <c r="D1058" s="1">
        <v>1</v>
      </c>
      <c r="F1058" cm="1">
        <f t="array" ref="F1058">SUMPRODUCT((t_PCB[Code article]=B1058)*(t_PCB[PCB]=C1058)*t_PCB[TypeCarton])</f>
        <v>0</v>
      </c>
    </row>
    <row r="1059" spans="1:6" x14ac:dyDescent="0.3">
      <c r="A1059" t="s">
        <v>100</v>
      </c>
      <c r="B1059" s="1">
        <f>Tableau3[[#This Row],[Article Stat code]]*1</f>
        <v>47794</v>
      </c>
      <c r="C1059" s="1">
        <v>4</v>
      </c>
      <c r="D1059" s="1">
        <v>2</v>
      </c>
      <c r="F1059" cm="1">
        <f t="array" ref="F1059">SUMPRODUCT((t_PCB[Code article]=B1059)*(t_PCB[PCB]=C1059)*t_PCB[TypeCarton])</f>
        <v>0</v>
      </c>
    </row>
    <row r="1060" spans="1:6" x14ac:dyDescent="0.3">
      <c r="A1060" t="s">
        <v>101</v>
      </c>
      <c r="B1060" s="1">
        <f>Tableau3[[#This Row],[Article Stat code]]*1</f>
        <v>47800</v>
      </c>
      <c r="C1060" s="1">
        <v>4</v>
      </c>
      <c r="D1060" s="1">
        <v>3</v>
      </c>
      <c r="F1060" cm="1">
        <f t="array" ref="F1060">SUMPRODUCT((t_PCB[Code article]=B1060)*(t_PCB[PCB]=C1060)*t_PCB[TypeCarton])</f>
        <v>0</v>
      </c>
    </row>
    <row r="1061" spans="1:6" x14ac:dyDescent="0.3">
      <c r="A1061" t="s">
        <v>76</v>
      </c>
      <c r="B1061" s="1">
        <f>Tableau3[[#This Row],[Article Stat code]]*1</f>
        <v>53157</v>
      </c>
      <c r="C1061" s="1">
        <v>4</v>
      </c>
      <c r="D1061" s="1">
        <v>1</v>
      </c>
      <c r="F1061" cm="1">
        <f t="array" ref="F1061">SUMPRODUCT((t_PCB[Code article]=B1061)*(t_PCB[PCB]=C1061)*t_PCB[TypeCarton])</f>
        <v>0</v>
      </c>
    </row>
    <row r="1062" spans="1:6" x14ac:dyDescent="0.3">
      <c r="A1062" t="s">
        <v>100</v>
      </c>
      <c r="B1062" s="1">
        <f>Tableau3[[#This Row],[Article Stat code]]*1</f>
        <v>47794</v>
      </c>
      <c r="C1062" s="1">
        <v>4</v>
      </c>
      <c r="D1062" s="1">
        <v>1</v>
      </c>
      <c r="F1062" cm="1">
        <f t="array" ref="F1062">SUMPRODUCT((t_PCB[Code article]=B1062)*(t_PCB[PCB]=C1062)*t_PCB[TypeCarton])</f>
        <v>0</v>
      </c>
    </row>
    <row r="1063" spans="1:6" x14ac:dyDescent="0.3">
      <c r="A1063" t="s">
        <v>101</v>
      </c>
      <c r="B1063" s="1">
        <f>Tableau3[[#This Row],[Article Stat code]]*1</f>
        <v>47800</v>
      </c>
      <c r="C1063" s="1">
        <v>4</v>
      </c>
      <c r="D1063" s="1">
        <v>2</v>
      </c>
      <c r="F1063" cm="1">
        <f t="array" ref="F1063">SUMPRODUCT((t_PCB[Code article]=B1063)*(t_PCB[PCB]=C1063)*t_PCB[TypeCarton])</f>
        <v>0</v>
      </c>
    </row>
    <row r="1064" spans="1:6" x14ac:dyDescent="0.3">
      <c r="A1064" t="s">
        <v>76</v>
      </c>
      <c r="B1064" s="1">
        <f>Tableau3[[#This Row],[Article Stat code]]*1</f>
        <v>53157</v>
      </c>
      <c r="C1064" s="1">
        <v>4</v>
      </c>
      <c r="D1064" s="1">
        <v>1</v>
      </c>
      <c r="F1064" cm="1">
        <f t="array" ref="F1064">SUMPRODUCT((t_PCB[Code article]=B1064)*(t_PCB[PCB]=C1064)*t_PCB[TypeCarton])</f>
        <v>0</v>
      </c>
    </row>
    <row r="1065" spans="1:6" x14ac:dyDescent="0.3">
      <c r="A1065" t="s">
        <v>76</v>
      </c>
      <c r="B1065" s="1">
        <f>Tableau3[[#This Row],[Article Stat code]]*1</f>
        <v>53157</v>
      </c>
      <c r="C1065" s="1">
        <v>4</v>
      </c>
      <c r="D1065" s="1">
        <v>1</v>
      </c>
      <c r="F1065" cm="1">
        <f t="array" ref="F1065">SUMPRODUCT((t_PCB[Code article]=B1065)*(t_PCB[PCB]=C1065)*t_PCB[TypeCarton])</f>
        <v>0</v>
      </c>
    </row>
    <row r="1066" spans="1:6" x14ac:dyDescent="0.3">
      <c r="A1066" t="s">
        <v>76</v>
      </c>
      <c r="B1066" s="1">
        <f>Tableau3[[#This Row],[Article Stat code]]*1</f>
        <v>53157</v>
      </c>
      <c r="C1066" s="1">
        <v>4</v>
      </c>
      <c r="D1066" s="1">
        <v>1</v>
      </c>
      <c r="F1066" cm="1">
        <f t="array" ref="F1066">SUMPRODUCT((t_PCB[Code article]=B1066)*(t_PCB[PCB]=C1066)*t_PCB[TypeCarton])</f>
        <v>0</v>
      </c>
    </row>
    <row r="1067" spans="1:6" x14ac:dyDescent="0.3">
      <c r="A1067" t="s">
        <v>100</v>
      </c>
      <c r="B1067" s="1">
        <f>Tableau3[[#This Row],[Article Stat code]]*1</f>
        <v>47794</v>
      </c>
      <c r="C1067" s="1">
        <v>4</v>
      </c>
      <c r="D1067" s="1">
        <v>1</v>
      </c>
      <c r="F1067" cm="1">
        <f t="array" ref="F1067">SUMPRODUCT((t_PCB[Code article]=B1067)*(t_PCB[PCB]=C1067)*t_PCB[TypeCarton])</f>
        <v>0</v>
      </c>
    </row>
    <row r="1068" spans="1:6" x14ac:dyDescent="0.3">
      <c r="A1068" t="s">
        <v>100</v>
      </c>
      <c r="B1068" s="1">
        <f>Tableau3[[#This Row],[Article Stat code]]*1</f>
        <v>47794</v>
      </c>
      <c r="C1068" s="1">
        <v>4</v>
      </c>
      <c r="D1068" s="1">
        <v>2</v>
      </c>
      <c r="F1068" cm="1">
        <f t="array" ref="F1068">SUMPRODUCT((t_PCB[Code article]=B1068)*(t_PCB[PCB]=C1068)*t_PCB[TypeCarton])</f>
        <v>0</v>
      </c>
    </row>
    <row r="1069" spans="1:6" x14ac:dyDescent="0.3">
      <c r="A1069" t="s">
        <v>101</v>
      </c>
      <c r="B1069" s="1">
        <f>Tableau3[[#This Row],[Article Stat code]]*1</f>
        <v>47800</v>
      </c>
      <c r="C1069" s="1">
        <v>4</v>
      </c>
      <c r="D1069" s="1">
        <v>2</v>
      </c>
      <c r="F1069" cm="1">
        <f t="array" ref="F1069">SUMPRODUCT((t_PCB[Code article]=B1069)*(t_PCB[PCB]=C1069)*t_PCB[TypeCarton])</f>
        <v>0</v>
      </c>
    </row>
    <row r="1070" spans="1:6" x14ac:dyDescent="0.3">
      <c r="A1070" t="s">
        <v>76</v>
      </c>
      <c r="B1070" s="1">
        <f>Tableau3[[#This Row],[Article Stat code]]*1</f>
        <v>53157</v>
      </c>
      <c r="C1070" s="1">
        <v>4</v>
      </c>
      <c r="D1070" s="1">
        <v>2</v>
      </c>
      <c r="F1070" cm="1">
        <f t="array" ref="F1070">SUMPRODUCT((t_PCB[Code article]=B1070)*(t_PCB[PCB]=C1070)*t_PCB[TypeCarton])</f>
        <v>0</v>
      </c>
    </row>
    <row r="1071" spans="1:6" x14ac:dyDescent="0.3">
      <c r="A1071" t="s">
        <v>100</v>
      </c>
      <c r="B1071" s="1">
        <f>Tableau3[[#This Row],[Article Stat code]]*1</f>
        <v>47794</v>
      </c>
      <c r="C1071" s="1">
        <v>4</v>
      </c>
      <c r="D1071" s="1">
        <v>1</v>
      </c>
      <c r="F1071" cm="1">
        <f t="array" ref="F1071">SUMPRODUCT((t_PCB[Code article]=B1071)*(t_PCB[PCB]=C1071)*t_PCB[TypeCarton])</f>
        <v>0</v>
      </c>
    </row>
    <row r="1072" spans="1:6" x14ac:dyDescent="0.3">
      <c r="A1072" t="s">
        <v>101</v>
      </c>
      <c r="B1072" s="1">
        <f>Tableau3[[#This Row],[Article Stat code]]*1</f>
        <v>47800</v>
      </c>
      <c r="C1072" s="1">
        <v>4</v>
      </c>
      <c r="D1072" s="1">
        <v>1</v>
      </c>
      <c r="F1072" cm="1">
        <f t="array" ref="F1072">SUMPRODUCT((t_PCB[Code article]=B1072)*(t_PCB[PCB]=C1072)*t_PCB[TypeCarton])</f>
        <v>0</v>
      </c>
    </row>
    <row r="1073" spans="1:6" x14ac:dyDescent="0.3">
      <c r="A1073" t="s">
        <v>76</v>
      </c>
      <c r="B1073" s="1">
        <f>Tableau3[[#This Row],[Article Stat code]]*1</f>
        <v>53157</v>
      </c>
      <c r="C1073" s="1">
        <v>4</v>
      </c>
      <c r="D1073" s="1">
        <v>1</v>
      </c>
      <c r="F1073" cm="1">
        <f t="array" ref="F1073">SUMPRODUCT((t_PCB[Code article]=B1073)*(t_PCB[PCB]=C1073)*t_PCB[TypeCarton])</f>
        <v>0</v>
      </c>
    </row>
    <row r="1074" spans="1:6" x14ac:dyDescent="0.3">
      <c r="A1074" t="s">
        <v>100</v>
      </c>
      <c r="B1074" s="1">
        <f>Tableau3[[#This Row],[Article Stat code]]*1</f>
        <v>47794</v>
      </c>
      <c r="C1074" s="1">
        <v>4</v>
      </c>
      <c r="D1074" s="1">
        <v>1</v>
      </c>
      <c r="F1074" cm="1">
        <f t="array" ref="F1074">SUMPRODUCT((t_PCB[Code article]=B1074)*(t_PCB[PCB]=C1074)*t_PCB[TypeCarton])</f>
        <v>0</v>
      </c>
    </row>
    <row r="1075" spans="1:6" x14ac:dyDescent="0.3">
      <c r="A1075" t="s">
        <v>76</v>
      </c>
      <c r="B1075" s="1">
        <f>Tableau3[[#This Row],[Article Stat code]]*1</f>
        <v>53157</v>
      </c>
      <c r="C1075" s="1">
        <v>4</v>
      </c>
      <c r="D1075" s="1">
        <v>1</v>
      </c>
      <c r="F1075" cm="1">
        <f t="array" ref="F1075">SUMPRODUCT((t_PCB[Code article]=B1075)*(t_PCB[PCB]=C1075)*t_PCB[TypeCarton])</f>
        <v>0</v>
      </c>
    </row>
    <row r="1076" spans="1:6" x14ac:dyDescent="0.3">
      <c r="A1076" t="s">
        <v>101</v>
      </c>
      <c r="B1076" s="1">
        <f>Tableau3[[#This Row],[Article Stat code]]*1</f>
        <v>47800</v>
      </c>
      <c r="C1076" s="1">
        <v>4</v>
      </c>
      <c r="D1076" s="1">
        <v>1</v>
      </c>
      <c r="F1076" cm="1">
        <f t="array" ref="F1076">SUMPRODUCT((t_PCB[Code article]=B1076)*(t_PCB[PCB]=C1076)*t_PCB[TypeCarton])</f>
        <v>0</v>
      </c>
    </row>
    <row r="1077" spans="1:6" x14ac:dyDescent="0.3">
      <c r="A1077" t="s">
        <v>95</v>
      </c>
      <c r="B1077" s="1">
        <f>Tableau3[[#This Row],[Article Stat code]]*1</f>
        <v>26733</v>
      </c>
      <c r="C1077" s="1">
        <v>6</v>
      </c>
      <c r="D1077" s="1">
        <v>1</v>
      </c>
      <c r="F1077" cm="1">
        <f t="array" ref="F1077">SUMPRODUCT((t_PCB[Code article]=B1077)*(t_PCB[PCB]=C1077)*t_PCB[TypeCarton])</f>
        <v>0</v>
      </c>
    </row>
    <row r="1078" spans="1:6" x14ac:dyDescent="0.3">
      <c r="A1078" t="s">
        <v>149</v>
      </c>
      <c r="B1078" s="1">
        <f>Tableau3[[#This Row],[Article Stat code]]*1</f>
        <v>973</v>
      </c>
      <c r="C1078" s="1">
        <v>2</v>
      </c>
      <c r="D1078" s="1">
        <v>1</v>
      </c>
      <c r="F1078" cm="1">
        <f t="array" ref="F1078">SUMPRODUCT((t_PCB[Code article]=B1078)*(t_PCB[PCB]=C1078)*t_PCB[TypeCarton])</f>
        <v>0</v>
      </c>
    </row>
    <row r="1079" spans="1:6" x14ac:dyDescent="0.3">
      <c r="A1079" t="s">
        <v>149</v>
      </c>
      <c r="B1079" s="1">
        <f>Tableau3[[#This Row],[Article Stat code]]*1</f>
        <v>973</v>
      </c>
      <c r="C1079" s="1">
        <v>2</v>
      </c>
      <c r="D1079" s="1">
        <v>2</v>
      </c>
      <c r="F1079" cm="1">
        <f t="array" ref="F1079">SUMPRODUCT((t_PCB[Code article]=B1079)*(t_PCB[PCB]=C1079)*t_PCB[TypeCarton])</f>
        <v>0</v>
      </c>
    </row>
    <row r="1080" spans="1:6" x14ac:dyDescent="0.3">
      <c r="A1080" t="s">
        <v>149</v>
      </c>
      <c r="B1080" s="1">
        <f>Tableau3[[#This Row],[Article Stat code]]*1</f>
        <v>973</v>
      </c>
      <c r="C1080" s="1">
        <v>2</v>
      </c>
      <c r="D1080" s="1">
        <v>2</v>
      </c>
      <c r="F1080" cm="1">
        <f t="array" ref="F1080">SUMPRODUCT((t_PCB[Code article]=B1080)*(t_PCB[PCB]=C1080)*t_PCB[TypeCarton])</f>
        <v>0</v>
      </c>
    </row>
    <row r="1081" spans="1:6" x14ac:dyDescent="0.3">
      <c r="A1081" t="s">
        <v>150</v>
      </c>
      <c r="B1081" s="1">
        <f>Tableau3[[#This Row],[Article Stat code]]*1</f>
        <v>89079</v>
      </c>
      <c r="C1081" s="1">
        <v>6</v>
      </c>
      <c r="D1081" s="1">
        <v>1</v>
      </c>
      <c r="F1081" cm="1">
        <f t="array" ref="F1081">SUMPRODUCT((t_PCB[Code article]=B1081)*(t_PCB[PCB]=C1081)*t_PCB[TypeCarton])</f>
        <v>0</v>
      </c>
    </row>
    <row r="1082" spans="1:6" x14ac:dyDescent="0.3">
      <c r="A1082" t="s">
        <v>150</v>
      </c>
      <c r="B1082" s="1">
        <f>Tableau3[[#This Row],[Article Stat code]]*1</f>
        <v>89079</v>
      </c>
      <c r="C1082" s="1">
        <v>6</v>
      </c>
      <c r="D1082" s="1">
        <v>1</v>
      </c>
      <c r="F1082" cm="1">
        <f t="array" ref="F1082">SUMPRODUCT((t_PCB[Code article]=B1082)*(t_PCB[PCB]=C1082)*t_PCB[TypeCarton])</f>
        <v>0</v>
      </c>
    </row>
    <row r="1083" spans="1:6" x14ac:dyDescent="0.3">
      <c r="A1083" t="s">
        <v>151</v>
      </c>
      <c r="B1083" s="1">
        <f>Tableau3[[#This Row],[Article Stat code]]*1</f>
        <v>99354</v>
      </c>
      <c r="C1083" s="1">
        <v>4</v>
      </c>
      <c r="D1083" s="1">
        <v>1</v>
      </c>
      <c r="F1083" cm="1">
        <f t="array" ref="F1083">SUMPRODUCT((t_PCB[Code article]=B1083)*(t_PCB[PCB]=C1083)*t_PCB[TypeCarton])</f>
        <v>0</v>
      </c>
    </row>
    <row r="1084" spans="1:6" x14ac:dyDescent="0.3">
      <c r="A1084" t="s">
        <v>107</v>
      </c>
      <c r="B1084" s="1">
        <f>Tableau3[[#This Row],[Article Stat code]]*1</f>
        <v>89101</v>
      </c>
      <c r="C1084" s="1">
        <v>6</v>
      </c>
      <c r="D1084" s="1">
        <v>3</v>
      </c>
      <c r="F1084" cm="1">
        <f t="array" ref="F1084">SUMPRODUCT((t_PCB[Code article]=B1084)*(t_PCB[PCB]=C1084)*t_PCB[TypeCarton])</f>
        <v>0</v>
      </c>
    </row>
    <row r="1085" spans="1:6" x14ac:dyDescent="0.3">
      <c r="A1085" t="s">
        <v>152</v>
      </c>
      <c r="B1085" s="1">
        <f>Tableau3[[#This Row],[Article Stat code]]*1</f>
        <v>5025</v>
      </c>
      <c r="C1085" s="1">
        <v>8</v>
      </c>
      <c r="D1085" s="1">
        <v>1</v>
      </c>
      <c r="F1085" cm="1">
        <f t="array" ref="F1085">SUMPRODUCT((t_PCB[Code article]=B1085)*(t_PCB[PCB]=C1085)*t_PCB[TypeCarton])</f>
        <v>0</v>
      </c>
    </row>
    <row r="1086" spans="1:6" x14ac:dyDescent="0.3">
      <c r="A1086" t="s">
        <v>116</v>
      </c>
      <c r="B1086" s="1">
        <f>Tableau3[[#This Row],[Article Stat code]]*1</f>
        <v>29659</v>
      </c>
      <c r="C1086" s="1">
        <v>4</v>
      </c>
      <c r="D1086" s="1">
        <v>1</v>
      </c>
      <c r="F1086" cm="1">
        <f t="array" ref="F1086">SUMPRODUCT((t_PCB[Code article]=B1086)*(t_PCB[PCB]=C1086)*t_PCB[TypeCarton])</f>
        <v>0</v>
      </c>
    </row>
    <row r="1087" spans="1:6" x14ac:dyDescent="0.3">
      <c r="A1087" t="s">
        <v>81</v>
      </c>
      <c r="B1087" s="1">
        <f>Tableau3[[#This Row],[Article Stat code]]*1</f>
        <v>56644</v>
      </c>
      <c r="C1087" s="1">
        <v>4</v>
      </c>
      <c r="D1087" s="1">
        <v>1</v>
      </c>
      <c r="F1087" cm="1">
        <f t="array" ref="F1087">SUMPRODUCT((t_PCB[Code article]=B1087)*(t_PCB[PCB]=C1087)*t_PCB[TypeCarton])</f>
        <v>0</v>
      </c>
    </row>
    <row r="1088" spans="1:6" x14ac:dyDescent="0.3">
      <c r="A1088" t="s">
        <v>81</v>
      </c>
      <c r="B1088" s="1">
        <f>Tableau3[[#This Row],[Article Stat code]]*1</f>
        <v>56644</v>
      </c>
      <c r="C1088" s="1">
        <v>4</v>
      </c>
      <c r="D1088" s="1">
        <v>1</v>
      </c>
      <c r="F1088" cm="1">
        <f t="array" ref="F1088">SUMPRODUCT((t_PCB[Code article]=B1088)*(t_PCB[PCB]=C1088)*t_PCB[TypeCarton])</f>
        <v>0</v>
      </c>
    </row>
    <row r="1089" spans="1:6" x14ac:dyDescent="0.3">
      <c r="A1089" t="s">
        <v>107</v>
      </c>
      <c r="B1089" s="1">
        <f>Tableau3[[#This Row],[Article Stat code]]*1</f>
        <v>89101</v>
      </c>
      <c r="C1089" s="1">
        <v>6</v>
      </c>
      <c r="D1089" s="1">
        <v>1</v>
      </c>
      <c r="F1089" cm="1">
        <f t="array" ref="F1089">SUMPRODUCT((t_PCB[Code article]=B1089)*(t_PCB[PCB]=C1089)*t_PCB[TypeCarton])</f>
        <v>0</v>
      </c>
    </row>
    <row r="1090" spans="1:6" x14ac:dyDescent="0.3">
      <c r="A1090" t="s">
        <v>151</v>
      </c>
      <c r="B1090" s="1">
        <f>Tableau3[[#This Row],[Article Stat code]]*1</f>
        <v>99354</v>
      </c>
      <c r="C1090" s="1">
        <v>4</v>
      </c>
      <c r="D1090" s="1">
        <v>1</v>
      </c>
      <c r="F1090" cm="1">
        <f t="array" ref="F1090">SUMPRODUCT((t_PCB[Code article]=B1090)*(t_PCB[PCB]=C1090)*t_PCB[TypeCarton])</f>
        <v>0</v>
      </c>
    </row>
    <row r="1091" spans="1:6" x14ac:dyDescent="0.3">
      <c r="A1091" t="s">
        <v>150</v>
      </c>
      <c r="B1091" s="1">
        <f>Tableau3[[#This Row],[Article Stat code]]*1</f>
        <v>89079</v>
      </c>
      <c r="C1091" s="1">
        <v>6</v>
      </c>
      <c r="D1091" s="1">
        <v>1</v>
      </c>
      <c r="F1091" cm="1">
        <f t="array" ref="F1091">SUMPRODUCT((t_PCB[Code article]=B1091)*(t_PCB[PCB]=C1091)*t_PCB[TypeCarton])</f>
        <v>0</v>
      </c>
    </row>
    <row r="1092" spans="1:6" x14ac:dyDescent="0.3">
      <c r="A1092" t="s">
        <v>153</v>
      </c>
      <c r="B1092" s="1">
        <f>Tableau3[[#This Row],[Article Stat code]]*1</f>
        <v>89075</v>
      </c>
      <c r="C1092" s="1">
        <v>6</v>
      </c>
      <c r="D1092" s="1">
        <v>1</v>
      </c>
      <c r="F1092" cm="1">
        <f t="array" ref="F1092">SUMPRODUCT((t_PCB[Code article]=B1092)*(t_PCB[PCB]=C1092)*t_PCB[TypeCarton])</f>
        <v>0</v>
      </c>
    </row>
    <row r="1093" spans="1:6" x14ac:dyDescent="0.3">
      <c r="A1093" t="s">
        <v>107</v>
      </c>
      <c r="B1093" s="1">
        <f>Tableau3[[#This Row],[Article Stat code]]*1</f>
        <v>89101</v>
      </c>
      <c r="C1093" s="1">
        <v>6</v>
      </c>
      <c r="D1093" s="1">
        <v>1</v>
      </c>
      <c r="F1093" cm="1">
        <f t="array" ref="F1093">SUMPRODUCT((t_PCB[Code article]=B1093)*(t_PCB[PCB]=C1093)*t_PCB[TypeCarton])</f>
        <v>0</v>
      </c>
    </row>
    <row r="1094" spans="1:6" x14ac:dyDescent="0.3">
      <c r="A1094" t="s">
        <v>150</v>
      </c>
      <c r="B1094" s="1">
        <f>Tableau3[[#This Row],[Article Stat code]]*1</f>
        <v>89079</v>
      </c>
      <c r="C1094" s="1">
        <v>6</v>
      </c>
      <c r="D1094" s="1">
        <v>1</v>
      </c>
      <c r="F1094" cm="1">
        <f t="array" ref="F1094">SUMPRODUCT((t_PCB[Code article]=B1094)*(t_PCB[PCB]=C1094)*t_PCB[TypeCarton])</f>
        <v>0</v>
      </c>
    </row>
    <row r="1095" spans="1:6" x14ac:dyDescent="0.3">
      <c r="A1095" t="s">
        <v>116</v>
      </c>
      <c r="B1095" s="1">
        <f>Tableau3[[#This Row],[Article Stat code]]*1</f>
        <v>29659</v>
      </c>
      <c r="C1095" s="1">
        <v>4</v>
      </c>
      <c r="D1095" s="1">
        <v>1</v>
      </c>
      <c r="F1095" cm="1">
        <f t="array" ref="F1095">SUMPRODUCT((t_PCB[Code article]=B1095)*(t_PCB[PCB]=C1095)*t_PCB[TypeCarton])</f>
        <v>0</v>
      </c>
    </row>
    <row r="1096" spans="1:6" x14ac:dyDescent="0.3">
      <c r="A1096" t="s">
        <v>150</v>
      </c>
      <c r="B1096" s="1">
        <f>Tableau3[[#This Row],[Article Stat code]]*1</f>
        <v>89079</v>
      </c>
      <c r="C1096" s="1">
        <v>6</v>
      </c>
      <c r="D1096" s="1">
        <v>1</v>
      </c>
      <c r="F1096" cm="1">
        <f t="array" ref="F1096">SUMPRODUCT((t_PCB[Code article]=B1096)*(t_PCB[PCB]=C1096)*t_PCB[TypeCarton])</f>
        <v>0</v>
      </c>
    </row>
    <row r="1097" spans="1:6" x14ac:dyDescent="0.3">
      <c r="A1097" t="s">
        <v>116</v>
      </c>
      <c r="B1097" s="1">
        <f>Tableau3[[#This Row],[Article Stat code]]*1</f>
        <v>29659</v>
      </c>
      <c r="C1097" s="1">
        <v>4</v>
      </c>
      <c r="D1097" s="1">
        <v>1</v>
      </c>
      <c r="F1097" cm="1">
        <f t="array" ref="F1097">SUMPRODUCT((t_PCB[Code article]=B1097)*(t_PCB[PCB]=C1097)*t_PCB[TypeCarton])</f>
        <v>0</v>
      </c>
    </row>
    <row r="1098" spans="1:6" x14ac:dyDescent="0.3">
      <c r="A1098" t="s">
        <v>82</v>
      </c>
      <c r="B1098" s="1">
        <f>Tableau3[[#This Row],[Article Stat code]]*1</f>
        <v>89141</v>
      </c>
      <c r="C1098" s="1">
        <v>6</v>
      </c>
      <c r="D1098" s="1">
        <v>1</v>
      </c>
      <c r="F1098" cm="1">
        <f t="array" ref="F1098">SUMPRODUCT((t_PCB[Code article]=B1098)*(t_PCB[PCB]=C1098)*t_PCB[TypeCarton])</f>
        <v>0</v>
      </c>
    </row>
    <row r="1099" spans="1:6" x14ac:dyDescent="0.3">
      <c r="A1099" t="s">
        <v>116</v>
      </c>
      <c r="B1099" s="1">
        <f>Tableau3[[#This Row],[Article Stat code]]*1</f>
        <v>29659</v>
      </c>
      <c r="C1099" s="1">
        <v>4</v>
      </c>
      <c r="D1099" s="1">
        <v>1</v>
      </c>
      <c r="F1099" cm="1">
        <f t="array" ref="F1099">SUMPRODUCT((t_PCB[Code article]=B1099)*(t_PCB[PCB]=C1099)*t_PCB[TypeCarton])</f>
        <v>0</v>
      </c>
    </row>
    <row r="1100" spans="1:6" x14ac:dyDescent="0.3">
      <c r="A1100" t="s">
        <v>107</v>
      </c>
      <c r="B1100" s="1">
        <f>Tableau3[[#This Row],[Article Stat code]]*1</f>
        <v>89101</v>
      </c>
      <c r="C1100" s="1">
        <v>6</v>
      </c>
      <c r="D1100" s="1">
        <v>1</v>
      </c>
      <c r="F1100" cm="1">
        <f t="array" ref="F1100">SUMPRODUCT((t_PCB[Code article]=B1100)*(t_PCB[PCB]=C1100)*t_PCB[TypeCarton])</f>
        <v>0</v>
      </c>
    </row>
    <row r="1101" spans="1:6" x14ac:dyDescent="0.3">
      <c r="A1101" t="s">
        <v>107</v>
      </c>
      <c r="B1101" s="1">
        <f>Tableau3[[#This Row],[Article Stat code]]*1</f>
        <v>89101</v>
      </c>
      <c r="C1101" s="1">
        <v>6</v>
      </c>
      <c r="D1101" s="1">
        <v>1</v>
      </c>
      <c r="F1101" cm="1">
        <f t="array" ref="F1101">SUMPRODUCT((t_PCB[Code article]=B1101)*(t_PCB[PCB]=C1101)*t_PCB[TypeCarton])</f>
        <v>0</v>
      </c>
    </row>
    <row r="1102" spans="1:6" x14ac:dyDescent="0.3">
      <c r="A1102" t="s">
        <v>82</v>
      </c>
      <c r="B1102" s="1">
        <f>Tableau3[[#This Row],[Article Stat code]]*1</f>
        <v>89141</v>
      </c>
      <c r="C1102" s="1">
        <v>6</v>
      </c>
      <c r="D1102" s="1">
        <v>1</v>
      </c>
      <c r="F1102" cm="1">
        <f t="array" ref="F1102">SUMPRODUCT((t_PCB[Code article]=B1102)*(t_PCB[PCB]=C1102)*t_PCB[TypeCarton])</f>
        <v>0</v>
      </c>
    </row>
    <row r="1103" spans="1:6" x14ac:dyDescent="0.3">
      <c r="A1103" t="s">
        <v>107</v>
      </c>
      <c r="B1103" s="1">
        <f>Tableau3[[#This Row],[Article Stat code]]*1</f>
        <v>89101</v>
      </c>
      <c r="C1103" s="1">
        <v>6</v>
      </c>
      <c r="D1103" s="1">
        <v>1</v>
      </c>
      <c r="F1103" cm="1">
        <f t="array" ref="F1103">SUMPRODUCT((t_PCB[Code article]=B1103)*(t_PCB[PCB]=C1103)*t_PCB[TypeCarton])</f>
        <v>0</v>
      </c>
    </row>
    <row r="1104" spans="1:6" x14ac:dyDescent="0.3">
      <c r="A1104" t="s">
        <v>107</v>
      </c>
      <c r="B1104" s="1">
        <f>Tableau3[[#This Row],[Article Stat code]]*1</f>
        <v>89101</v>
      </c>
      <c r="C1104" s="1">
        <v>6</v>
      </c>
      <c r="D1104" s="1">
        <v>1</v>
      </c>
      <c r="F1104" cm="1">
        <f t="array" ref="F1104">SUMPRODUCT((t_PCB[Code article]=B1104)*(t_PCB[PCB]=C1104)*t_PCB[TypeCarton])</f>
        <v>0</v>
      </c>
    </row>
    <row r="1105" spans="1:6" x14ac:dyDescent="0.3">
      <c r="A1105" t="s">
        <v>116</v>
      </c>
      <c r="B1105" s="1">
        <f>Tableau3[[#This Row],[Article Stat code]]*1</f>
        <v>29659</v>
      </c>
      <c r="C1105" s="1">
        <v>4</v>
      </c>
      <c r="D1105" s="1">
        <v>1</v>
      </c>
      <c r="F1105" cm="1">
        <f t="array" ref="F1105">SUMPRODUCT((t_PCB[Code article]=B1105)*(t_PCB[PCB]=C1105)*t_PCB[TypeCarton])</f>
        <v>0</v>
      </c>
    </row>
    <row r="1106" spans="1:6" x14ac:dyDescent="0.3">
      <c r="A1106" t="s">
        <v>107</v>
      </c>
      <c r="B1106" s="1">
        <f>Tableau3[[#This Row],[Article Stat code]]*1</f>
        <v>89101</v>
      </c>
      <c r="C1106" s="1">
        <v>6</v>
      </c>
      <c r="D1106" s="1">
        <v>1</v>
      </c>
      <c r="F1106" cm="1">
        <f t="array" ref="F1106">SUMPRODUCT((t_PCB[Code article]=B1106)*(t_PCB[PCB]=C1106)*t_PCB[TypeCarton])</f>
        <v>0</v>
      </c>
    </row>
    <row r="1107" spans="1:6" x14ac:dyDescent="0.3">
      <c r="A1107" t="s">
        <v>107</v>
      </c>
      <c r="B1107" s="1">
        <f>Tableau3[[#This Row],[Article Stat code]]*1</f>
        <v>89101</v>
      </c>
      <c r="C1107" s="1">
        <v>6</v>
      </c>
      <c r="D1107" s="1">
        <v>2</v>
      </c>
      <c r="F1107" cm="1">
        <f t="array" ref="F1107">SUMPRODUCT((t_PCB[Code article]=B1107)*(t_PCB[PCB]=C1107)*t_PCB[TypeCarton])</f>
        <v>0</v>
      </c>
    </row>
    <row r="1108" spans="1:6" x14ac:dyDescent="0.3">
      <c r="A1108" t="s">
        <v>107</v>
      </c>
      <c r="B1108" s="1">
        <f>Tableau3[[#This Row],[Article Stat code]]*1</f>
        <v>89101</v>
      </c>
      <c r="C1108" s="1">
        <v>6</v>
      </c>
      <c r="D1108" s="1">
        <v>1</v>
      </c>
      <c r="F1108" cm="1">
        <f t="array" ref="F1108">SUMPRODUCT((t_PCB[Code article]=B1108)*(t_PCB[PCB]=C1108)*t_PCB[TypeCarton])</f>
        <v>0</v>
      </c>
    </row>
    <row r="1109" spans="1:6" x14ac:dyDescent="0.3">
      <c r="A1109" t="s">
        <v>110</v>
      </c>
      <c r="B1109" s="1">
        <f>Tableau3[[#This Row],[Article Stat code]]*1</f>
        <v>99358</v>
      </c>
      <c r="C1109" s="1">
        <v>4</v>
      </c>
      <c r="D1109" s="1">
        <v>1</v>
      </c>
      <c r="F1109" cm="1">
        <f t="array" ref="F1109">SUMPRODUCT((t_PCB[Code article]=B1109)*(t_PCB[PCB]=C1109)*t_PCB[TypeCarton])</f>
        <v>0</v>
      </c>
    </row>
    <row r="1110" spans="1:6" x14ac:dyDescent="0.3">
      <c r="A1110" t="s">
        <v>82</v>
      </c>
      <c r="B1110" s="1">
        <f>Tableau3[[#This Row],[Article Stat code]]*1</f>
        <v>89141</v>
      </c>
      <c r="C1110" s="1">
        <v>6</v>
      </c>
      <c r="D1110" s="1">
        <v>1</v>
      </c>
      <c r="F1110" cm="1">
        <f t="array" ref="F1110">SUMPRODUCT((t_PCB[Code article]=B1110)*(t_PCB[PCB]=C1110)*t_PCB[TypeCarton])</f>
        <v>0</v>
      </c>
    </row>
    <row r="1111" spans="1:6" x14ac:dyDescent="0.3">
      <c r="A1111" t="s">
        <v>150</v>
      </c>
      <c r="B1111" s="1">
        <f>Tableau3[[#This Row],[Article Stat code]]*1</f>
        <v>89079</v>
      </c>
      <c r="C1111" s="1">
        <v>6</v>
      </c>
      <c r="D1111" s="1">
        <v>1</v>
      </c>
      <c r="F1111" cm="1">
        <f t="array" ref="F1111">SUMPRODUCT((t_PCB[Code article]=B1111)*(t_PCB[PCB]=C1111)*t_PCB[TypeCarton])</f>
        <v>0</v>
      </c>
    </row>
    <row r="1112" spans="1:6" x14ac:dyDescent="0.3">
      <c r="A1112" t="s">
        <v>82</v>
      </c>
      <c r="B1112" s="1">
        <f>Tableau3[[#This Row],[Article Stat code]]*1</f>
        <v>89141</v>
      </c>
      <c r="C1112" s="1">
        <v>6</v>
      </c>
      <c r="D1112" s="1">
        <v>1</v>
      </c>
      <c r="F1112" cm="1">
        <f t="array" ref="F1112">SUMPRODUCT((t_PCB[Code article]=B1112)*(t_PCB[PCB]=C1112)*t_PCB[TypeCarton])</f>
        <v>0</v>
      </c>
    </row>
    <row r="1113" spans="1:6" x14ac:dyDescent="0.3">
      <c r="A1113" t="s">
        <v>150</v>
      </c>
      <c r="B1113" s="1">
        <f>Tableau3[[#This Row],[Article Stat code]]*1</f>
        <v>89079</v>
      </c>
      <c r="C1113" s="1">
        <v>6</v>
      </c>
      <c r="D1113" s="1">
        <v>1</v>
      </c>
      <c r="F1113" cm="1">
        <f t="array" ref="F1113">SUMPRODUCT((t_PCB[Code article]=B1113)*(t_PCB[PCB]=C1113)*t_PCB[TypeCarton])</f>
        <v>0</v>
      </c>
    </row>
    <row r="1114" spans="1:6" x14ac:dyDescent="0.3">
      <c r="A1114" t="s">
        <v>106</v>
      </c>
      <c r="B1114" s="1">
        <f>Tableau3[[#This Row],[Article Stat code]]*1</f>
        <v>51034</v>
      </c>
      <c r="C1114" s="1">
        <v>4</v>
      </c>
      <c r="D1114" s="1">
        <v>1</v>
      </c>
      <c r="F1114" cm="1">
        <f t="array" ref="F1114">SUMPRODUCT((t_PCB[Code article]=B1114)*(t_PCB[PCB]=C1114)*t_PCB[TypeCarton])</f>
        <v>0</v>
      </c>
    </row>
    <row r="1115" spans="1:6" x14ac:dyDescent="0.3">
      <c r="A1115" t="s">
        <v>82</v>
      </c>
      <c r="B1115" s="1">
        <f>Tableau3[[#This Row],[Article Stat code]]*1</f>
        <v>89141</v>
      </c>
      <c r="C1115" s="1">
        <v>6</v>
      </c>
      <c r="D1115" s="1">
        <v>1</v>
      </c>
      <c r="F1115" cm="1">
        <f t="array" ref="F1115">SUMPRODUCT((t_PCB[Code article]=B1115)*(t_PCB[PCB]=C1115)*t_PCB[TypeCarton])</f>
        <v>0</v>
      </c>
    </row>
    <row r="1116" spans="1:6" x14ac:dyDescent="0.3">
      <c r="A1116" t="s">
        <v>154</v>
      </c>
      <c r="B1116" s="1">
        <f>Tableau3[[#This Row],[Article Stat code]]*1</f>
        <v>32448</v>
      </c>
      <c r="C1116" s="1">
        <v>6</v>
      </c>
      <c r="D1116" s="1">
        <v>1</v>
      </c>
      <c r="F1116" cm="1">
        <f t="array" ref="F1116">SUMPRODUCT((t_PCB[Code article]=B1116)*(t_PCB[PCB]=C1116)*t_PCB[TypeCarton])</f>
        <v>0</v>
      </c>
    </row>
    <row r="1117" spans="1:6" x14ac:dyDescent="0.3">
      <c r="A1117" t="s">
        <v>155</v>
      </c>
      <c r="B1117" s="1">
        <f>Tableau3[[#This Row],[Article Stat code]]*1</f>
        <v>5307</v>
      </c>
      <c r="C1117" s="1">
        <v>6</v>
      </c>
      <c r="D1117" s="1">
        <v>1</v>
      </c>
      <c r="F1117" cm="1">
        <f t="array" ref="F1117">SUMPRODUCT((t_PCB[Code article]=B1117)*(t_PCB[PCB]=C1117)*t_PCB[TypeCarton])</f>
        <v>0</v>
      </c>
    </row>
    <row r="1118" spans="1:6" x14ac:dyDescent="0.3">
      <c r="A1118" t="s">
        <v>156</v>
      </c>
      <c r="B1118" s="1">
        <f>Tableau3[[#This Row],[Article Stat code]]*1</f>
        <v>14623</v>
      </c>
      <c r="C1118" s="1">
        <v>6</v>
      </c>
      <c r="D1118" s="1">
        <v>1</v>
      </c>
      <c r="F1118" cm="1">
        <f t="array" ref="F1118">SUMPRODUCT((t_PCB[Code article]=B1118)*(t_PCB[PCB]=C1118)*t_PCB[TypeCarton])</f>
        <v>0</v>
      </c>
    </row>
    <row r="1119" spans="1:6" x14ac:dyDescent="0.3">
      <c r="A1119" t="s">
        <v>157</v>
      </c>
      <c r="B1119" s="1">
        <f>Tableau3[[#This Row],[Article Stat code]]*1</f>
        <v>2695</v>
      </c>
      <c r="C1119" s="1">
        <v>8</v>
      </c>
      <c r="D1119" s="1">
        <v>1</v>
      </c>
      <c r="F1119" cm="1">
        <f t="array" ref="F1119">SUMPRODUCT((t_PCB[Code article]=B1119)*(t_PCB[PCB]=C1119)*t_PCB[TypeCarton])</f>
        <v>0</v>
      </c>
    </row>
    <row r="1120" spans="1:6" x14ac:dyDescent="0.3">
      <c r="A1120" t="s">
        <v>77</v>
      </c>
      <c r="B1120" s="1">
        <f>Tableau3[[#This Row],[Article Stat code]]*1</f>
        <v>5295</v>
      </c>
      <c r="C1120" s="1">
        <v>6</v>
      </c>
      <c r="D1120" s="1">
        <v>1</v>
      </c>
      <c r="F1120" cm="1">
        <f t="array" ref="F1120">SUMPRODUCT((t_PCB[Code article]=B1120)*(t_PCB[PCB]=C1120)*t_PCB[TypeCarton])</f>
        <v>0</v>
      </c>
    </row>
    <row r="1121" spans="1:6" x14ac:dyDescent="0.3">
      <c r="A1121" t="s">
        <v>78</v>
      </c>
      <c r="B1121" s="1">
        <f>Tableau3[[#This Row],[Article Stat code]]*1</f>
        <v>5306</v>
      </c>
      <c r="C1121" s="1">
        <v>6</v>
      </c>
      <c r="D1121" s="1">
        <v>1</v>
      </c>
      <c r="F1121" cm="1">
        <f t="array" ref="F1121">SUMPRODUCT((t_PCB[Code article]=B1121)*(t_PCB[PCB]=C1121)*t_PCB[TypeCarton])</f>
        <v>0</v>
      </c>
    </row>
    <row r="1122" spans="1:6" x14ac:dyDescent="0.3">
      <c r="A1122" t="s">
        <v>155</v>
      </c>
      <c r="B1122" s="1">
        <f>Tableau3[[#This Row],[Article Stat code]]*1</f>
        <v>5307</v>
      </c>
      <c r="C1122" s="1">
        <v>6</v>
      </c>
      <c r="D1122" s="1">
        <v>1</v>
      </c>
      <c r="F1122" cm="1">
        <f t="array" ref="F1122">SUMPRODUCT((t_PCB[Code article]=B1122)*(t_PCB[PCB]=C1122)*t_PCB[TypeCarton])</f>
        <v>0</v>
      </c>
    </row>
    <row r="1123" spans="1:6" x14ac:dyDescent="0.3">
      <c r="A1123" t="s">
        <v>158</v>
      </c>
      <c r="B1123" s="1">
        <f>Tableau3[[#This Row],[Article Stat code]]*1</f>
        <v>5308</v>
      </c>
      <c r="C1123" s="1">
        <v>6</v>
      </c>
      <c r="D1123" s="1">
        <v>1</v>
      </c>
      <c r="F1123" cm="1">
        <f t="array" ref="F1123">SUMPRODUCT((t_PCB[Code article]=B1123)*(t_PCB[PCB]=C1123)*t_PCB[TypeCarton])</f>
        <v>0</v>
      </c>
    </row>
    <row r="1124" spans="1:6" x14ac:dyDescent="0.3">
      <c r="A1124" t="s">
        <v>156</v>
      </c>
      <c r="B1124" s="1">
        <f>Tableau3[[#This Row],[Article Stat code]]*1</f>
        <v>14623</v>
      </c>
      <c r="C1124" s="1">
        <v>6</v>
      </c>
      <c r="D1124" s="1">
        <v>1</v>
      </c>
      <c r="F1124" cm="1">
        <f t="array" ref="F1124">SUMPRODUCT((t_PCB[Code article]=B1124)*(t_PCB[PCB]=C1124)*t_PCB[TypeCarton])</f>
        <v>0</v>
      </c>
    </row>
    <row r="1125" spans="1:6" x14ac:dyDescent="0.3">
      <c r="A1125" t="s">
        <v>26</v>
      </c>
      <c r="B1125" s="1">
        <f>Tableau3[[#This Row],[Article Stat code]]*1</f>
        <v>14624</v>
      </c>
      <c r="C1125" s="1">
        <v>6</v>
      </c>
      <c r="D1125" s="1">
        <v>1</v>
      </c>
      <c r="F1125" cm="1">
        <f t="array" ref="F1125">SUMPRODUCT((t_PCB[Code article]=B1125)*(t_PCB[PCB]=C1125)*t_PCB[TypeCarton])</f>
        <v>0</v>
      </c>
    </row>
    <row r="1126" spans="1:6" x14ac:dyDescent="0.3">
      <c r="A1126" t="s">
        <v>159</v>
      </c>
      <c r="B1126" s="1">
        <f>Tableau3[[#This Row],[Article Stat code]]*1</f>
        <v>24775</v>
      </c>
      <c r="C1126" s="1">
        <v>8</v>
      </c>
      <c r="D1126" s="1">
        <v>1</v>
      </c>
      <c r="F1126" cm="1">
        <f t="array" ref="F1126">SUMPRODUCT((t_PCB[Code article]=B1126)*(t_PCB[PCB]=C1126)*t_PCB[TypeCarton])</f>
        <v>0</v>
      </c>
    </row>
    <row r="1127" spans="1:6" x14ac:dyDescent="0.3">
      <c r="A1127" t="s">
        <v>160</v>
      </c>
      <c r="B1127" s="1">
        <f>Tableau3[[#This Row],[Article Stat code]]*1</f>
        <v>37650</v>
      </c>
      <c r="C1127" s="1">
        <v>8</v>
      </c>
      <c r="D1127" s="1">
        <v>1</v>
      </c>
      <c r="F1127" cm="1">
        <f t="array" ref="F1127">SUMPRODUCT((t_PCB[Code article]=B1127)*(t_PCB[PCB]=C1127)*t_PCB[TypeCarton])</f>
        <v>0</v>
      </c>
    </row>
    <row r="1128" spans="1:6" x14ac:dyDescent="0.3">
      <c r="A1128" t="s">
        <v>161</v>
      </c>
      <c r="B1128" s="1">
        <f>Tableau3[[#This Row],[Article Stat code]]*1</f>
        <v>78445</v>
      </c>
      <c r="C1128" s="1">
        <v>6</v>
      </c>
      <c r="D1128" s="1">
        <v>1</v>
      </c>
      <c r="F1128" cm="1">
        <f t="array" ref="F1128">SUMPRODUCT((t_PCB[Code article]=B1128)*(t_PCB[PCB]=C1128)*t_PCB[TypeCarton])</f>
        <v>0</v>
      </c>
    </row>
    <row r="1129" spans="1:6" x14ac:dyDescent="0.3">
      <c r="A1129" t="s">
        <v>162</v>
      </c>
      <c r="B1129" s="1">
        <f>Tableau3[[#This Row],[Article Stat code]]*1</f>
        <v>78446</v>
      </c>
      <c r="C1129" s="1">
        <v>6</v>
      </c>
      <c r="D1129" s="1">
        <v>1</v>
      </c>
      <c r="F1129" cm="1">
        <f t="array" ref="F1129">SUMPRODUCT((t_PCB[Code article]=B1129)*(t_PCB[PCB]=C1129)*t_PCB[TypeCarton])</f>
        <v>0</v>
      </c>
    </row>
    <row r="1130" spans="1:6" x14ac:dyDescent="0.3">
      <c r="A1130" t="s">
        <v>89</v>
      </c>
      <c r="B1130" s="1">
        <f>Tableau3[[#This Row],[Article Stat code]]*1</f>
        <v>88691</v>
      </c>
      <c r="C1130" s="1">
        <v>6</v>
      </c>
      <c r="D1130" s="1">
        <v>1</v>
      </c>
      <c r="F1130" cm="1">
        <f t="array" ref="F1130">SUMPRODUCT((t_PCB[Code article]=B1130)*(t_PCB[PCB]=C1130)*t_PCB[TypeCarton])</f>
        <v>0</v>
      </c>
    </row>
    <row r="1131" spans="1:6" x14ac:dyDescent="0.3">
      <c r="A1131" t="s">
        <v>163</v>
      </c>
      <c r="B1131" s="1">
        <f>Tableau3[[#This Row],[Article Stat code]]*1</f>
        <v>88694</v>
      </c>
      <c r="C1131" s="1">
        <v>6</v>
      </c>
      <c r="D1131" s="1">
        <v>1</v>
      </c>
      <c r="F1131" cm="1">
        <f t="array" ref="F1131">SUMPRODUCT((t_PCB[Code article]=B1131)*(t_PCB[PCB]=C1131)*t_PCB[TypeCarton])</f>
        <v>0</v>
      </c>
    </row>
    <row r="1132" spans="1:6" x14ac:dyDescent="0.3">
      <c r="A1132" t="s">
        <v>36</v>
      </c>
      <c r="B1132" s="1">
        <f>Tableau3[[#This Row],[Article Stat code]]*1</f>
        <v>130610</v>
      </c>
      <c r="C1132" s="1">
        <v>4</v>
      </c>
      <c r="D1132" s="1">
        <v>1</v>
      </c>
      <c r="F1132" cm="1">
        <f t="array" ref="F1132">SUMPRODUCT((t_PCB[Code article]=B1132)*(t_PCB[PCB]=C1132)*t_PCB[TypeCarton])</f>
        <v>0</v>
      </c>
    </row>
    <row r="1133" spans="1:6" x14ac:dyDescent="0.3">
      <c r="A1133" t="s">
        <v>164</v>
      </c>
      <c r="B1133" s="1">
        <f>Tableau3[[#This Row],[Article Stat code]]*1</f>
        <v>138924</v>
      </c>
      <c r="C1133" s="1">
        <v>6</v>
      </c>
      <c r="D1133" s="1">
        <v>1</v>
      </c>
      <c r="F1133" cm="1">
        <f t="array" ref="F1133">SUMPRODUCT((t_PCB[Code article]=B1133)*(t_PCB[PCB]=C1133)*t_PCB[TypeCarton])</f>
        <v>0</v>
      </c>
    </row>
    <row r="1134" spans="1:6" x14ac:dyDescent="0.3">
      <c r="A1134" t="s">
        <v>94</v>
      </c>
      <c r="B1134" s="1">
        <f>Tableau3[[#This Row],[Article Stat code]]*1</f>
        <v>138974</v>
      </c>
      <c r="C1134" s="1">
        <v>6</v>
      </c>
      <c r="D1134" s="1">
        <v>1</v>
      </c>
      <c r="F1134" cm="1">
        <f t="array" ref="F1134">SUMPRODUCT((t_PCB[Code article]=B1134)*(t_PCB[PCB]=C1134)*t_PCB[TypeCarton])</f>
        <v>0</v>
      </c>
    </row>
    <row r="1135" spans="1:6" x14ac:dyDescent="0.3">
      <c r="A1135" t="s">
        <v>161</v>
      </c>
      <c r="B1135" s="1">
        <f>Tableau3[[#This Row],[Article Stat code]]*1</f>
        <v>78445</v>
      </c>
      <c r="C1135" s="1">
        <v>6</v>
      </c>
      <c r="D1135" s="1">
        <v>1</v>
      </c>
      <c r="F1135" cm="1">
        <f t="array" ref="F1135">SUMPRODUCT((t_PCB[Code article]=B1135)*(t_PCB[PCB]=C1135)*t_PCB[TypeCarton])</f>
        <v>0</v>
      </c>
    </row>
    <row r="1136" spans="1:6" x14ac:dyDescent="0.3">
      <c r="A1136" t="s">
        <v>162</v>
      </c>
      <c r="B1136" s="1">
        <f>Tableau3[[#This Row],[Article Stat code]]*1</f>
        <v>78446</v>
      </c>
      <c r="C1136" s="1">
        <v>6</v>
      </c>
      <c r="D1136" s="1">
        <v>1</v>
      </c>
      <c r="F1136" cm="1">
        <f t="array" ref="F1136">SUMPRODUCT((t_PCB[Code article]=B1136)*(t_PCB[PCB]=C1136)*t_PCB[TypeCarton])</f>
        <v>0</v>
      </c>
    </row>
    <row r="1137" spans="1:6" x14ac:dyDescent="0.3">
      <c r="A1137" t="s">
        <v>77</v>
      </c>
      <c r="B1137" s="1">
        <f>Tableau3[[#This Row],[Article Stat code]]*1</f>
        <v>5295</v>
      </c>
      <c r="C1137" s="1">
        <v>6</v>
      </c>
      <c r="D1137" s="1">
        <v>1</v>
      </c>
      <c r="F1137" cm="1">
        <f t="array" ref="F1137">SUMPRODUCT((t_PCB[Code article]=B1137)*(t_PCB[PCB]=C1137)*t_PCB[TypeCarton])</f>
        <v>0</v>
      </c>
    </row>
    <row r="1138" spans="1:6" x14ac:dyDescent="0.3">
      <c r="A1138" t="s">
        <v>159</v>
      </c>
      <c r="B1138" s="1">
        <f>Tableau3[[#This Row],[Article Stat code]]*1</f>
        <v>24775</v>
      </c>
      <c r="C1138" s="1">
        <v>8</v>
      </c>
      <c r="D1138" s="1">
        <v>1</v>
      </c>
      <c r="F1138" cm="1">
        <f t="array" ref="F1138">SUMPRODUCT((t_PCB[Code article]=B1138)*(t_PCB[PCB]=C1138)*t_PCB[TypeCarton])</f>
        <v>0</v>
      </c>
    </row>
    <row r="1139" spans="1:6" x14ac:dyDescent="0.3">
      <c r="A1139" t="s">
        <v>160</v>
      </c>
      <c r="B1139" s="1">
        <f>Tableau3[[#This Row],[Article Stat code]]*1</f>
        <v>37650</v>
      </c>
      <c r="C1139" s="1">
        <v>8</v>
      </c>
      <c r="D1139" s="1">
        <v>1</v>
      </c>
      <c r="F1139" cm="1">
        <f t="array" ref="F1139">SUMPRODUCT((t_PCB[Code article]=B1139)*(t_PCB[PCB]=C1139)*t_PCB[TypeCarton])</f>
        <v>0</v>
      </c>
    </row>
    <row r="1140" spans="1:6" x14ac:dyDescent="0.3">
      <c r="A1140" t="s">
        <v>161</v>
      </c>
      <c r="B1140" s="1">
        <f>Tableau3[[#This Row],[Article Stat code]]*1</f>
        <v>78445</v>
      </c>
      <c r="C1140" s="1">
        <v>6</v>
      </c>
      <c r="D1140" s="1">
        <v>1</v>
      </c>
      <c r="F1140" cm="1">
        <f t="array" ref="F1140">SUMPRODUCT((t_PCB[Code article]=B1140)*(t_PCB[PCB]=C1140)*t_PCB[TypeCarton])</f>
        <v>0</v>
      </c>
    </row>
    <row r="1141" spans="1:6" x14ac:dyDescent="0.3">
      <c r="A1141" t="s">
        <v>162</v>
      </c>
      <c r="B1141" s="1">
        <f>Tableau3[[#This Row],[Article Stat code]]*1</f>
        <v>78446</v>
      </c>
      <c r="C1141" s="1">
        <v>6</v>
      </c>
      <c r="D1141" s="1">
        <v>1</v>
      </c>
      <c r="F1141" cm="1">
        <f t="array" ref="F1141">SUMPRODUCT((t_PCB[Code article]=B1141)*(t_PCB[PCB]=C1141)*t_PCB[TypeCarton])</f>
        <v>0</v>
      </c>
    </row>
    <row r="1142" spans="1:6" x14ac:dyDescent="0.3">
      <c r="A1142" t="s">
        <v>89</v>
      </c>
      <c r="B1142" s="1">
        <f>Tableau3[[#This Row],[Article Stat code]]*1</f>
        <v>88691</v>
      </c>
      <c r="C1142" s="1">
        <v>6</v>
      </c>
      <c r="D1142" s="1">
        <v>1</v>
      </c>
      <c r="F1142" cm="1">
        <f t="array" ref="F1142">SUMPRODUCT((t_PCB[Code article]=B1142)*(t_PCB[PCB]=C1142)*t_PCB[TypeCarton])</f>
        <v>0</v>
      </c>
    </row>
    <row r="1143" spans="1:6" x14ac:dyDescent="0.3">
      <c r="A1143" t="s">
        <v>163</v>
      </c>
      <c r="B1143" s="1">
        <f>Tableau3[[#This Row],[Article Stat code]]*1</f>
        <v>88694</v>
      </c>
      <c r="C1143" s="1">
        <v>6</v>
      </c>
      <c r="D1143" s="1">
        <v>1</v>
      </c>
      <c r="F1143" cm="1">
        <f t="array" ref="F1143">SUMPRODUCT((t_PCB[Code article]=B1143)*(t_PCB[PCB]=C1143)*t_PCB[TypeCarton])</f>
        <v>0</v>
      </c>
    </row>
    <row r="1144" spans="1:6" x14ac:dyDescent="0.3">
      <c r="A1144" t="s">
        <v>164</v>
      </c>
      <c r="B1144" s="1">
        <f>Tableau3[[#This Row],[Article Stat code]]*1</f>
        <v>138924</v>
      </c>
      <c r="C1144" s="1">
        <v>6</v>
      </c>
      <c r="D1144" s="1">
        <v>1</v>
      </c>
      <c r="F1144" cm="1">
        <f t="array" ref="F1144">SUMPRODUCT((t_PCB[Code article]=B1144)*(t_PCB[PCB]=C1144)*t_PCB[TypeCarton])</f>
        <v>0</v>
      </c>
    </row>
    <row r="1145" spans="1:6" x14ac:dyDescent="0.3">
      <c r="A1145" t="s">
        <v>77</v>
      </c>
      <c r="B1145" s="1">
        <f>Tableau3[[#This Row],[Article Stat code]]*1</f>
        <v>5295</v>
      </c>
      <c r="C1145" s="1">
        <v>6</v>
      </c>
      <c r="D1145" s="1">
        <v>1</v>
      </c>
      <c r="F1145" cm="1">
        <f t="array" ref="F1145">SUMPRODUCT((t_PCB[Code article]=B1145)*(t_PCB[PCB]=C1145)*t_PCB[TypeCarton])</f>
        <v>0</v>
      </c>
    </row>
    <row r="1146" spans="1:6" x14ac:dyDescent="0.3">
      <c r="A1146" t="s">
        <v>163</v>
      </c>
      <c r="B1146" s="1">
        <f>Tableau3[[#This Row],[Article Stat code]]*1</f>
        <v>88694</v>
      </c>
      <c r="C1146" s="1">
        <v>6</v>
      </c>
      <c r="D1146" s="1">
        <v>1</v>
      </c>
      <c r="F1146" cm="1">
        <f t="array" ref="F1146">SUMPRODUCT((t_PCB[Code article]=B1146)*(t_PCB[PCB]=C1146)*t_PCB[TypeCarton])</f>
        <v>0</v>
      </c>
    </row>
    <row r="1147" spans="1:6" x14ac:dyDescent="0.3">
      <c r="A1147" t="s">
        <v>164</v>
      </c>
      <c r="B1147" s="1">
        <f>Tableau3[[#This Row],[Article Stat code]]*1</f>
        <v>138924</v>
      </c>
      <c r="C1147" s="1">
        <v>6</v>
      </c>
      <c r="D1147" s="1">
        <v>1</v>
      </c>
      <c r="F1147" cm="1">
        <f t="array" ref="F1147">SUMPRODUCT((t_PCB[Code article]=B1147)*(t_PCB[PCB]=C1147)*t_PCB[TypeCarton])</f>
        <v>0</v>
      </c>
    </row>
    <row r="1148" spans="1:6" x14ac:dyDescent="0.3">
      <c r="A1148" t="s">
        <v>7</v>
      </c>
      <c r="B1148" s="1">
        <f>Tableau3[[#This Row],[Article Stat code]]*1</f>
        <v>12399</v>
      </c>
      <c r="C1148" s="1">
        <v>4</v>
      </c>
      <c r="D1148" s="1">
        <v>2</v>
      </c>
      <c r="F1148" cm="1">
        <f t="array" ref="F1148">SUMPRODUCT((t_PCB[Code article]=B1148)*(t_PCB[PCB]=C1148)*t_PCB[TypeCarton])</f>
        <v>0</v>
      </c>
    </row>
    <row r="1149" spans="1:6" x14ac:dyDescent="0.3">
      <c r="A1149" t="s">
        <v>165</v>
      </c>
      <c r="B1149" s="1">
        <f>Tableau3[[#This Row],[Article Stat code]]*1</f>
        <v>89106</v>
      </c>
      <c r="C1149" s="1">
        <v>4</v>
      </c>
      <c r="D1149" s="1">
        <v>1</v>
      </c>
      <c r="F1149" cm="1">
        <f t="array" ref="F1149">SUMPRODUCT((t_PCB[Code article]=B1149)*(t_PCB[PCB]=C1149)*t_PCB[TypeCarton])</f>
        <v>0</v>
      </c>
    </row>
    <row r="1150" spans="1:6" x14ac:dyDescent="0.3">
      <c r="A1150" t="s">
        <v>166</v>
      </c>
      <c r="B1150" s="1">
        <f>Tableau3[[#This Row],[Article Stat code]]*1</f>
        <v>89114</v>
      </c>
      <c r="C1150" s="1">
        <v>6</v>
      </c>
      <c r="D1150" s="1">
        <v>1</v>
      </c>
      <c r="F1150" cm="1">
        <f t="array" ref="F1150">SUMPRODUCT((t_PCB[Code article]=B1150)*(t_PCB[PCB]=C1150)*t_PCB[TypeCarton])</f>
        <v>0</v>
      </c>
    </row>
    <row r="1151" spans="1:6" x14ac:dyDescent="0.3">
      <c r="A1151" t="s">
        <v>167</v>
      </c>
      <c r="B1151" s="1">
        <f>Tableau3[[#This Row],[Article Stat code]]*1</f>
        <v>99340</v>
      </c>
      <c r="C1151" s="1">
        <v>4</v>
      </c>
      <c r="D1151" s="1">
        <v>1</v>
      </c>
      <c r="F1151" cm="1">
        <f t="array" ref="F1151">SUMPRODUCT((t_PCB[Code article]=B1151)*(t_PCB[PCB]=C1151)*t_PCB[TypeCarton])</f>
        <v>0</v>
      </c>
    </row>
    <row r="1152" spans="1:6" x14ac:dyDescent="0.3">
      <c r="A1152" t="s">
        <v>168</v>
      </c>
      <c r="B1152" s="1">
        <f>Tableau3[[#This Row],[Article Stat code]]*1</f>
        <v>88693</v>
      </c>
      <c r="C1152" s="1">
        <v>6</v>
      </c>
      <c r="D1152" s="1">
        <v>1</v>
      </c>
      <c r="F1152" cm="1">
        <f t="array" ref="F1152">SUMPRODUCT((t_PCB[Code article]=B1152)*(t_PCB[PCB]=C1152)*t_PCB[TypeCarton])</f>
        <v>0</v>
      </c>
    </row>
    <row r="1153" spans="1:6" x14ac:dyDescent="0.3">
      <c r="A1153" t="s">
        <v>169</v>
      </c>
      <c r="B1153" s="1">
        <f>Tableau3[[#This Row],[Article Stat code]]*1</f>
        <v>17705</v>
      </c>
      <c r="C1153" s="1">
        <v>2</v>
      </c>
      <c r="D1153" s="1">
        <v>3</v>
      </c>
      <c r="F1153" cm="1">
        <f t="array" ref="F1153">SUMPRODUCT((t_PCB[Code article]=B1153)*(t_PCB[PCB]=C1153)*t_PCB[TypeCarton])</f>
        <v>0</v>
      </c>
    </row>
    <row r="1154" spans="1:6" x14ac:dyDescent="0.3">
      <c r="A1154" t="s">
        <v>170</v>
      </c>
      <c r="B1154" s="1">
        <f>Tableau3[[#This Row],[Article Stat code]]*1</f>
        <v>138584</v>
      </c>
      <c r="C1154" s="1">
        <v>2</v>
      </c>
      <c r="D1154" s="1">
        <v>2</v>
      </c>
      <c r="F1154" cm="1">
        <f t="array" ref="F1154">SUMPRODUCT((t_PCB[Code article]=B1154)*(t_PCB[PCB]=C1154)*t_PCB[TypeCarton])</f>
        <v>0</v>
      </c>
    </row>
    <row r="1155" spans="1:6" x14ac:dyDescent="0.3">
      <c r="A1155" t="s">
        <v>7</v>
      </c>
      <c r="B1155" s="1">
        <f>Tableau3[[#This Row],[Article Stat code]]*1</f>
        <v>12399</v>
      </c>
      <c r="C1155" s="1">
        <v>4</v>
      </c>
      <c r="D1155" s="1">
        <v>1</v>
      </c>
      <c r="F1155" cm="1">
        <f t="array" ref="F1155">SUMPRODUCT((t_PCB[Code article]=B1155)*(t_PCB[PCB]=C1155)*t_PCB[TypeCarton])</f>
        <v>0</v>
      </c>
    </row>
    <row r="1156" spans="1:6" x14ac:dyDescent="0.3">
      <c r="A1156" t="s">
        <v>165</v>
      </c>
      <c r="B1156" s="1">
        <f>Tableau3[[#This Row],[Article Stat code]]*1</f>
        <v>89106</v>
      </c>
      <c r="C1156" s="1">
        <v>4</v>
      </c>
      <c r="D1156" s="1">
        <v>1</v>
      </c>
      <c r="F1156" cm="1">
        <f t="array" ref="F1156">SUMPRODUCT((t_PCB[Code article]=B1156)*(t_PCB[PCB]=C1156)*t_PCB[TypeCarton])</f>
        <v>0</v>
      </c>
    </row>
    <row r="1157" spans="1:6" x14ac:dyDescent="0.3">
      <c r="A1157" t="s">
        <v>167</v>
      </c>
      <c r="B1157" s="1">
        <f>Tableau3[[#This Row],[Article Stat code]]*1</f>
        <v>99340</v>
      </c>
      <c r="C1157" s="1">
        <v>4</v>
      </c>
      <c r="D1157" s="1">
        <v>1</v>
      </c>
      <c r="F1157" cm="1">
        <f t="array" ref="F1157">SUMPRODUCT((t_PCB[Code article]=B1157)*(t_PCB[PCB]=C1157)*t_PCB[TypeCarton])</f>
        <v>0</v>
      </c>
    </row>
    <row r="1158" spans="1:6" x14ac:dyDescent="0.3">
      <c r="A1158" t="s">
        <v>7</v>
      </c>
      <c r="B1158" s="1">
        <f>Tableau3[[#This Row],[Article Stat code]]*1</f>
        <v>12399</v>
      </c>
      <c r="C1158" s="1">
        <v>4</v>
      </c>
      <c r="D1158" s="1">
        <v>1</v>
      </c>
      <c r="F1158" cm="1">
        <f t="array" ref="F1158">SUMPRODUCT((t_PCB[Code article]=B1158)*(t_PCB[PCB]=C1158)*t_PCB[TypeCarton])</f>
        <v>0</v>
      </c>
    </row>
    <row r="1159" spans="1:6" x14ac:dyDescent="0.3">
      <c r="A1159" t="s">
        <v>110</v>
      </c>
      <c r="B1159" s="1">
        <f>Tableau3[[#This Row],[Article Stat code]]*1</f>
        <v>99358</v>
      </c>
      <c r="C1159" s="1">
        <v>4</v>
      </c>
      <c r="D1159" s="1">
        <v>1</v>
      </c>
      <c r="F1159" cm="1">
        <f t="array" ref="F1159">SUMPRODUCT((t_PCB[Code article]=B1159)*(t_PCB[PCB]=C1159)*t_PCB[TypeCarton])</f>
        <v>0</v>
      </c>
    </row>
    <row r="1160" spans="1:6" x14ac:dyDescent="0.3">
      <c r="A1160" t="s">
        <v>29</v>
      </c>
      <c r="B1160" s="1">
        <f>Tableau3[[#This Row],[Article Stat code]]*1</f>
        <v>33526</v>
      </c>
      <c r="C1160" s="1">
        <v>12</v>
      </c>
      <c r="D1160" s="1">
        <v>1</v>
      </c>
      <c r="F1160" cm="1">
        <f t="array" ref="F1160">SUMPRODUCT((t_PCB[Code article]=B1160)*(t_PCB[PCB]=C1160)*t_PCB[TypeCarton])</f>
        <v>0</v>
      </c>
    </row>
    <row r="1161" spans="1:6" x14ac:dyDescent="0.3">
      <c r="A1161" t="s">
        <v>171</v>
      </c>
      <c r="B1161" s="1">
        <f>Tableau3[[#This Row],[Article Stat code]]*1</f>
        <v>47760</v>
      </c>
      <c r="C1161" s="1">
        <v>6</v>
      </c>
      <c r="D1161" s="1">
        <v>1</v>
      </c>
      <c r="F1161" cm="1">
        <f t="array" ref="F1161">SUMPRODUCT((t_PCB[Code article]=B1161)*(t_PCB[PCB]=C1161)*t_PCB[TypeCarton])</f>
        <v>0</v>
      </c>
    </row>
    <row r="1162" spans="1:6" x14ac:dyDescent="0.3">
      <c r="A1162" t="s">
        <v>172</v>
      </c>
      <c r="B1162" s="1">
        <f>Tableau3[[#This Row],[Article Stat code]]*1</f>
        <v>57662</v>
      </c>
      <c r="C1162" s="1">
        <v>6</v>
      </c>
      <c r="D1162" s="1">
        <v>1</v>
      </c>
      <c r="F1162" cm="1">
        <f t="array" ref="F1162">SUMPRODUCT((t_PCB[Code article]=B1162)*(t_PCB[PCB]=C1162)*t_PCB[TypeCarton])</f>
        <v>0</v>
      </c>
    </row>
    <row r="1163" spans="1:6" x14ac:dyDescent="0.3">
      <c r="A1163" t="s">
        <v>173</v>
      </c>
      <c r="B1163" s="1">
        <f>Tableau3[[#This Row],[Article Stat code]]*1</f>
        <v>78434</v>
      </c>
      <c r="C1163" s="1">
        <v>6</v>
      </c>
      <c r="D1163" s="1">
        <v>1</v>
      </c>
      <c r="F1163" cm="1">
        <f t="array" ref="F1163">SUMPRODUCT((t_PCB[Code article]=B1163)*(t_PCB[PCB]=C1163)*t_PCB[TypeCarton])</f>
        <v>0</v>
      </c>
    </row>
    <row r="1164" spans="1:6" x14ac:dyDescent="0.3">
      <c r="A1164" t="s">
        <v>168</v>
      </c>
      <c r="B1164" s="1">
        <f>Tableau3[[#This Row],[Article Stat code]]*1</f>
        <v>88693</v>
      </c>
      <c r="C1164" s="1">
        <v>6</v>
      </c>
      <c r="D1164" s="1">
        <v>1</v>
      </c>
      <c r="F1164" cm="1">
        <f t="array" ref="F1164">SUMPRODUCT((t_PCB[Code article]=B1164)*(t_PCB[PCB]=C1164)*t_PCB[TypeCarton])</f>
        <v>0</v>
      </c>
    </row>
    <row r="1165" spans="1:6" x14ac:dyDescent="0.3">
      <c r="A1165" t="s">
        <v>174</v>
      </c>
      <c r="B1165" s="1">
        <f>Tableau3[[#This Row],[Article Stat code]]*1</f>
        <v>88695</v>
      </c>
      <c r="C1165" s="1">
        <v>6</v>
      </c>
      <c r="D1165" s="1">
        <v>1</v>
      </c>
      <c r="F1165" cm="1">
        <f t="array" ref="F1165">SUMPRODUCT((t_PCB[Code article]=B1165)*(t_PCB[PCB]=C1165)*t_PCB[TypeCarton])</f>
        <v>0</v>
      </c>
    </row>
    <row r="1166" spans="1:6" x14ac:dyDescent="0.3">
      <c r="A1166" t="s">
        <v>175</v>
      </c>
      <c r="B1166" s="1">
        <f>Tableau3[[#This Row],[Article Stat code]]*1</f>
        <v>88696</v>
      </c>
      <c r="C1166" s="1">
        <v>6</v>
      </c>
      <c r="D1166" s="1">
        <v>1</v>
      </c>
      <c r="F1166" cm="1">
        <f t="array" ref="F1166">SUMPRODUCT((t_PCB[Code article]=B1166)*(t_PCB[PCB]=C1166)*t_PCB[TypeCarton])</f>
        <v>0</v>
      </c>
    </row>
    <row r="1167" spans="1:6" x14ac:dyDescent="0.3">
      <c r="A1167" t="s">
        <v>150</v>
      </c>
      <c r="B1167" s="1">
        <f>Tableau3[[#This Row],[Article Stat code]]*1</f>
        <v>89079</v>
      </c>
      <c r="C1167" s="1">
        <v>9</v>
      </c>
      <c r="D1167" s="1">
        <v>1</v>
      </c>
      <c r="F1167" cm="1">
        <f t="array" ref="F1167">SUMPRODUCT((t_PCB[Code article]=B1167)*(t_PCB[PCB]=C1167)*t_PCB[TypeCarton])</f>
        <v>0</v>
      </c>
    </row>
    <row r="1168" spans="1:6" x14ac:dyDescent="0.3">
      <c r="A1168" t="s">
        <v>103</v>
      </c>
      <c r="B1168" s="1">
        <f>Tableau3[[#This Row],[Article Stat code]]*1</f>
        <v>99348</v>
      </c>
      <c r="C1168" s="1">
        <v>6</v>
      </c>
      <c r="D1168" s="1">
        <v>1</v>
      </c>
      <c r="F1168" cm="1">
        <f t="array" ref="F1168">SUMPRODUCT((t_PCB[Code article]=B1168)*(t_PCB[PCB]=C1168)*t_PCB[TypeCarton])</f>
        <v>0</v>
      </c>
    </row>
    <row r="1169" spans="1:6" x14ac:dyDescent="0.3">
      <c r="A1169" t="s">
        <v>104</v>
      </c>
      <c r="B1169" s="1">
        <f>Tableau3[[#This Row],[Article Stat code]]*1</f>
        <v>27589</v>
      </c>
      <c r="C1169" s="1">
        <v>9</v>
      </c>
      <c r="D1169" s="1">
        <v>1</v>
      </c>
      <c r="F1169" cm="1">
        <f t="array" ref="F1169">SUMPRODUCT((t_PCB[Code article]=B1169)*(t_PCB[PCB]=C1169)*t_PCB[TypeCarton])</f>
        <v>0</v>
      </c>
    </row>
    <row r="1170" spans="1:6" x14ac:dyDescent="0.3">
      <c r="A1170" t="s">
        <v>167</v>
      </c>
      <c r="B1170" s="1">
        <f>Tableau3[[#This Row],[Article Stat code]]*1</f>
        <v>99340</v>
      </c>
      <c r="C1170" s="1">
        <v>4</v>
      </c>
      <c r="D1170" s="1">
        <v>1</v>
      </c>
      <c r="F1170" cm="1">
        <f t="array" ref="F1170">SUMPRODUCT((t_PCB[Code article]=B1170)*(t_PCB[PCB]=C1170)*t_PCB[TypeCarton])</f>
        <v>0</v>
      </c>
    </row>
    <row r="1171" spans="1:6" x14ac:dyDescent="0.3">
      <c r="A1171" t="s">
        <v>136</v>
      </c>
      <c r="B1171" s="1">
        <f>Tableau3[[#This Row],[Article Stat code]]*1</f>
        <v>99355</v>
      </c>
      <c r="C1171" s="1">
        <v>6</v>
      </c>
      <c r="D1171" s="1">
        <v>1</v>
      </c>
      <c r="F1171" cm="1">
        <f t="array" ref="F1171">SUMPRODUCT((t_PCB[Code article]=B1171)*(t_PCB[PCB]=C1171)*t_PCB[TypeCarton])</f>
        <v>0</v>
      </c>
    </row>
    <row r="1172" spans="1:6" x14ac:dyDescent="0.3">
      <c r="A1172" t="s">
        <v>110</v>
      </c>
      <c r="B1172" s="1">
        <f>Tableau3[[#This Row],[Article Stat code]]*1</f>
        <v>99358</v>
      </c>
      <c r="C1172" s="1">
        <v>4</v>
      </c>
      <c r="D1172" s="1">
        <v>1</v>
      </c>
      <c r="F1172" cm="1">
        <f t="array" ref="F1172">SUMPRODUCT((t_PCB[Code article]=B1172)*(t_PCB[PCB]=C1172)*t_PCB[TypeCarton])</f>
        <v>0</v>
      </c>
    </row>
    <row r="1173" spans="1:6" x14ac:dyDescent="0.3">
      <c r="A1173" t="s">
        <v>7</v>
      </c>
      <c r="B1173" s="1">
        <f>Tableau3[[#This Row],[Article Stat code]]*1</f>
        <v>12399</v>
      </c>
      <c r="C1173" s="1">
        <v>4</v>
      </c>
      <c r="D1173" s="1">
        <v>1</v>
      </c>
      <c r="F1173" cm="1">
        <f t="array" ref="F1173">SUMPRODUCT((t_PCB[Code article]=B1173)*(t_PCB[PCB]=C1173)*t_PCB[TypeCarton])</f>
        <v>0</v>
      </c>
    </row>
    <row r="1174" spans="1:6" x14ac:dyDescent="0.3">
      <c r="A1174" t="s">
        <v>7</v>
      </c>
      <c r="B1174" s="1">
        <f>Tableau3[[#This Row],[Article Stat code]]*1</f>
        <v>12399</v>
      </c>
      <c r="C1174" s="1">
        <v>4</v>
      </c>
      <c r="D1174" s="1">
        <v>3</v>
      </c>
      <c r="F1174" cm="1">
        <f t="array" ref="F1174">SUMPRODUCT((t_PCB[Code article]=B1174)*(t_PCB[PCB]=C1174)*t_PCB[TypeCarton])</f>
        <v>0</v>
      </c>
    </row>
    <row r="1175" spans="1:6" x14ac:dyDescent="0.3">
      <c r="A1175" t="s">
        <v>167</v>
      </c>
      <c r="B1175" s="1">
        <f>Tableau3[[#This Row],[Article Stat code]]*1</f>
        <v>99340</v>
      </c>
      <c r="C1175" s="1">
        <v>4</v>
      </c>
      <c r="D1175" s="1">
        <v>1</v>
      </c>
      <c r="F1175" cm="1">
        <f t="array" ref="F1175">SUMPRODUCT((t_PCB[Code article]=B1175)*(t_PCB[PCB]=C1175)*t_PCB[TypeCarton])</f>
        <v>0</v>
      </c>
    </row>
    <row r="1176" spans="1:6" x14ac:dyDescent="0.3">
      <c r="A1176" t="s">
        <v>136</v>
      </c>
      <c r="B1176" s="1">
        <f>Tableau3[[#This Row],[Article Stat code]]*1</f>
        <v>99355</v>
      </c>
      <c r="C1176" s="1">
        <v>6</v>
      </c>
      <c r="D1176" s="1">
        <v>1</v>
      </c>
      <c r="F1176" cm="1">
        <f t="array" ref="F1176">SUMPRODUCT((t_PCB[Code article]=B1176)*(t_PCB[PCB]=C1176)*t_PCB[TypeCarton])</f>
        <v>0</v>
      </c>
    </row>
    <row r="1177" spans="1:6" x14ac:dyDescent="0.3">
      <c r="A1177" t="s">
        <v>7</v>
      </c>
      <c r="B1177" s="1">
        <f>Tableau3[[#This Row],[Article Stat code]]*1</f>
        <v>12399</v>
      </c>
      <c r="C1177" s="1">
        <v>4</v>
      </c>
      <c r="D1177" s="1">
        <v>1</v>
      </c>
      <c r="F1177" cm="1">
        <f t="array" ref="F1177">SUMPRODUCT((t_PCB[Code article]=B1177)*(t_PCB[PCB]=C1177)*t_PCB[TypeCarton])</f>
        <v>0</v>
      </c>
    </row>
    <row r="1178" spans="1:6" x14ac:dyDescent="0.3">
      <c r="A1178" t="s">
        <v>167</v>
      </c>
      <c r="B1178" s="1">
        <f>Tableau3[[#This Row],[Article Stat code]]*1</f>
        <v>99340</v>
      </c>
      <c r="C1178" s="1">
        <v>4</v>
      </c>
      <c r="D1178" s="1">
        <v>1</v>
      </c>
      <c r="F1178" cm="1">
        <f t="array" ref="F1178">SUMPRODUCT((t_PCB[Code article]=B1178)*(t_PCB[PCB]=C1178)*t_PCB[TypeCarton])</f>
        <v>0</v>
      </c>
    </row>
    <row r="1179" spans="1:6" x14ac:dyDescent="0.3">
      <c r="A1179" t="s">
        <v>165</v>
      </c>
      <c r="B1179" s="1">
        <f>Tableau3[[#This Row],[Article Stat code]]*1</f>
        <v>89106</v>
      </c>
      <c r="C1179" s="1">
        <v>4</v>
      </c>
      <c r="D1179" s="1">
        <v>1</v>
      </c>
      <c r="F1179" cm="1">
        <f t="array" ref="F1179">SUMPRODUCT((t_PCB[Code article]=B1179)*(t_PCB[PCB]=C1179)*t_PCB[TypeCarton])</f>
        <v>0</v>
      </c>
    </row>
    <row r="1180" spans="1:6" x14ac:dyDescent="0.3">
      <c r="A1180" t="s">
        <v>176</v>
      </c>
      <c r="B1180" s="1">
        <f>Tableau3[[#This Row],[Article Stat code]]*1</f>
        <v>89154</v>
      </c>
      <c r="C1180" s="1">
        <v>6</v>
      </c>
      <c r="D1180" s="1">
        <v>1</v>
      </c>
      <c r="F1180" cm="1">
        <f t="array" ref="F1180">SUMPRODUCT((t_PCB[Code article]=B1180)*(t_PCB[PCB]=C1180)*t_PCB[TypeCarton])</f>
        <v>0</v>
      </c>
    </row>
    <row r="1181" spans="1:6" x14ac:dyDescent="0.3">
      <c r="A1181" t="s">
        <v>95</v>
      </c>
      <c r="B1181" s="1">
        <f>Tableau3[[#This Row],[Article Stat code]]*1</f>
        <v>26733</v>
      </c>
      <c r="C1181" s="1">
        <v>6</v>
      </c>
      <c r="D1181" s="1">
        <v>1</v>
      </c>
      <c r="F1181" cm="1">
        <f t="array" ref="F1181">SUMPRODUCT((t_PCB[Code article]=B1181)*(t_PCB[PCB]=C1181)*t_PCB[TypeCarton])</f>
        <v>0</v>
      </c>
    </row>
    <row r="1182" spans="1:6" x14ac:dyDescent="0.3">
      <c r="A1182" t="s">
        <v>7</v>
      </c>
      <c r="B1182" s="1">
        <f>Tableau3[[#This Row],[Article Stat code]]*1</f>
        <v>12399</v>
      </c>
      <c r="C1182" s="1">
        <v>4</v>
      </c>
      <c r="D1182" s="1">
        <v>7</v>
      </c>
      <c r="F1182" cm="1">
        <f t="array" ref="F1182">SUMPRODUCT((t_PCB[Code article]=B1182)*(t_PCB[PCB]=C1182)*t_PCB[TypeCarton])</f>
        <v>0</v>
      </c>
    </row>
    <row r="1183" spans="1:6" x14ac:dyDescent="0.3">
      <c r="A1183" t="s">
        <v>104</v>
      </c>
      <c r="B1183" s="1">
        <f>Tableau3[[#This Row],[Article Stat code]]*1</f>
        <v>27589</v>
      </c>
      <c r="C1183" s="1">
        <v>9</v>
      </c>
      <c r="D1183" s="1">
        <v>2</v>
      </c>
      <c r="F1183" cm="1">
        <f t="array" ref="F1183">SUMPRODUCT((t_PCB[Code article]=B1183)*(t_PCB[PCB]=C1183)*t_PCB[TypeCarton])</f>
        <v>0</v>
      </c>
    </row>
    <row r="1184" spans="1:6" x14ac:dyDescent="0.3">
      <c r="A1184" t="s">
        <v>167</v>
      </c>
      <c r="B1184" s="1">
        <f>Tableau3[[#This Row],[Article Stat code]]*1</f>
        <v>99340</v>
      </c>
      <c r="C1184" s="1">
        <v>4</v>
      </c>
      <c r="D1184" s="1">
        <v>2</v>
      </c>
      <c r="F1184" cm="1">
        <f t="array" ref="F1184">SUMPRODUCT((t_PCB[Code article]=B1184)*(t_PCB[PCB]=C1184)*t_PCB[TypeCarton])</f>
        <v>0</v>
      </c>
    </row>
    <row r="1185" spans="1:6" x14ac:dyDescent="0.3">
      <c r="A1185" t="s">
        <v>103</v>
      </c>
      <c r="B1185" s="1">
        <f>Tableau3[[#This Row],[Article Stat code]]*1</f>
        <v>99348</v>
      </c>
      <c r="C1185" s="1">
        <v>6</v>
      </c>
      <c r="D1185" s="1">
        <v>2</v>
      </c>
      <c r="F1185" cm="1">
        <f t="array" ref="F1185">SUMPRODUCT((t_PCB[Code article]=B1185)*(t_PCB[PCB]=C1185)*t_PCB[TypeCarton])</f>
        <v>0</v>
      </c>
    </row>
    <row r="1186" spans="1:6" x14ac:dyDescent="0.3">
      <c r="A1186" t="s">
        <v>177</v>
      </c>
      <c r="B1186" s="1">
        <f>Tableau3[[#This Row],[Article Stat code]]*1</f>
        <v>45861</v>
      </c>
      <c r="C1186" s="1">
        <v>4</v>
      </c>
      <c r="D1186" s="1">
        <v>1</v>
      </c>
      <c r="F1186" cm="1">
        <f t="array" ref="F1186">SUMPRODUCT((t_PCB[Code article]=B1186)*(t_PCB[PCB]=C1186)*t_PCB[TypeCarton])</f>
        <v>0</v>
      </c>
    </row>
    <row r="1187" spans="1:6" x14ac:dyDescent="0.3">
      <c r="A1187" t="s">
        <v>83</v>
      </c>
      <c r="B1187" s="1">
        <f>Tableau3[[#This Row],[Article Stat code]]*1</f>
        <v>47798</v>
      </c>
      <c r="C1187" s="1">
        <v>4</v>
      </c>
      <c r="D1187" s="1">
        <v>1</v>
      </c>
      <c r="F1187" cm="1">
        <f t="array" ref="F1187">SUMPRODUCT((t_PCB[Code article]=B1187)*(t_PCB[PCB]=C1187)*t_PCB[TypeCarton])</f>
        <v>0</v>
      </c>
    </row>
    <row r="1188" spans="1:6" x14ac:dyDescent="0.3">
      <c r="A1188" t="s">
        <v>83</v>
      </c>
      <c r="B1188" s="1">
        <f>Tableau3[[#This Row],[Article Stat code]]*1</f>
        <v>47798</v>
      </c>
      <c r="C1188" s="1">
        <v>4</v>
      </c>
      <c r="D1188" s="1">
        <v>1</v>
      </c>
      <c r="F1188" cm="1">
        <f t="array" ref="F1188">SUMPRODUCT((t_PCB[Code article]=B1188)*(t_PCB[PCB]=C1188)*t_PCB[TypeCarton])</f>
        <v>0</v>
      </c>
    </row>
    <row r="1189" spans="1:6" x14ac:dyDescent="0.3">
      <c r="A1189" t="s">
        <v>84</v>
      </c>
      <c r="B1189" s="1">
        <f>Tableau3[[#This Row],[Article Stat code]]*1</f>
        <v>45859</v>
      </c>
      <c r="C1189" s="1">
        <v>4</v>
      </c>
      <c r="D1189" s="1">
        <v>1</v>
      </c>
      <c r="F1189" cm="1">
        <f t="array" ref="F1189">SUMPRODUCT((t_PCB[Code article]=B1189)*(t_PCB[PCB]=C1189)*t_PCB[TypeCarton])</f>
        <v>0</v>
      </c>
    </row>
    <row r="1190" spans="1:6" x14ac:dyDescent="0.3">
      <c r="A1190" t="s">
        <v>177</v>
      </c>
      <c r="B1190" s="1">
        <f>Tableau3[[#This Row],[Article Stat code]]*1</f>
        <v>45861</v>
      </c>
      <c r="C1190" s="1">
        <v>4</v>
      </c>
      <c r="D1190" s="1">
        <v>1</v>
      </c>
      <c r="F1190" cm="1">
        <f t="array" ref="F1190">SUMPRODUCT((t_PCB[Code article]=B1190)*(t_PCB[PCB]=C1190)*t_PCB[TypeCarton])</f>
        <v>0</v>
      </c>
    </row>
    <row r="1191" spans="1:6" x14ac:dyDescent="0.3">
      <c r="A1191" t="s">
        <v>177</v>
      </c>
      <c r="B1191" s="1">
        <f>Tableau3[[#This Row],[Article Stat code]]*1</f>
        <v>45861</v>
      </c>
      <c r="C1191" s="1">
        <v>4</v>
      </c>
      <c r="D1191" s="1">
        <v>1</v>
      </c>
      <c r="F1191" cm="1">
        <f t="array" ref="F1191">SUMPRODUCT((t_PCB[Code article]=B1191)*(t_PCB[PCB]=C1191)*t_PCB[TypeCarton])</f>
        <v>0</v>
      </c>
    </row>
    <row r="1192" spans="1:6" x14ac:dyDescent="0.3">
      <c r="A1192" t="s">
        <v>177</v>
      </c>
      <c r="B1192" s="1">
        <f>Tableau3[[#This Row],[Article Stat code]]*1</f>
        <v>45861</v>
      </c>
      <c r="C1192" s="1">
        <v>4</v>
      </c>
      <c r="D1192" s="1">
        <v>1</v>
      </c>
      <c r="F1192" cm="1">
        <f t="array" ref="F1192">SUMPRODUCT((t_PCB[Code article]=B1192)*(t_PCB[PCB]=C1192)*t_PCB[TypeCarton])</f>
        <v>0</v>
      </c>
    </row>
    <row r="1193" spans="1:6" x14ac:dyDescent="0.3">
      <c r="A1193" t="s">
        <v>83</v>
      </c>
      <c r="B1193" s="1">
        <f>Tableau3[[#This Row],[Article Stat code]]*1</f>
        <v>47798</v>
      </c>
      <c r="C1193" s="1">
        <v>4</v>
      </c>
      <c r="D1193" s="1">
        <v>1</v>
      </c>
      <c r="F1193" cm="1">
        <f t="array" ref="F1193">SUMPRODUCT((t_PCB[Code article]=B1193)*(t_PCB[PCB]=C1193)*t_PCB[TypeCarton])</f>
        <v>0</v>
      </c>
    </row>
    <row r="1194" spans="1:6" x14ac:dyDescent="0.3">
      <c r="A1194" t="s">
        <v>83</v>
      </c>
      <c r="B1194" s="1">
        <f>Tableau3[[#This Row],[Article Stat code]]*1</f>
        <v>47798</v>
      </c>
      <c r="C1194" s="1">
        <v>4</v>
      </c>
      <c r="D1194" s="1">
        <v>1</v>
      </c>
      <c r="F1194" cm="1">
        <f t="array" ref="F1194">SUMPRODUCT((t_PCB[Code article]=B1194)*(t_PCB[PCB]=C1194)*t_PCB[TypeCarton])</f>
        <v>0</v>
      </c>
    </row>
    <row r="1195" spans="1:6" x14ac:dyDescent="0.3">
      <c r="A1195" t="s">
        <v>126</v>
      </c>
      <c r="B1195" s="1">
        <f>Tableau3[[#This Row],[Article Stat code]]*1</f>
        <v>53197</v>
      </c>
      <c r="C1195" s="1">
        <v>6</v>
      </c>
      <c r="D1195" s="1">
        <v>1</v>
      </c>
      <c r="F1195" cm="1">
        <f t="array" ref="F1195">SUMPRODUCT((t_PCB[Code article]=B1195)*(t_PCB[PCB]=C1195)*t_PCB[TypeCarton])</f>
        <v>0</v>
      </c>
    </row>
    <row r="1196" spans="1:6" x14ac:dyDescent="0.3">
      <c r="A1196" t="s">
        <v>126</v>
      </c>
      <c r="B1196" s="1">
        <f>Tableau3[[#This Row],[Article Stat code]]*1</f>
        <v>53197</v>
      </c>
      <c r="C1196" s="1">
        <v>6</v>
      </c>
      <c r="D1196" s="1">
        <v>1</v>
      </c>
      <c r="F1196" cm="1">
        <f t="array" ref="F1196">SUMPRODUCT((t_PCB[Code article]=B1196)*(t_PCB[PCB]=C1196)*t_PCB[TypeCarton])</f>
        <v>0</v>
      </c>
    </row>
    <row r="1197" spans="1:6" x14ac:dyDescent="0.3">
      <c r="A1197" t="s">
        <v>83</v>
      </c>
      <c r="B1197" s="1">
        <f>Tableau3[[#This Row],[Article Stat code]]*1</f>
        <v>47798</v>
      </c>
      <c r="C1197" s="1">
        <v>4</v>
      </c>
      <c r="D1197" s="1">
        <v>1</v>
      </c>
      <c r="F1197" cm="1">
        <f t="array" ref="F1197">SUMPRODUCT((t_PCB[Code article]=B1197)*(t_PCB[PCB]=C1197)*t_PCB[TypeCarton])</f>
        <v>0</v>
      </c>
    </row>
    <row r="1198" spans="1:6" x14ac:dyDescent="0.3">
      <c r="A1198" t="s">
        <v>177</v>
      </c>
      <c r="B1198" s="1">
        <f>Tableau3[[#This Row],[Article Stat code]]*1</f>
        <v>45861</v>
      </c>
      <c r="C1198" s="1">
        <v>4</v>
      </c>
      <c r="D1198" s="1">
        <v>1</v>
      </c>
      <c r="F1198" cm="1">
        <f t="array" ref="F1198">SUMPRODUCT((t_PCB[Code article]=B1198)*(t_PCB[PCB]=C1198)*t_PCB[TypeCarton])</f>
        <v>0</v>
      </c>
    </row>
    <row r="1199" spans="1:6" x14ac:dyDescent="0.3">
      <c r="A1199" t="s">
        <v>83</v>
      </c>
      <c r="B1199" s="1">
        <f>Tableau3[[#This Row],[Article Stat code]]*1</f>
        <v>47798</v>
      </c>
      <c r="C1199" s="1">
        <v>4</v>
      </c>
      <c r="D1199" s="1">
        <v>3</v>
      </c>
      <c r="F1199" cm="1">
        <f t="array" ref="F1199">SUMPRODUCT((t_PCB[Code article]=B1199)*(t_PCB[PCB]=C1199)*t_PCB[TypeCarton])</f>
        <v>0</v>
      </c>
    </row>
    <row r="1200" spans="1:6" x14ac:dyDescent="0.3">
      <c r="A1200" t="s">
        <v>177</v>
      </c>
      <c r="B1200" s="1">
        <f>Tableau3[[#This Row],[Article Stat code]]*1</f>
        <v>45861</v>
      </c>
      <c r="C1200" s="1">
        <v>4</v>
      </c>
      <c r="D1200" s="1">
        <v>1</v>
      </c>
      <c r="F1200" cm="1">
        <f t="array" ref="F1200">SUMPRODUCT((t_PCB[Code article]=B1200)*(t_PCB[PCB]=C1200)*t_PCB[TypeCarton])</f>
        <v>0</v>
      </c>
    </row>
    <row r="1201" spans="1:6" x14ac:dyDescent="0.3">
      <c r="A1201" t="s">
        <v>83</v>
      </c>
      <c r="B1201" s="1">
        <f>Tableau3[[#This Row],[Article Stat code]]*1</f>
        <v>47798</v>
      </c>
      <c r="C1201" s="1">
        <v>4</v>
      </c>
      <c r="D1201" s="1">
        <v>1</v>
      </c>
      <c r="F1201" cm="1">
        <f t="array" ref="F1201">SUMPRODUCT((t_PCB[Code article]=B1201)*(t_PCB[PCB]=C1201)*t_PCB[TypeCarton])</f>
        <v>0</v>
      </c>
    </row>
    <row r="1202" spans="1:6" x14ac:dyDescent="0.3">
      <c r="A1202" t="s">
        <v>83</v>
      </c>
      <c r="B1202" s="1">
        <f>Tableau3[[#This Row],[Article Stat code]]*1</f>
        <v>47798</v>
      </c>
      <c r="C1202" s="1">
        <v>4</v>
      </c>
      <c r="D1202" s="1">
        <v>1</v>
      </c>
      <c r="F1202" cm="1">
        <f t="array" ref="F1202">SUMPRODUCT((t_PCB[Code article]=B1202)*(t_PCB[PCB]=C1202)*t_PCB[TypeCarton])</f>
        <v>0</v>
      </c>
    </row>
    <row r="1203" spans="1:6" x14ac:dyDescent="0.3">
      <c r="A1203" t="s">
        <v>43</v>
      </c>
      <c r="B1203" s="1">
        <f>Tableau3[[#This Row],[Article Stat code]]*1</f>
        <v>13574</v>
      </c>
      <c r="C1203" s="1">
        <v>2</v>
      </c>
      <c r="D1203" s="1">
        <v>2</v>
      </c>
      <c r="F1203" cm="1">
        <f t="array" ref="F1203">SUMPRODUCT((t_PCB[Code article]=B1203)*(t_PCB[PCB]=C1203)*t_PCB[TypeCarton])</f>
        <v>0</v>
      </c>
    </row>
    <row r="1204" spans="1:6" x14ac:dyDescent="0.3">
      <c r="A1204" t="s">
        <v>19</v>
      </c>
      <c r="B1204" s="1">
        <f>Tableau3[[#This Row],[Article Stat code]]*1</f>
        <v>2912</v>
      </c>
      <c r="C1204" s="1">
        <v>5</v>
      </c>
      <c r="D1204" s="1">
        <v>2</v>
      </c>
      <c r="F1204" cm="1">
        <f t="array" ref="F1204">SUMPRODUCT((t_PCB[Code article]=B1204)*(t_PCB[PCB]=C1204)*t_PCB[TypeCarton])</f>
        <v>0</v>
      </c>
    </row>
    <row r="1205" spans="1:6" x14ac:dyDescent="0.3">
      <c r="A1205" t="s">
        <v>39</v>
      </c>
      <c r="B1205" s="1">
        <f>Tableau3[[#This Row],[Article Stat code]]*1</f>
        <v>17704</v>
      </c>
      <c r="C1205" s="1">
        <v>2</v>
      </c>
      <c r="D1205" s="1">
        <v>2</v>
      </c>
      <c r="F1205" cm="1">
        <f t="array" ref="F1205">SUMPRODUCT((t_PCB[Code article]=B1205)*(t_PCB[PCB]=C1205)*t_PCB[TypeCarton])</f>
        <v>0</v>
      </c>
    </row>
    <row r="1206" spans="1:6" x14ac:dyDescent="0.3">
      <c r="A1206" t="s">
        <v>71</v>
      </c>
      <c r="B1206" s="1">
        <f>Tableau3[[#This Row],[Article Stat code]]*1</f>
        <v>3914</v>
      </c>
      <c r="C1206" s="1">
        <v>2</v>
      </c>
      <c r="D1206" s="1">
        <v>16</v>
      </c>
      <c r="F1206" cm="1">
        <f t="array" ref="F1206">SUMPRODUCT((t_PCB[Code article]=B1206)*(t_PCB[PCB]=C1206)*t_PCB[TypeCarton])</f>
        <v>0</v>
      </c>
    </row>
    <row r="1207" spans="1:6" x14ac:dyDescent="0.3">
      <c r="A1207" t="s">
        <v>38</v>
      </c>
      <c r="B1207" s="1">
        <f>Tableau3[[#This Row],[Article Stat code]]*1</f>
        <v>10779</v>
      </c>
      <c r="C1207" s="1">
        <v>2</v>
      </c>
      <c r="D1207" s="1">
        <v>8</v>
      </c>
      <c r="F1207" cm="1">
        <f t="array" ref="F1207">SUMPRODUCT((t_PCB[Code article]=B1207)*(t_PCB[PCB]=C1207)*t_PCB[TypeCarton])</f>
        <v>0</v>
      </c>
    </row>
    <row r="1208" spans="1:6" x14ac:dyDescent="0.3">
      <c r="A1208" t="s">
        <v>64</v>
      </c>
      <c r="B1208" s="1">
        <f>Tableau3[[#This Row],[Article Stat code]]*1</f>
        <v>32778</v>
      </c>
      <c r="C1208" s="1">
        <v>2</v>
      </c>
      <c r="D1208" s="1">
        <v>8</v>
      </c>
      <c r="F1208" cm="1">
        <f t="array" ref="F1208">SUMPRODUCT((t_PCB[Code article]=B1208)*(t_PCB[PCB]=C1208)*t_PCB[TypeCarton])</f>
        <v>0</v>
      </c>
    </row>
    <row r="1209" spans="1:6" x14ac:dyDescent="0.3">
      <c r="A1209" t="s">
        <v>4</v>
      </c>
      <c r="B1209" s="1">
        <f>Tableau3[[#This Row],[Article Stat code]]*1</f>
        <v>28663</v>
      </c>
      <c r="C1209" s="1">
        <v>1</v>
      </c>
      <c r="D1209" s="1">
        <v>1</v>
      </c>
      <c r="F1209" cm="1">
        <f t="array" ref="F1209">SUMPRODUCT((t_PCB[Code article]=B1209)*(t_PCB[PCB]=C1209)*t_PCB[TypeCarton])</f>
        <v>0</v>
      </c>
    </row>
    <row r="1210" spans="1:6" x14ac:dyDescent="0.3">
      <c r="A1210" t="s">
        <v>178</v>
      </c>
      <c r="B1210" s="1">
        <f>Tableau3[[#This Row],[Article Stat code]]*1</f>
        <v>80409</v>
      </c>
      <c r="C1210" s="1">
        <v>1</v>
      </c>
      <c r="D1210" s="1">
        <v>1</v>
      </c>
      <c r="F1210" cm="1">
        <f t="array" ref="F1210">SUMPRODUCT((t_PCB[Code article]=B1210)*(t_PCB[PCB]=C1210)*t_PCB[TypeCarton])</f>
        <v>0</v>
      </c>
    </row>
    <row r="1211" spans="1:6" x14ac:dyDescent="0.3">
      <c r="A1211" t="s">
        <v>50</v>
      </c>
      <c r="B1211" s="1">
        <f>Tableau3[[#This Row],[Article Stat code]]*1</f>
        <v>99629</v>
      </c>
      <c r="C1211" s="1">
        <v>8</v>
      </c>
      <c r="D1211" s="1">
        <v>5</v>
      </c>
      <c r="F1211" cm="1">
        <f t="array" ref="F1211">SUMPRODUCT((t_PCB[Code article]=B1211)*(t_PCB[PCB]=C1211)*t_PCB[TypeCarton])</f>
        <v>0</v>
      </c>
    </row>
    <row r="1212" spans="1:6" x14ac:dyDescent="0.3">
      <c r="A1212" t="s">
        <v>19</v>
      </c>
      <c r="B1212" s="1">
        <f>Tableau3[[#This Row],[Article Stat code]]*1</f>
        <v>2912</v>
      </c>
      <c r="C1212" s="1">
        <v>4</v>
      </c>
      <c r="D1212" s="1">
        <v>3</v>
      </c>
      <c r="F1212" cm="1">
        <f t="array" ref="F1212">SUMPRODUCT((t_PCB[Code article]=B1212)*(t_PCB[PCB]=C1212)*t_PCB[TypeCarton])</f>
        <v>0</v>
      </c>
    </row>
    <row r="1213" spans="1:6" x14ac:dyDescent="0.3">
      <c r="A1213" t="s">
        <v>179</v>
      </c>
      <c r="B1213" s="1">
        <f>Tableau3[[#This Row],[Article Stat code]]*1</f>
        <v>3425</v>
      </c>
      <c r="C1213" s="1">
        <v>500</v>
      </c>
      <c r="D1213" s="1">
        <v>2</v>
      </c>
      <c r="F1213" cm="1">
        <f t="array" ref="F1213">SUMPRODUCT((t_PCB[Code article]=B1213)*(t_PCB[PCB]=C1213)*t_PCB[TypeCarton])</f>
        <v>0</v>
      </c>
    </row>
    <row r="1214" spans="1:6" x14ac:dyDescent="0.3">
      <c r="A1214" t="s">
        <v>180</v>
      </c>
      <c r="B1214" s="1">
        <f>Tableau3[[#This Row],[Article Stat code]]*1</f>
        <v>3724</v>
      </c>
      <c r="C1214" s="1">
        <v>500</v>
      </c>
      <c r="D1214" s="1">
        <v>2</v>
      </c>
      <c r="F1214" cm="1">
        <f t="array" ref="F1214">SUMPRODUCT((t_PCB[Code article]=B1214)*(t_PCB[PCB]=C1214)*t_PCB[TypeCarton])</f>
        <v>0</v>
      </c>
    </row>
    <row r="1215" spans="1:6" x14ac:dyDescent="0.3">
      <c r="A1215" t="s">
        <v>181</v>
      </c>
      <c r="B1215" s="1">
        <f>Tableau3[[#This Row],[Article Stat code]]*1</f>
        <v>45711</v>
      </c>
      <c r="C1215" s="1">
        <v>500</v>
      </c>
      <c r="D1215" s="1">
        <v>2</v>
      </c>
      <c r="F1215" cm="1">
        <f t="array" ref="F1215">SUMPRODUCT((t_PCB[Code article]=B1215)*(t_PCB[PCB]=C1215)*t_PCB[TypeCarton])</f>
        <v>0</v>
      </c>
    </row>
    <row r="1216" spans="1:6" x14ac:dyDescent="0.3">
      <c r="A1216" t="s">
        <v>182</v>
      </c>
      <c r="B1216" s="1">
        <f>Tableau3[[#This Row],[Article Stat code]]*1</f>
        <v>3871</v>
      </c>
      <c r="C1216" s="1">
        <v>500</v>
      </c>
      <c r="D1216" s="1">
        <v>1</v>
      </c>
      <c r="F1216" cm="1">
        <f t="array" ref="F1216">SUMPRODUCT((t_PCB[Code article]=B1216)*(t_PCB[PCB]=C1216)*t_PCB[TypeCarton])</f>
        <v>0</v>
      </c>
    </row>
    <row r="1217" spans="1:6" x14ac:dyDescent="0.3">
      <c r="A1217" t="s">
        <v>19</v>
      </c>
      <c r="B1217" s="1">
        <f>Tableau3[[#This Row],[Article Stat code]]*1</f>
        <v>2912</v>
      </c>
      <c r="C1217" s="1">
        <v>1</v>
      </c>
      <c r="D1217" s="1">
        <v>1</v>
      </c>
      <c r="F1217" cm="1">
        <f t="array" ref="F1217">SUMPRODUCT((t_PCB[Code article]=B1217)*(t_PCB[PCB]=C1217)*t_PCB[TypeCarton])</f>
        <v>0</v>
      </c>
    </row>
    <row r="1218" spans="1:6" x14ac:dyDescent="0.3">
      <c r="A1218" t="s">
        <v>98</v>
      </c>
      <c r="B1218" s="1">
        <f>Tableau3[[#This Row],[Article Stat code]]*1</f>
        <v>744</v>
      </c>
      <c r="C1218" s="1">
        <v>12</v>
      </c>
      <c r="D1218" s="1">
        <v>1</v>
      </c>
      <c r="F1218" cm="1">
        <f t="array" ref="F1218">SUMPRODUCT((t_PCB[Code article]=B1218)*(t_PCB[PCB]=C1218)*t_PCB[TypeCarton])</f>
        <v>0</v>
      </c>
    </row>
    <row r="1219" spans="1:6" x14ac:dyDescent="0.3">
      <c r="A1219" t="s">
        <v>183</v>
      </c>
      <c r="B1219" s="1">
        <f>Tableau3[[#This Row],[Article Stat code]]*1</f>
        <v>1916</v>
      </c>
      <c r="C1219" s="1">
        <v>500</v>
      </c>
      <c r="D1219" s="1">
        <v>2</v>
      </c>
      <c r="F1219" cm="1">
        <f t="array" ref="F1219">SUMPRODUCT((t_PCB[Code article]=B1219)*(t_PCB[PCB]=C1219)*t_PCB[TypeCarton])</f>
        <v>0</v>
      </c>
    </row>
    <row r="1220" spans="1:6" x14ac:dyDescent="0.3">
      <c r="A1220" t="s">
        <v>43</v>
      </c>
      <c r="B1220" s="1">
        <f>Tableau3[[#This Row],[Article Stat code]]*1</f>
        <v>13574</v>
      </c>
      <c r="C1220" s="1">
        <v>2</v>
      </c>
      <c r="D1220" s="1">
        <v>1</v>
      </c>
      <c r="F1220" cm="1">
        <f t="array" ref="F1220">SUMPRODUCT((t_PCB[Code article]=B1220)*(t_PCB[PCB]=C1220)*t_PCB[TypeCarton])</f>
        <v>0</v>
      </c>
    </row>
    <row r="1221" spans="1:6" x14ac:dyDescent="0.3">
      <c r="A1221" t="s">
        <v>184</v>
      </c>
      <c r="B1221" s="1">
        <f>Tableau3[[#This Row],[Article Stat code]]*1</f>
        <v>4505</v>
      </c>
      <c r="C1221" s="1">
        <v>450</v>
      </c>
      <c r="D1221" s="1">
        <v>9</v>
      </c>
      <c r="F1221" cm="1">
        <f t="array" ref="F1221">SUMPRODUCT((t_PCB[Code article]=B1221)*(t_PCB[PCB]=C1221)*t_PCB[TypeCarton])</f>
        <v>0</v>
      </c>
    </row>
    <row r="1222" spans="1:6" x14ac:dyDescent="0.3">
      <c r="A1222" t="s">
        <v>20</v>
      </c>
      <c r="B1222" s="1">
        <f>Tableau3[[#This Row],[Article Stat code]]*1</f>
        <v>4994</v>
      </c>
      <c r="C1222" s="1">
        <v>2</v>
      </c>
      <c r="D1222" s="1">
        <v>1</v>
      </c>
      <c r="F1222" cm="1">
        <f t="array" ref="F1222">SUMPRODUCT((t_PCB[Code article]=B1222)*(t_PCB[PCB]=C1222)*t_PCB[TypeCarton])</f>
        <v>0</v>
      </c>
    </row>
    <row r="1223" spans="1:6" x14ac:dyDescent="0.3">
      <c r="A1223" t="s">
        <v>38</v>
      </c>
      <c r="B1223" s="1">
        <f>Tableau3[[#This Row],[Article Stat code]]*1</f>
        <v>10779</v>
      </c>
      <c r="C1223" s="1">
        <v>2</v>
      </c>
      <c r="D1223" s="1">
        <v>5</v>
      </c>
      <c r="F1223" cm="1">
        <f t="array" ref="F1223">SUMPRODUCT((t_PCB[Code article]=B1223)*(t_PCB[PCB]=C1223)*t_PCB[TypeCarton])</f>
        <v>0</v>
      </c>
    </row>
    <row r="1224" spans="1:6" x14ac:dyDescent="0.3">
      <c r="A1224" t="s">
        <v>57</v>
      </c>
      <c r="B1224" s="1">
        <f>Tableau3[[#This Row],[Article Stat code]]*1</f>
        <v>13549</v>
      </c>
      <c r="C1224" s="1">
        <v>2</v>
      </c>
      <c r="D1224" s="1">
        <v>2</v>
      </c>
      <c r="F1224" cm="1">
        <f t="array" ref="F1224">SUMPRODUCT((t_PCB[Code article]=B1224)*(t_PCB[PCB]=C1224)*t_PCB[TypeCarton])</f>
        <v>0</v>
      </c>
    </row>
    <row r="1225" spans="1:6" x14ac:dyDescent="0.3">
      <c r="A1225" t="s">
        <v>183</v>
      </c>
      <c r="B1225" s="1">
        <f>Tableau3[[#This Row],[Article Stat code]]*1</f>
        <v>1916</v>
      </c>
      <c r="C1225" s="1">
        <v>500</v>
      </c>
      <c r="D1225" s="1">
        <v>2</v>
      </c>
      <c r="F1225" cm="1">
        <f t="array" ref="F1225">SUMPRODUCT((t_PCB[Code article]=B1225)*(t_PCB[PCB]=C1225)*t_PCB[TypeCarton])</f>
        <v>0</v>
      </c>
    </row>
    <row r="1226" spans="1:6" x14ac:dyDescent="0.3">
      <c r="A1226" t="s">
        <v>179</v>
      </c>
      <c r="B1226" s="1">
        <f>Tableau3[[#This Row],[Article Stat code]]*1</f>
        <v>3425</v>
      </c>
      <c r="C1226" s="1">
        <v>500</v>
      </c>
      <c r="D1226" s="1">
        <v>2</v>
      </c>
      <c r="F1226" cm="1">
        <f t="array" ref="F1226">SUMPRODUCT((t_PCB[Code article]=B1226)*(t_PCB[PCB]=C1226)*t_PCB[TypeCarton])</f>
        <v>0</v>
      </c>
    </row>
    <row r="1227" spans="1:6" x14ac:dyDescent="0.3">
      <c r="A1227" t="s">
        <v>180</v>
      </c>
      <c r="B1227" s="1">
        <f>Tableau3[[#This Row],[Article Stat code]]*1</f>
        <v>3724</v>
      </c>
      <c r="C1227" s="1">
        <v>500</v>
      </c>
      <c r="D1227" s="1">
        <v>2</v>
      </c>
      <c r="F1227" cm="1">
        <f t="array" ref="F1227">SUMPRODUCT((t_PCB[Code article]=B1227)*(t_PCB[PCB]=C1227)*t_PCB[TypeCarton])</f>
        <v>0</v>
      </c>
    </row>
    <row r="1228" spans="1:6" x14ac:dyDescent="0.3">
      <c r="A1228" t="s">
        <v>182</v>
      </c>
      <c r="B1228" s="1">
        <f>Tableau3[[#This Row],[Article Stat code]]*1</f>
        <v>3871</v>
      </c>
      <c r="C1228" s="1">
        <v>500</v>
      </c>
      <c r="D1228" s="1">
        <v>1</v>
      </c>
      <c r="F1228" cm="1">
        <f t="array" ref="F1228">SUMPRODUCT((t_PCB[Code article]=B1228)*(t_PCB[PCB]=C1228)*t_PCB[TypeCarton])</f>
        <v>0</v>
      </c>
    </row>
    <row r="1229" spans="1:6" x14ac:dyDescent="0.3">
      <c r="A1229" t="s">
        <v>184</v>
      </c>
      <c r="B1229" s="1">
        <f>Tableau3[[#This Row],[Article Stat code]]*1</f>
        <v>4505</v>
      </c>
      <c r="C1229" s="1">
        <v>450</v>
      </c>
      <c r="D1229" s="1">
        <v>9</v>
      </c>
      <c r="F1229" cm="1">
        <f t="array" ref="F1229">SUMPRODUCT((t_PCB[Code article]=B1229)*(t_PCB[PCB]=C1229)*t_PCB[TypeCarton])</f>
        <v>0</v>
      </c>
    </row>
    <row r="1230" spans="1:6" x14ac:dyDescent="0.3">
      <c r="A1230" t="s">
        <v>181</v>
      </c>
      <c r="B1230" s="1">
        <f>Tableau3[[#This Row],[Article Stat code]]*1</f>
        <v>45711</v>
      </c>
      <c r="C1230" s="1">
        <v>500</v>
      </c>
      <c r="D1230" s="1">
        <v>2</v>
      </c>
      <c r="F1230" cm="1">
        <f t="array" ref="F1230">SUMPRODUCT((t_PCB[Code article]=B1230)*(t_PCB[PCB]=C1230)*t_PCB[TypeCarton])</f>
        <v>0</v>
      </c>
    </row>
    <row r="1231" spans="1:6" x14ac:dyDescent="0.3">
      <c r="A1231" t="s">
        <v>185</v>
      </c>
      <c r="B1231" s="1">
        <f>Tableau3[[#This Row],[Article Stat code]]*1</f>
        <v>13513</v>
      </c>
      <c r="C1231" s="1">
        <v>10</v>
      </c>
      <c r="D1231" s="1">
        <v>20</v>
      </c>
      <c r="F1231" cm="1">
        <f t="array" ref="F1231">SUMPRODUCT((t_PCB[Code article]=B1231)*(t_PCB[PCB]=C1231)*t_PCB[TypeCarton])</f>
        <v>0</v>
      </c>
    </row>
    <row r="1232" spans="1:6" x14ac:dyDescent="0.3">
      <c r="A1232" t="s">
        <v>186</v>
      </c>
      <c r="B1232" s="1">
        <f>Tableau3[[#This Row],[Article Stat code]]*1</f>
        <v>14117</v>
      </c>
      <c r="C1232" s="1">
        <v>10</v>
      </c>
      <c r="D1232" s="1">
        <v>500</v>
      </c>
      <c r="F1232" cm="1">
        <f t="array" ref="F1232">SUMPRODUCT((t_PCB[Code article]=B1232)*(t_PCB[PCB]=C1232)*t_PCB[TypeCarton])</f>
        <v>0</v>
      </c>
    </row>
    <row r="1233" spans="1:6" x14ac:dyDescent="0.3">
      <c r="A1233" t="s">
        <v>187</v>
      </c>
      <c r="B1233" s="1">
        <f>Tableau3[[#This Row],[Article Stat code]]*1</f>
        <v>45084</v>
      </c>
      <c r="C1233" s="1">
        <v>10</v>
      </c>
      <c r="D1233" s="1">
        <v>50</v>
      </c>
      <c r="F1233" cm="1">
        <f t="array" ref="F1233">SUMPRODUCT((t_PCB[Code article]=B1233)*(t_PCB[PCB]=C1233)*t_PCB[TypeCarton])</f>
        <v>0</v>
      </c>
    </row>
    <row r="1234" spans="1:6" x14ac:dyDescent="0.3">
      <c r="A1234" t="s">
        <v>188</v>
      </c>
      <c r="B1234" s="1">
        <f>Tableau3[[#This Row],[Article Stat code]]*1</f>
        <v>18771668</v>
      </c>
      <c r="C1234" s="1">
        <v>10</v>
      </c>
      <c r="D1234" s="1">
        <v>50</v>
      </c>
      <c r="F1234" cm="1">
        <f t="array" ref="F1234">SUMPRODUCT((t_PCB[Code article]=B1234)*(t_PCB[PCB]=C1234)*t_PCB[TypeCarton])</f>
        <v>0</v>
      </c>
    </row>
    <row r="1235" spans="1:6" x14ac:dyDescent="0.3">
      <c r="A1235" t="s">
        <v>189</v>
      </c>
      <c r="B1235" s="1">
        <f>Tableau3[[#This Row],[Article Stat code]]*1</f>
        <v>18771669</v>
      </c>
      <c r="C1235" s="1">
        <v>10</v>
      </c>
      <c r="D1235" s="1">
        <v>50</v>
      </c>
      <c r="F1235" cm="1">
        <f t="array" ref="F1235">SUMPRODUCT((t_PCB[Code article]=B1235)*(t_PCB[PCB]=C1235)*t_PCB[TypeCarton])</f>
        <v>0</v>
      </c>
    </row>
    <row r="1236" spans="1:6" x14ac:dyDescent="0.3">
      <c r="A1236" t="s">
        <v>38</v>
      </c>
      <c r="B1236" s="1">
        <f>Tableau3[[#This Row],[Article Stat code]]*1</f>
        <v>10779</v>
      </c>
      <c r="C1236" s="1">
        <v>1</v>
      </c>
      <c r="D1236" s="1">
        <v>1</v>
      </c>
      <c r="F1236" cm="1">
        <f t="array" ref="F1236">SUMPRODUCT((t_PCB[Code article]=B1236)*(t_PCB[PCB]=C1236)*t_PCB[TypeCarton])</f>
        <v>0</v>
      </c>
    </row>
    <row r="1237" spans="1:6" x14ac:dyDescent="0.3">
      <c r="A1237" t="s">
        <v>38</v>
      </c>
      <c r="B1237" s="1">
        <f>Tableau3[[#This Row],[Article Stat code]]*1</f>
        <v>10779</v>
      </c>
      <c r="C1237" s="1">
        <v>2</v>
      </c>
      <c r="D1237" s="1">
        <v>2</v>
      </c>
      <c r="F1237" cm="1">
        <f t="array" ref="F1237">SUMPRODUCT((t_PCB[Code article]=B1237)*(t_PCB[PCB]=C1237)*t_PCB[TypeCarton])</f>
        <v>0</v>
      </c>
    </row>
    <row r="1238" spans="1:6" x14ac:dyDescent="0.3">
      <c r="A1238" t="s">
        <v>8</v>
      </c>
      <c r="B1238" s="1">
        <f>Tableau3[[#This Row],[Article Stat code]]*1</f>
        <v>33777</v>
      </c>
      <c r="C1238" s="1">
        <v>6</v>
      </c>
      <c r="D1238" s="1">
        <v>1</v>
      </c>
      <c r="F1238" cm="1">
        <f t="array" ref="F1238">SUMPRODUCT((t_PCB[Code article]=B1238)*(t_PCB[PCB]=C1238)*t_PCB[TypeCarton])</f>
        <v>0</v>
      </c>
    </row>
    <row r="1239" spans="1:6" x14ac:dyDescent="0.3">
      <c r="A1239" t="s">
        <v>9</v>
      </c>
      <c r="B1239" s="1">
        <f>Tableau3[[#This Row],[Article Stat code]]*1</f>
        <v>56245</v>
      </c>
      <c r="C1239" s="1">
        <v>6</v>
      </c>
      <c r="D1239" s="1">
        <v>1</v>
      </c>
      <c r="F1239" cm="1">
        <f t="array" ref="F1239">SUMPRODUCT((t_PCB[Code article]=B1239)*(t_PCB[PCB]=C1239)*t_PCB[TypeCarton])</f>
        <v>0</v>
      </c>
    </row>
    <row r="1240" spans="1:6" x14ac:dyDescent="0.3">
      <c r="A1240" t="s">
        <v>190</v>
      </c>
      <c r="B1240" s="1">
        <f>Tableau3[[#This Row],[Article Stat code]]*1</f>
        <v>71736</v>
      </c>
      <c r="C1240" s="1">
        <v>3</v>
      </c>
      <c r="D1240" s="1">
        <v>1</v>
      </c>
      <c r="F1240" cm="1">
        <f t="array" ref="F1240">SUMPRODUCT((t_PCB[Code article]=B1240)*(t_PCB[PCB]=C1240)*t_PCB[TypeCarton])</f>
        <v>0</v>
      </c>
    </row>
    <row r="1241" spans="1:6" x14ac:dyDescent="0.3">
      <c r="A1241" t="s">
        <v>53</v>
      </c>
      <c r="B1241" s="1">
        <f>Tableau3[[#This Row],[Article Stat code]]*1</f>
        <v>79780</v>
      </c>
      <c r="C1241" s="1">
        <v>4</v>
      </c>
      <c r="D1241" s="1">
        <v>1</v>
      </c>
      <c r="F1241" cm="1">
        <f t="array" ref="F1241">SUMPRODUCT((t_PCB[Code article]=B1241)*(t_PCB[PCB]=C1241)*t_PCB[TypeCarton])</f>
        <v>0</v>
      </c>
    </row>
    <row r="1242" spans="1:6" x14ac:dyDescent="0.3">
      <c r="A1242" t="s">
        <v>119</v>
      </c>
      <c r="B1242" s="1">
        <f>Tableau3[[#This Row],[Article Stat code]]*1</f>
        <v>79787</v>
      </c>
      <c r="C1242" s="1">
        <v>4</v>
      </c>
      <c r="D1242" s="1">
        <v>1</v>
      </c>
      <c r="F1242" cm="1">
        <f t="array" ref="F1242">SUMPRODUCT((t_PCB[Code article]=B1242)*(t_PCB[PCB]=C1242)*t_PCB[TypeCarton])</f>
        <v>0</v>
      </c>
    </row>
    <row r="1243" spans="1:6" x14ac:dyDescent="0.3">
      <c r="A1243" t="s">
        <v>117</v>
      </c>
      <c r="B1243" s="1">
        <f>Tableau3[[#This Row],[Article Stat code]]*1</f>
        <v>99357</v>
      </c>
      <c r="C1243" s="1">
        <v>6</v>
      </c>
      <c r="D1243" s="1">
        <v>2</v>
      </c>
      <c r="F1243" cm="1">
        <f t="array" ref="F1243">SUMPRODUCT((t_PCB[Code article]=B1243)*(t_PCB[PCB]=C1243)*t_PCB[TypeCarton])</f>
        <v>0</v>
      </c>
    </row>
    <row r="1244" spans="1:6" x14ac:dyDescent="0.3">
      <c r="A1244" t="s">
        <v>7</v>
      </c>
      <c r="B1244" s="1">
        <f>Tableau3[[#This Row],[Article Stat code]]*1</f>
        <v>12399</v>
      </c>
      <c r="C1244" s="1">
        <v>4</v>
      </c>
      <c r="D1244" s="1">
        <v>2</v>
      </c>
      <c r="F1244" cm="1">
        <f t="array" ref="F1244">SUMPRODUCT((t_PCB[Code article]=B1244)*(t_PCB[PCB]=C1244)*t_PCB[TypeCarton])</f>
        <v>0</v>
      </c>
    </row>
    <row r="1245" spans="1:6" x14ac:dyDescent="0.3">
      <c r="A1245" t="s">
        <v>129</v>
      </c>
      <c r="B1245" s="1">
        <f>Tableau3[[#This Row],[Article Stat code]]*1</f>
        <v>46711</v>
      </c>
      <c r="C1245" s="1">
        <v>4</v>
      </c>
      <c r="D1245" s="1">
        <v>1</v>
      </c>
      <c r="F1245" cm="1">
        <f t="array" ref="F1245">SUMPRODUCT((t_PCB[Code article]=B1245)*(t_PCB[PCB]=C1245)*t_PCB[TypeCarton])</f>
        <v>0</v>
      </c>
    </row>
    <row r="1246" spans="1:6" x14ac:dyDescent="0.3">
      <c r="A1246" t="s">
        <v>191</v>
      </c>
      <c r="B1246" s="1">
        <f>Tableau3[[#This Row],[Article Stat code]]*1</f>
        <v>99349</v>
      </c>
      <c r="C1246" s="1">
        <v>6</v>
      </c>
      <c r="D1246" s="1">
        <v>1</v>
      </c>
      <c r="F1246" cm="1">
        <f t="array" ref="F1246">SUMPRODUCT((t_PCB[Code article]=B1246)*(t_PCB[PCB]=C1246)*t_PCB[TypeCarton])</f>
        <v>0</v>
      </c>
    </row>
    <row r="1247" spans="1:6" x14ac:dyDescent="0.3">
      <c r="A1247" t="s">
        <v>136</v>
      </c>
      <c r="B1247" s="1">
        <f>Tableau3[[#This Row],[Article Stat code]]*1</f>
        <v>99355</v>
      </c>
      <c r="C1247" s="1">
        <v>6</v>
      </c>
      <c r="D1247" s="1">
        <v>1</v>
      </c>
      <c r="F1247" cm="1">
        <f t="array" ref="F1247">SUMPRODUCT((t_PCB[Code article]=B1247)*(t_PCB[PCB]=C1247)*t_PCB[TypeCarton])</f>
        <v>0</v>
      </c>
    </row>
    <row r="1248" spans="1:6" x14ac:dyDescent="0.3">
      <c r="A1248" t="s">
        <v>145</v>
      </c>
      <c r="B1248" s="1">
        <f>Tableau3[[#This Row],[Article Stat code]]*1</f>
        <v>138929</v>
      </c>
      <c r="C1248" s="1">
        <v>4</v>
      </c>
      <c r="D1248" s="1">
        <v>1</v>
      </c>
      <c r="F1248" cm="1">
        <f t="array" ref="F1248">SUMPRODUCT((t_PCB[Code article]=B1248)*(t_PCB[PCB]=C1248)*t_PCB[TypeCarton])</f>
        <v>0</v>
      </c>
    </row>
    <row r="1249" spans="1:6" x14ac:dyDescent="0.3">
      <c r="A1249" t="s">
        <v>146</v>
      </c>
      <c r="B1249" s="1">
        <f>Tableau3[[#This Row],[Article Stat code]]*1</f>
        <v>138930</v>
      </c>
      <c r="C1249" s="1">
        <v>4</v>
      </c>
      <c r="D1249" s="1">
        <v>1</v>
      </c>
      <c r="F1249" cm="1">
        <f t="array" ref="F1249">SUMPRODUCT((t_PCB[Code article]=B1249)*(t_PCB[PCB]=C1249)*t_PCB[TypeCarton])</f>
        <v>0</v>
      </c>
    </row>
    <row r="1250" spans="1:6" x14ac:dyDescent="0.3">
      <c r="A1250" t="s">
        <v>7</v>
      </c>
      <c r="B1250" s="1">
        <f>Tableau3[[#This Row],[Article Stat code]]*1</f>
        <v>12399</v>
      </c>
      <c r="C1250" s="1">
        <v>4</v>
      </c>
      <c r="D1250" s="1">
        <v>1</v>
      </c>
      <c r="F1250" cm="1">
        <f t="array" ref="F1250">SUMPRODUCT((t_PCB[Code article]=B1250)*(t_PCB[PCB]=C1250)*t_PCB[TypeCarton])</f>
        <v>0</v>
      </c>
    </row>
    <row r="1251" spans="1:6" x14ac:dyDescent="0.3">
      <c r="A1251" t="s">
        <v>109</v>
      </c>
      <c r="B1251" s="1">
        <f>Tableau3[[#This Row],[Article Stat code]]*1</f>
        <v>30497</v>
      </c>
      <c r="C1251" s="1">
        <v>6</v>
      </c>
      <c r="D1251" s="1">
        <v>1</v>
      </c>
      <c r="F1251" cm="1">
        <f t="array" ref="F1251">SUMPRODUCT((t_PCB[Code article]=B1251)*(t_PCB[PCB]=C1251)*t_PCB[TypeCarton])</f>
        <v>0</v>
      </c>
    </row>
    <row r="1252" spans="1:6" x14ac:dyDescent="0.3">
      <c r="A1252" t="s">
        <v>192</v>
      </c>
      <c r="B1252" s="1">
        <f>Tableau3[[#This Row],[Article Stat code]]*1</f>
        <v>67734</v>
      </c>
      <c r="C1252" s="1">
        <v>6</v>
      </c>
      <c r="D1252" s="1">
        <v>2</v>
      </c>
      <c r="F1252" cm="1">
        <f t="array" ref="F1252">SUMPRODUCT((t_PCB[Code article]=B1252)*(t_PCB[PCB]=C1252)*t_PCB[TypeCarton])</f>
        <v>0</v>
      </c>
    </row>
    <row r="1253" spans="1:6" x14ac:dyDescent="0.3">
      <c r="A1253" t="s">
        <v>10</v>
      </c>
      <c r="B1253" s="1">
        <f>Tableau3[[#This Row],[Article Stat code]]*1</f>
        <v>71861</v>
      </c>
      <c r="C1253" s="1">
        <v>6</v>
      </c>
      <c r="D1253" s="1">
        <v>1</v>
      </c>
      <c r="F1253" cm="1">
        <f t="array" ref="F1253">SUMPRODUCT((t_PCB[Code article]=B1253)*(t_PCB[PCB]=C1253)*t_PCB[TypeCarton])</f>
        <v>0</v>
      </c>
    </row>
    <row r="1254" spans="1:6" x14ac:dyDescent="0.3">
      <c r="A1254" t="s">
        <v>118</v>
      </c>
      <c r="B1254" s="1">
        <f>Tableau3[[#This Row],[Article Stat code]]*1</f>
        <v>79779</v>
      </c>
      <c r="C1254" s="1">
        <v>4</v>
      </c>
      <c r="D1254" s="1">
        <v>1</v>
      </c>
      <c r="F1254" cm="1">
        <f t="array" ref="F1254">SUMPRODUCT((t_PCB[Code article]=B1254)*(t_PCB[PCB]=C1254)*t_PCB[TypeCarton])</f>
        <v>0</v>
      </c>
    </row>
    <row r="1255" spans="1:6" x14ac:dyDescent="0.3">
      <c r="A1255" t="s">
        <v>53</v>
      </c>
      <c r="B1255" s="1">
        <f>Tableau3[[#This Row],[Article Stat code]]*1</f>
        <v>79780</v>
      </c>
      <c r="C1255" s="1">
        <v>4</v>
      </c>
      <c r="D1255" s="1">
        <v>1</v>
      </c>
      <c r="F1255" cm="1">
        <f t="array" ref="F1255">SUMPRODUCT((t_PCB[Code article]=B1255)*(t_PCB[PCB]=C1255)*t_PCB[TypeCarton])</f>
        <v>0</v>
      </c>
    </row>
    <row r="1256" spans="1:6" x14ac:dyDescent="0.3">
      <c r="A1256" t="s">
        <v>56</v>
      </c>
      <c r="B1256" s="1">
        <f>Tableau3[[#This Row],[Article Stat code]]*1</f>
        <v>79783</v>
      </c>
      <c r="C1256" s="1">
        <v>4</v>
      </c>
      <c r="D1256" s="1">
        <v>1</v>
      </c>
      <c r="F1256" cm="1">
        <f t="array" ref="F1256">SUMPRODUCT((t_PCB[Code article]=B1256)*(t_PCB[PCB]=C1256)*t_PCB[TypeCarton])</f>
        <v>0</v>
      </c>
    </row>
    <row r="1257" spans="1:6" x14ac:dyDescent="0.3">
      <c r="A1257" t="s">
        <v>103</v>
      </c>
      <c r="B1257" s="1">
        <f>Tableau3[[#This Row],[Article Stat code]]*1</f>
        <v>99348</v>
      </c>
      <c r="C1257" s="1">
        <v>6</v>
      </c>
      <c r="D1257" s="1">
        <v>1</v>
      </c>
      <c r="F1257" cm="1">
        <f t="array" ref="F1257">SUMPRODUCT((t_PCB[Code article]=B1257)*(t_PCB[PCB]=C1257)*t_PCB[TypeCarton])</f>
        <v>0</v>
      </c>
    </row>
    <row r="1258" spans="1:6" x14ac:dyDescent="0.3">
      <c r="A1258" t="s">
        <v>193</v>
      </c>
      <c r="B1258" s="1">
        <f>Tableau3[[#This Row],[Article Stat code]]*1</f>
        <v>131084</v>
      </c>
      <c r="C1258" s="1">
        <v>6</v>
      </c>
      <c r="D1258" s="1">
        <v>2</v>
      </c>
      <c r="F1258" cm="1">
        <f t="array" ref="F1258">SUMPRODUCT((t_PCB[Code article]=B1258)*(t_PCB[PCB]=C1258)*t_PCB[TypeCarton])</f>
        <v>0</v>
      </c>
    </row>
    <row r="1259" spans="1:6" x14ac:dyDescent="0.3">
      <c r="A1259" t="s">
        <v>2</v>
      </c>
      <c r="B1259" s="1">
        <f>Tableau3[[#This Row],[Article Stat code]]*1</f>
        <v>974</v>
      </c>
      <c r="C1259" s="1">
        <v>6</v>
      </c>
      <c r="D1259" s="1">
        <v>1</v>
      </c>
      <c r="F1259" cm="1">
        <f t="array" ref="F1259">SUMPRODUCT((t_PCB[Code article]=B1259)*(t_PCB[PCB]=C1259)*t_PCB[TypeCarton])</f>
        <v>0</v>
      </c>
    </row>
    <row r="1260" spans="1:6" x14ac:dyDescent="0.3">
      <c r="A1260" t="s">
        <v>194</v>
      </c>
      <c r="B1260" s="1">
        <f>Tableau3[[#This Row],[Article Stat code]]*1</f>
        <v>21293</v>
      </c>
      <c r="C1260" s="1">
        <v>2</v>
      </c>
      <c r="D1260" s="1">
        <v>4</v>
      </c>
      <c r="F1260" cm="1">
        <f t="array" ref="F1260">SUMPRODUCT((t_PCB[Code article]=B1260)*(t_PCB[PCB]=C1260)*t_PCB[TypeCarton])</f>
        <v>0</v>
      </c>
    </row>
    <row r="1261" spans="1:6" x14ac:dyDescent="0.3">
      <c r="A1261" t="s">
        <v>195</v>
      </c>
      <c r="B1261" s="1">
        <f>Tableau3[[#This Row],[Article Stat code]]*1</f>
        <v>30682</v>
      </c>
      <c r="C1261" s="1">
        <v>4</v>
      </c>
      <c r="D1261" s="1">
        <v>2</v>
      </c>
      <c r="F1261" cm="1">
        <f t="array" ref="F1261">SUMPRODUCT((t_PCB[Code article]=B1261)*(t_PCB[PCB]=C1261)*t_PCB[TypeCarton])</f>
        <v>0</v>
      </c>
    </row>
    <row r="1262" spans="1:6" x14ac:dyDescent="0.3">
      <c r="A1262" t="s">
        <v>196</v>
      </c>
      <c r="B1262" s="1">
        <f>Tableau3[[#This Row],[Article Stat code]]*1</f>
        <v>56222</v>
      </c>
      <c r="C1262" s="1">
        <v>4</v>
      </c>
      <c r="D1262" s="1">
        <v>3</v>
      </c>
      <c r="F1262" cm="1">
        <f t="array" ref="F1262">SUMPRODUCT((t_PCB[Code article]=B1262)*(t_PCB[PCB]=C1262)*t_PCB[TypeCarton])</f>
        <v>0</v>
      </c>
    </row>
    <row r="1263" spans="1:6" x14ac:dyDescent="0.3">
      <c r="A1263" t="s">
        <v>197</v>
      </c>
      <c r="B1263" s="1">
        <f>Tableau3[[#This Row],[Article Stat code]]*1</f>
        <v>56230</v>
      </c>
      <c r="C1263" s="1">
        <v>4</v>
      </c>
      <c r="D1263" s="1">
        <v>4</v>
      </c>
      <c r="F1263" cm="1">
        <f t="array" ref="F1263">SUMPRODUCT((t_PCB[Code article]=B1263)*(t_PCB[PCB]=C1263)*t_PCB[TypeCarton])</f>
        <v>0</v>
      </c>
    </row>
    <row r="1264" spans="1:6" x14ac:dyDescent="0.3">
      <c r="A1264" t="s">
        <v>198</v>
      </c>
      <c r="B1264" s="1">
        <f>Tableau3[[#This Row],[Article Stat code]]*1</f>
        <v>56234</v>
      </c>
      <c r="C1264" s="1">
        <v>4</v>
      </c>
      <c r="D1264" s="1">
        <v>5</v>
      </c>
      <c r="F1264" cm="1">
        <f t="array" ref="F1264">SUMPRODUCT((t_PCB[Code article]=B1264)*(t_PCB[PCB]=C1264)*t_PCB[TypeCarton])</f>
        <v>0</v>
      </c>
    </row>
    <row r="1265" spans="1:6" x14ac:dyDescent="0.3">
      <c r="A1265" t="s">
        <v>190</v>
      </c>
      <c r="B1265" s="1">
        <f>Tableau3[[#This Row],[Article Stat code]]*1</f>
        <v>71736</v>
      </c>
      <c r="C1265" s="1">
        <v>3</v>
      </c>
      <c r="D1265" s="1">
        <v>1</v>
      </c>
      <c r="F1265" cm="1">
        <f t="array" ref="F1265">SUMPRODUCT((t_PCB[Code article]=B1265)*(t_PCB[PCB]=C1265)*t_PCB[TypeCarton])</f>
        <v>0</v>
      </c>
    </row>
    <row r="1266" spans="1:6" x14ac:dyDescent="0.3">
      <c r="A1266" t="s">
        <v>117</v>
      </c>
      <c r="B1266" s="1">
        <f>Tableau3[[#This Row],[Article Stat code]]*1</f>
        <v>99357</v>
      </c>
      <c r="C1266" s="1">
        <v>6</v>
      </c>
      <c r="D1266" s="1">
        <v>1</v>
      </c>
      <c r="F1266" cm="1">
        <f t="array" ref="F1266">SUMPRODUCT((t_PCB[Code article]=B1266)*(t_PCB[PCB]=C1266)*t_PCB[TypeCarton])</f>
        <v>0</v>
      </c>
    </row>
    <row r="1267" spans="1:6" x14ac:dyDescent="0.3">
      <c r="A1267" t="s">
        <v>110</v>
      </c>
      <c r="B1267" s="1">
        <f>Tableau3[[#This Row],[Article Stat code]]*1</f>
        <v>99358</v>
      </c>
      <c r="C1267" s="1">
        <v>4</v>
      </c>
      <c r="D1267" s="1">
        <v>1</v>
      </c>
      <c r="F1267" cm="1">
        <f t="array" ref="F1267">SUMPRODUCT((t_PCB[Code article]=B1267)*(t_PCB[PCB]=C1267)*t_PCB[TypeCarton])</f>
        <v>0</v>
      </c>
    </row>
    <row r="1268" spans="1:6" x14ac:dyDescent="0.3">
      <c r="A1268" t="s">
        <v>199</v>
      </c>
      <c r="B1268" s="1">
        <f>Tableau3[[#This Row],[Article Stat code]]*1</f>
        <v>131083</v>
      </c>
      <c r="C1268" s="1">
        <v>4</v>
      </c>
      <c r="D1268" s="1">
        <v>1</v>
      </c>
      <c r="F1268" cm="1">
        <f t="array" ref="F1268">SUMPRODUCT((t_PCB[Code article]=B1268)*(t_PCB[PCB]=C1268)*t_PCB[TypeCarton])</f>
        <v>0</v>
      </c>
    </row>
    <row r="1269" spans="1:6" x14ac:dyDescent="0.3">
      <c r="A1269" t="s">
        <v>149</v>
      </c>
      <c r="B1269" s="1">
        <f>Tableau3[[#This Row],[Article Stat code]]*1</f>
        <v>973</v>
      </c>
      <c r="C1269" s="1">
        <v>6</v>
      </c>
      <c r="D1269" s="1">
        <v>1</v>
      </c>
      <c r="F1269" cm="1">
        <f t="array" ref="F1269">SUMPRODUCT((t_PCB[Code article]=B1269)*(t_PCB[PCB]=C1269)*t_PCB[TypeCarton])</f>
        <v>0</v>
      </c>
    </row>
    <row r="1270" spans="1:6" x14ac:dyDescent="0.3">
      <c r="A1270" t="s">
        <v>2</v>
      </c>
      <c r="B1270" s="1">
        <f>Tableau3[[#This Row],[Article Stat code]]*1</f>
        <v>974</v>
      </c>
      <c r="C1270" s="1">
        <v>6</v>
      </c>
      <c r="D1270" s="1">
        <v>1</v>
      </c>
      <c r="F1270" cm="1">
        <f t="array" ref="F1270">SUMPRODUCT((t_PCB[Code article]=B1270)*(t_PCB[PCB]=C1270)*t_PCB[TypeCarton])</f>
        <v>0</v>
      </c>
    </row>
    <row r="1271" spans="1:6" x14ac:dyDescent="0.3">
      <c r="A1271" t="s">
        <v>3</v>
      </c>
      <c r="B1271" s="1">
        <f>Tableau3[[#This Row],[Article Stat code]]*1</f>
        <v>975</v>
      </c>
      <c r="C1271" s="1">
        <v>6</v>
      </c>
      <c r="D1271" s="1">
        <v>1</v>
      </c>
      <c r="F1271" cm="1">
        <f t="array" ref="F1271">SUMPRODUCT((t_PCB[Code article]=B1271)*(t_PCB[PCB]=C1271)*t_PCB[TypeCarton])</f>
        <v>0</v>
      </c>
    </row>
    <row r="1272" spans="1:6" x14ac:dyDescent="0.3">
      <c r="A1272" t="s">
        <v>104</v>
      </c>
      <c r="B1272" s="1">
        <f>Tableau3[[#This Row],[Article Stat code]]*1</f>
        <v>27589</v>
      </c>
      <c r="C1272" s="1">
        <v>9</v>
      </c>
      <c r="D1272" s="1">
        <v>1</v>
      </c>
      <c r="F1272" cm="1">
        <f t="array" ref="F1272">SUMPRODUCT((t_PCB[Code article]=B1272)*(t_PCB[PCB]=C1272)*t_PCB[TypeCarton])</f>
        <v>0</v>
      </c>
    </row>
    <row r="1273" spans="1:6" x14ac:dyDescent="0.3">
      <c r="A1273" t="s">
        <v>195</v>
      </c>
      <c r="B1273" s="1">
        <f>Tableau3[[#This Row],[Article Stat code]]*1</f>
        <v>30682</v>
      </c>
      <c r="C1273" s="1">
        <v>4</v>
      </c>
      <c r="D1273" s="1">
        <v>6</v>
      </c>
      <c r="F1273" cm="1">
        <f t="array" ref="F1273">SUMPRODUCT((t_PCB[Code article]=B1273)*(t_PCB[PCB]=C1273)*t_PCB[TypeCarton])</f>
        <v>0</v>
      </c>
    </row>
    <row r="1274" spans="1:6" x14ac:dyDescent="0.3">
      <c r="A1274" t="s">
        <v>8</v>
      </c>
      <c r="B1274" s="1">
        <f>Tableau3[[#This Row],[Article Stat code]]*1</f>
        <v>33777</v>
      </c>
      <c r="C1274" s="1">
        <v>6</v>
      </c>
      <c r="D1274" s="1">
        <v>1</v>
      </c>
      <c r="F1274" cm="1">
        <f t="array" ref="F1274">SUMPRODUCT((t_PCB[Code article]=B1274)*(t_PCB[PCB]=C1274)*t_PCB[TypeCarton])</f>
        <v>0</v>
      </c>
    </row>
    <row r="1275" spans="1:6" x14ac:dyDescent="0.3">
      <c r="A1275" t="s">
        <v>200</v>
      </c>
      <c r="B1275" s="1">
        <f>Tableau3[[#This Row],[Article Stat code]]*1</f>
        <v>46710</v>
      </c>
      <c r="C1275" s="1">
        <v>4</v>
      </c>
      <c r="D1275" s="1">
        <v>1</v>
      </c>
      <c r="F1275" cm="1">
        <f t="array" ref="F1275">SUMPRODUCT((t_PCB[Code article]=B1275)*(t_PCB[PCB]=C1275)*t_PCB[TypeCarton])</f>
        <v>0</v>
      </c>
    </row>
    <row r="1276" spans="1:6" x14ac:dyDescent="0.3">
      <c r="A1276" t="s">
        <v>129</v>
      </c>
      <c r="B1276" s="1">
        <f>Tableau3[[#This Row],[Article Stat code]]*1</f>
        <v>46711</v>
      </c>
      <c r="C1276" s="1">
        <v>4</v>
      </c>
      <c r="D1276" s="1">
        <v>1</v>
      </c>
      <c r="F1276" cm="1">
        <f t="array" ref="F1276">SUMPRODUCT((t_PCB[Code article]=B1276)*(t_PCB[PCB]=C1276)*t_PCB[TypeCarton])</f>
        <v>0</v>
      </c>
    </row>
    <row r="1277" spans="1:6" x14ac:dyDescent="0.3">
      <c r="A1277" t="s">
        <v>196</v>
      </c>
      <c r="B1277" s="1">
        <f>Tableau3[[#This Row],[Article Stat code]]*1</f>
        <v>56222</v>
      </c>
      <c r="C1277" s="1">
        <v>4</v>
      </c>
      <c r="D1277" s="1">
        <v>3</v>
      </c>
      <c r="F1277" cm="1">
        <f t="array" ref="F1277">SUMPRODUCT((t_PCB[Code article]=B1277)*(t_PCB[PCB]=C1277)*t_PCB[TypeCarton])</f>
        <v>0</v>
      </c>
    </row>
    <row r="1278" spans="1:6" x14ac:dyDescent="0.3">
      <c r="A1278" t="s">
        <v>197</v>
      </c>
      <c r="B1278" s="1">
        <f>Tableau3[[#This Row],[Article Stat code]]*1</f>
        <v>56230</v>
      </c>
      <c r="C1278" s="1">
        <v>4</v>
      </c>
      <c r="D1278" s="1">
        <v>4</v>
      </c>
      <c r="F1278" cm="1">
        <f t="array" ref="F1278">SUMPRODUCT((t_PCB[Code article]=B1278)*(t_PCB[PCB]=C1278)*t_PCB[TypeCarton])</f>
        <v>0</v>
      </c>
    </row>
    <row r="1279" spans="1:6" x14ac:dyDescent="0.3">
      <c r="A1279" t="s">
        <v>198</v>
      </c>
      <c r="B1279" s="1">
        <f>Tableau3[[#This Row],[Article Stat code]]*1</f>
        <v>56234</v>
      </c>
      <c r="C1279" s="1">
        <v>4</v>
      </c>
      <c r="D1279" s="1">
        <v>6</v>
      </c>
      <c r="F1279" cm="1">
        <f t="array" ref="F1279">SUMPRODUCT((t_PCB[Code article]=B1279)*(t_PCB[PCB]=C1279)*t_PCB[TypeCarton])</f>
        <v>0</v>
      </c>
    </row>
    <row r="1280" spans="1:6" x14ac:dyDescent="0.3">
      <c r="A1280" t="s">
        <v>10</v>
      </c>
      <c r="B1280" s="1">
        <f>Tableau3[[#This Row],[Article Stat code]]*1</f>
        <v>71861</v>
      </c>
      <c r="C1280" s="1">
        <v>6</v>
      </c>
      <c r="D1280" s="1">
        <v>1</v>
      </c>
      <c r="F1280" cm="1">
        <f t="array" ref="F1280">SUMPRODUCT((t_PCB[Code article]=B1280)*(t_PCB[PCB]=C1280)*t_PCB[TypeCarton])</f>
        <v>0</v>
      </c>
    </row>
    <row r="1281" spans="1:6" x14ac:dyDescent="0.3">
      <c r="A1281" t="s">
        <v>53</v>
      </c>
      <c r="B1281" s="1">
        <f>Tableau3[[#This Row],[Article Stat code]]*1</f>
        <v>79780</v>
      </c>
      <c r="C1281" s="1">
        <v>4</v>
      </c>
      <c r="D1281" s="1">
        <v>1</v>
      </c>
      <c r="F1281" cm="1">
        <f t="array" ref="F1281">SUMPRODUCT((t_PCB[Code article]=B1281)*(t_PCB[PCB]=C1281)*t_PCB[TypeCarton])</f>
        <v>0</v>
      </c>
    </row>
    <row r="1282" spans="1:6" x14ac:dyDescent="0.3">
      <c r="A1282" t="s">
        <v>119</v>
      </c>
      <c r="B1282" s="1">
        <f>Tableau3[[#This Row],[Article Stat code]]*1</f>
        <v>79787</v>
      </c>
      <c r="C1282" s="1">
        <v>4</v>
      </c>
      <c r="D1282" s="1">
        <v>1</v>
      </c>
      <c r="F1282" cm="1">
        <f t="array" ref="F1282">SUMPRODUCT((t_PCB[Code article]=B1282)*(t_PCB[PCB]=C1282)*t_PCB[TypeCarton])</f>
        <v>0</v>
      </c>
    </row>
    <row r="1283" spans="1:6" x14ac:dyDescent="0.3">
      <c r="A1283" t="s">
        <v>150</v>
      </c>
      <c r="B1283" s="1">
        <f>Tableau3[[#This Row],[Article Stat code]]*1</f>
        <v>89079</v>
      </c>
      <c r="C1283" s="1">
        <v>3</v>
      </c>
      <c r="D1283" s="1">
        <v>1</v>
      </c>
      <c r="F1283" cm="1">
        <f t="array" ref="F1283">SUMPRODUCT((t_PCB[Code article]=B1283)*(t_PCB[PCB]=C1283)*t_PCB[TypeCarton])</f>
        <v>0</v>
      </c>
    </row>
    <row r="1284" spans="1:6" x14ac:dyDescent="0.3">
      <c r="A1284" t="s">
        <v>201</v>
      </c>
      <c r="B1284" s="1">
        <f>Tableau3[[#This Row],[Article Stat code]]*1</f>
        <v>89095</v>
      </c>
      <c r="C1284" s="1">
        <v>3</v>
      </c>
      <c r="D1284" s="1">
        <v>1</v>
      </c>
      <c r="F1284" cm="1">
        <f t="array" ref="F1284">SUMPRODUCT((t_PCB[Code article]=B1284)*(t_PCB[PCB]=C1284)*t_PCB[TypeCarton])</f>
        <v>0</v>
      </c>
    </row>
    <row r="1285" spans="1:6" x14ac:dyDescent="0.3">
      <c r="A1285" t="s">
        <v>131</v>
      </c>
      <c r="B1285" s="1">
        <f>Tableau3[[#This Row],[Article Stat code]]*1</f>
        <v>89097</v>
      </c>
      <c r="C1285" s="1">
        <v>3</v>
      </c>
      <c r="D1285" s="1">
        <v>1</v>
      </c>
      <c r="F1285" cm="1">
        <f t="array" ref="F1285">SUMPRODUCT((t_PCB[Code article]=B1285)*(t_PCB[PCB]=C1285)*t_PCB[TypeCarton])</f>
        <v>0</v>
      </c>
    </row>
    <row r="1286" spans="1:6" x14ac:dyDescent="0.3">
      <c r="A1286" t="s">
        <v>166</v>
      </c>
      <c r="B1286" s="1">
        <f>Tableau3[[#This Row],[Article Stat code]]*1</f>
        <v>89114</v>
      </c>
      <c r="C1286" s="1">
        <v>4</v>
      </c>
      <c r="D1286" s="1">
        <v>1</v>
      </c>
      <c r="F1286" cm="1">
        <f t="array" ref="F1286">SUMPRODUCT((t_PCB[Code article]=B1286)*(t_PCB[PCB]=C1286)*t_PCB[TypeCarton])</f>
        <v>0</v>
      </c>
    </row>
    <row r="1287" spans="1:6" x14ac:dyDescent="0.3">
      <c r="A1287" t="s">
        <v>191</v>
      </c>
      <c r="B1287" s="1">
        <f>Tableau3[[#This Row],[Article Stat code]]*1</f>
        <v>99349</v>
      </c>
      <c r="C1287" s="1">
        <v>6</v>
      </c>
      <c r="D1287" s="1">
        <v>1</v>
      </c>
      <c r="F1287" cm="1">
        <f t="array" ref="F1287">SUMPRODUCT((t_PCB[Code article]=B1287)*(t_PCB[PCB]=C1287)*t_PCB[TypeCarton])</f>
        <v>0</v>
      </c>
    </row>
    <row r="1288" spans="1:6" x14ac:dyDescent="0.3">
      <c r="A1288" t="s">
        <v>136</v>
      </c>
      <c r="B1288" s="1">
        <f>Tableau3[[#This Row],[Article Stat code]]*1</f>
        <v>99355</v>
      </c>
      <c r="C1288" s="1">
        <v>6</v>
      </c>
      <c r="D1288" s="1">
        <v>1</v>
      </c>
      <c r="F1288" cm="1">
        <f t="array" ref="F1288">SUMPRODUCT((t_PCB[Code article]=B1288)*(t_PCB[PCB]=C1288)*t_PCB[TypeCarton])</f>
        <v>0</v>
      </c>
    </row>
    <row r="1289" spans="1:6" x14ac:dyDescent="0.3">
      <c r="A1289" t="s">
        <v>117</v>
      </c>
      <c r="B1289" s="1">
        <f>Tableau3[[#This Row],[Article Stat code]]*1</f>
        <v>99357</v>
      </c>
      <c r="C1289" s="1">
        <v>6</v>
      </c>
      <c r="D1289" s="1">
        <v>1</v>
      </c>
      <c r="F1289" cm="1">
        <f t="array" ref="F1289">SUMPRODUCT((t_PCB[Code article]=B1289)*(t_PCB[PCB]=C1289)*t_PCB[TypeCarton])</f>
        <v>0</v>
      </c>
    </row>
    <row r="1290" spans="1:6" x14ac:dyDescent="0.3">
      <c r="A1290" t="s">
        <v>137</v>
      </c>
      <c r="B1290" s="1">
        <f>Tableau3[[#This Row],[Article Stat code]]*1</f>
        <v>99359</v>
      </c>
      <c r="C1290" s="1">
        <v>4</v>
      </c>
      <c r="D1290" s="1">
        <v>1</v>
      </c>
      <c r="F1290" cm="1">
        <f t="array" ref="F1290">SUMPRODUCT((t_PCB[Code article]=B1290)*(t_PCB[PCB]=C1290)*t_PCB[TypeCarton])</f>
        <v>0</v>
      </c>
    </row>
    <row r="1291" spans="1:6" x14ac:dyDescent="0.3">
      <c r="A1291" t="s">
        <v>202</v>
      </c>
      <c r="B1291" s="1">
        <f>Tableau3[[#This Row],[Article Stat code]]*1</f>
        <v>131082</v>
      </c>
      <c r="C1291" s="1">
        <v>3</v>
      </c>
      <c r="D1291" s="1">
        <v>1</v>
      </c>
      <c r="F1291" cm="1">
        <f t="array" ref="F1291">SUMPRODUCT((t_PCB[Code article]=B1291)*(t_PCB[PCB]=C1291)*t_PCB[TypeCarton])</f>
        <v>0</v>
      </c>
    </row>
    <row r="1292" spans="1:6" x14ac:dyDescent="0.3">
      <c r="A1292" t="s">
        <v>193</v>
      </c>
      <c r="B1292" s="1">
        <f>Tableau3[[#This Row],[Article Stat code]]*1</f>
        <v>131084</v>
      </c>
      <c r="C1292" s="1">
        <v>6</v>
      </c>
      <c r="D1292" s="1">
        <v>1</v>
      </c>
      <c r="F1292" cm="1">
        <f t="array" ref="F1292">SUMPRODUCT((t_PCB[Code article]=B1292)*(t_PCB[PCB]=C1292)*t_PCB[TypeCarton])</f>
        <v>0</v>
      </c>
    </row>
    <row r="1293" spans="1:6" x14ac:dyDescent="0.3">
      <c r="A1293" t="s">
        <v>203</v>
      </c>
      <c r="B1293" s="1">
        <f>Tableau3[[#This Row],[Article Stat code]]*1</f>
        <v>37230</v>
      </c>
      <c r="C1293" s="1">
        <v>5</v>
      </c>
      <c r="D1293" s="1">
        <v>20</v>
      </c>
      <c r="F1293" cm="1">
        <f t="array" ref="F1293">SUMPRODUCT((t_PCB[Code article]=B1293)*(t_PCB[PCB]=C1293)*t_PCB[TypeCarton])</f>
        <v>0</v>
      </c>
    </row>
    <row r="1294" spans="1:6" x14ac:dyDescent="0.3">
      <c r="A1294" t="s">
        <v>99</v>
      </c>
      <c r="B1294" s="1">
        <f>Tableau3[[#This Row],[Article Stat code]]*1</f>
        <v>4269</v>
      </c>
      <c r="C1294" s="1">
        <v>5</v>
      </c>
      <c r="D1294" s="1">
        <v>2</v>
      </c>
      <c r="F1294" cm="1">
        <f t="array" ref="F1294">SUMPRODUCT((t_PCB[Code article]=B1294)*(t_PCB[PCB]=C1294)*t_PCB[TypeCarton])</f>
        <v>0</v>
      </c>
    </row>
    <row r="1295" spans="1:6" x14ac:dyDescent="0.3">
      <c r="A1295" t="s">
        <v>204</v>
      </c>
      <c r="B1295" s="1">
        <f>Tableau3[[#This Row],[Article Stat code]]*1</f>
        <v>21289</v>
      </c>
      <c r="C1295" s="1">
        <v>2</v>
      </c>
      <c r="D1295" s="1">
        <v>1</v>
      </c>
      <c r="F1295" cm="1">
        <f t="array" ref="F1295">SUMPRODUCT((t_PCB[Code article]=B1295)*(t_PCB[PCB]=C1295)*t_PCB[TypeCarton])</f>
        <v>0</v>
      </c>
    </row>
    <row r="1296" spans="1:6" x14ac:dyDescent="0.3">
      <c r="A1296" t="s">
        <v>205</v>
      </c>
      <c r="B1296" s="1">
        <f>Tableau3[[#This Row],[Article Stat code]]*1</f>
        <v>21291</v>
      </c>
      <c r="C1296" s="1">
        <v>2</v>
      </c>
      <c r="D1296" s="1">
        <v>1</v>
      </c>
      <c r="F1296" cm="1">
        <f t="array" ref="F1296">SUMPRODUCT((t_PCB[Code article]=B1296)*(t_PCB[PCB]=C1296)*t_PCB[TypeCarton])</f>
        <v>0</v>
      </c>
    </row>
    <row r="1297" spans="1:6" x14ac:dyDescent="0.3">
      <c r="A1297" t="s">
        <v>194</v>
      </c>
      <c r="B1297" s="1">
        <f>Tableau3[[#This Row],[Article Stat code]]*1</f>
        <v>21293</v>
      </c>
      <c r="C1297" s="1">
        <v>2</v>
      </c>
      <c r="D1297" s="1">
        <v>1</v>
      </c>
      <c r="F1297" cm="1">
        <f t="array" ref="F1297">SUMPRODUCT((t_PCB[Code article]=B1297)*(t_PCB[PCB]=C1297)*t_PCB[TypeCarton])</f>
        <v>0</v>
      </c>
    </row>
    <row r="1298" spans="1:6" x14ac:dyDescent="0.3">
      <c r="A1298" t="s">
        <v>195</v>
      </c>
      <c r="B1298" s="1">
        <f>Tableau3[[#This Row],[Article Stat code]]*1</f>
        <v>30682</v>
      </c>
      <c r="C1298" s="1">
        <v>4</v>
      </c>
      <c r="D1298" s="1">
        <v>2</v>
      </c>
      <c r="F1298" cm="1">
        <f t="array" ref="F1298">SUMPRODUCT((t_PCB[Code article]=B1298)*(t_PCB[PCB]=C1298)*t_PCB[TypeCarton])</f>
        <v>0</v>
      </c>
    </row>
    <row r="1299" spans="1:6" x14ac:dyDescent="0.3">
      <c r="A1299" t="s">
        <v>171</v>
      </c>
      <c r="B1299" s="1">
        <f>Tableau3[[#This Row],[Article Stat code]]*1</f>
        <v>47760</v>
      </c>
      <c r="C1299" s="1">
        <v>6</v>
      </c>
      <c r="D1299" s="1">
        <v>1</v>
      </c>
      <c r="F1299" cm="1">
        <f t="array" ref="F1299">SUMPRODUCT((t_PCB[Code article]=B1299)*(t_PCB[PCB]=C1299)*t_PCB[TypeCarton])</f>
        <v>0</v>
      </c>
    </row>
    <row r="1300" spans="1:6" x14ac:dyDescent="0.3">
      <c r="A1300" t="s">
        <v>196</v>
      </c>
      <c r="B1300" s="1">
        <f>Tableau3[[#This Row],[Article Stat code]]*1</f>
        <v>56222</v>
      </c>
      <c r="C1300" s="1">
        <v>4</v>
      </c>
      <c r="D1300" s="1">
        <v>1</v>
      </c>
      <c r="F1300" cm="1">
        <f t="array" ref="F1300">SUMPRODUCT((t_PCB[Code article]=B1300)*(t_PCB[PCB]=C1300)*t_PCB[TypeCarton])</f>
        <v>0</v>
      </c>
    </row>
    <row r="1301" spans="1:6" x14ac:dyDescent="0.3">
      <c r="A1301" t="s">
        <v>197</v>
      </c>
      <c r="B1301" s="1">
        <f>Tableau3[[#This Row],[Article Stat code]]*1</f>
        <v>56230</v>
      </c>
      <c r="C1301" s="1">
        <v>4</v>
      </c>
      <c r="D1301" s="1">
        <v>1</v>
      </c>
      <c r="F1301" cm="1">
        <f t="array" ref="F1301">SUMPRODUCT((t_PCB[Code article]=B1301)*(t_PCB[PCB]=C1301)*t_PCB[TypeCarton])</f>
        <v>0</v>
      </c>
    </row>
    <row r="1302" spans="1:6" x14ac:dyDescent="0.3">
      <c r="A1302" t="s">
        <v>198</v>
      </c>
      <c r="B1302" s="1">
        <f>Tableau3[[#This Row],[Article Stat code]]*1</f>
        <v>56234</v>
      </c>
      <c r="C1302" s="1">
        <v>4</v>
      </c>
      <c r="D1302" s="1">
        <v>1</v>
      </c>
      <c r="F1302" cm="1">
        <f t="array" ref="F1302">SUMPRODUCT((t_PCB[Code article]=B1302)*(t_PCB[PCB]=C1302)*t_PCB[TypeCarton])</f>
        <v>0</v>
      </c>
    </row>
    <row r="1303" spans="1:6" x14ac:dyDescent="0.3">
      <c r="A1303" t="s">
        <v>172</v>
      </c>
      <c r="B1303" s="1">
        <f>Tableau3[[#This Row],[Article Stat code]]*1</f>
        <v>57662</v>
      </c>
      <c r="C1303" s="1">
        <v>6</v>
      </c>
      <c r="D1303" s="1">
        <v>1</v>
      </c>
      <c r="F1303" cm="1">
        <f t="array" ref="F1303">SUMPRODUCT((t_PCB[Code article]=B1303)*(t_PCB[PCB]=C1303)*t_PCB[TypeCarton])</f>
        <v>0</v>
      </c>
    </row>
    <row r="1304" spans="1:6" x14ac:dyDescent="0.3">
      <c r="A1304" t="s">
        <v>206</v>
      </c>
      <c r="B1304" s="1">
        <f>Tableau3[[#This Row],[Article Stat code]]*1</f>
        <v>78095</v>
      </c>
      <c r="C1304" s="1">
        <v>6</v>
      </c>
      <c r="D1304" s="1">
        <v>1</v>
      </c>
      <c r="F1304" cm="1">
        <f t="array" ref="F1304">SUMPRODUCT((t_PCB[Code article]=B1304)*(t_PCB[PCB]=C1304)*t_PCB[TypeCarton])</f>
        <v>0</v>
      </c>
    </row>
    <row r="1305" spans="1:6" x14ac:dyDescent="0.3">
      <c r="A1305" t="s">
        <v>54</v>
      </c>
      <c r="B1305" s="1">
        <f>Tableau3[[#This Row],[Article Stat code]]*1</f>
        <v>79781</v>
      </c>
      <c r="C1305" s="1">
        <v>4</v>
      </c>
      <c r="D1305" s="1">
        <v>1</v>
      </c>
      <c r="F1305" cm="1">
        <f t="array" ref="F1305">SUMPRODUCT((t_PCB[Code article]=B1305)*(t_PCB[PCB]=C1305)*t_PCB[TypeCarton])</f>
        <v>0</v>
      </c>
    </row>
    <row r="1306" spans="1:6" x14ac:dyDescent="0.3">
      <c r="A1306" t="s">
        <v>55</v>
      </c>
      <c r="B1306" s="1">
        <f>Tableau3[[#This Row],[Article Stat code]]*1</f>
        <v>79782</v>
      </c>
      <c r="C1306" s="1">
        <v>4</v>
      </c>
      <c r="D1306" s="1">
        <v>1</v>
      </c>
      <c r="F1306" cm="1">
        <f t="array" ref="F1306">SUMPRODUCT((t_PCB[Code article]=B1306)*(t_PCB[PCB]=C1306)*t_PCB[TypeCarton])</f>
        <v>0</v>
      </c>
    </row>
    <row r="1307" spans="1:6" x14ac:dyDescent="0.3">
      <c r="A1307" t="s">
        <v>153</v>
      </c>
      <c r="B1307" s="1">
        <f>Tableau3[[#This Row],[Article Stat code]]*1</f>
        <v>89075</v>
      </c>
      <c r="C1307" s="1">
        <v>4</v>
      </c>
      <c r="D1307" s="1">
        <v>1</v>
      </c>
      <c r="F1307" cm="1">
        <f t="array" ref="F1307">SUMPRODUCT((t_PCB[Code article]=B1307)*(t_PCB[PCB]=C1307)*t_PCB[TypeCarton])</f>
        <v>0</v>
      </c>
    </row>
    <row r="1308" spans="1:6" x14ac:dyDescent="0.3">
      <c r="A1308" t="s">
        <v>201</v>
      </c>
      <c r="B1308" s="1">
        <f>Tableau3[[#This Row],[Article Stat code]]*1</f>
        <v>89095</v>
      </c>
      <c r="C1308" s="1">
        <v>3</v>
      </c>
      <c r="D1308" s="1">
        <v>1</v>
      </c>
      <c r="F1308" cm="1">
        <f t="array" ref="F1308">SUMPRODUCT((t_PCB[Code article]=B1308)*(t_PCB[PCB]=C1308)*t_PCB[TypeCarton])</f>
        <v>0</v>
      </c>
    </row>
    <row r="1309" spans="1:6" x14ac:dyDescent="0.3">
      <c r="A1309" t="s">
        <v>166</v>
      </c>
      <c r="B1309" s="1">
        <f>Tableau3[[#This Row],[Article Stat code]]*1</f>
        <v>89114</v>
      </c>
      <c r="C1309" s="1">
        <v>4</v>
      </c>
      <c r="D1309" s="1">
        <v>1</v>
      </c>
      <c r="F1309" cm="1">
        <f t="array" ref="F1309">SUMPRODUCT((t_PCB[Code article]=B1309)*(t_PCB[PCB]=C1309)*t_PCB[TypeCarton])</f>
        <v>0</v>
      </c>
    </row>
    <row r="1310" spans="1:6" x14ac:dyDescent="0.3">
      <c r="A1310" t="s">
        <v>207</v>
      </c>
      <c r="B1310" s="1">
        <f>Tableau3[[#This Row],[Article Stat code]]*1</f>
        <v>93548</v>
      </c>
      <c r="C1310" s="1">
        <v>4</v>
      </c>
      <c r="D1310" s="1">
        <v>1</v>
      </c>
      <c r="F1310" cm="1">
        <f t="array" ref="F1310">SUMPRODUCT((t_PCB[Code article]=B1310)*(t_PCB[PCB]=C1310)*t_PCB[TypeCarton])</f>
        <v>0</v>
      </c>
    </row>
    <row r="1311" spans="1:6" x14ac:dyDescent="0.3">
      <c r="A1311" t="s">
        <v>208</v>
      </c>
      <c r="B1311" s="1">
        <f>Tableau3[[#This Row],[Article Stat code]]*1</f>
        <v>99356</v>
      </c>
      <c r="C1311" s="1">
        <v>6</v>
      </c>
      <c r="D1311" s="1">
        <v>1</v>
      </c>
      <c r="F1311" cm="1">
        <f t="array" ref="F1311">SUMPRODUCT((t_PCB[Code article]=B1311)*(t_PCB[PCB]=C1311)*t_PCB[TypeCarton])</f>
        <v>0</v>
      </c>
    </row>
    <row r="1312" spans="1:6" x14ac:dyDescent="0.3">
      <c r="A1312" t="s">
        <v>149</v>
      </c>
      <c r="B1312" s="1">
        <f>Tableau3[[#This Row],[Article Stat code]]*1</f>
        <v>973</v>
      </c>
      <c r="C1312" s="1">
        <v>6</v>
      </c>
      <c r="D1312" s="1">
        <v>2</v>
      </c>
      <c r="F1312" cm="1">
        <f t="array" ref="F1312">SUMPRODUCT((t_PCB[Code article]=B1312)*(t_PCB[PCB]=C1312)*t_PCB[TypeCarton])</f>
        <v>0</v>
      </c>
    </row>
    <row r="1313" spans="1:6" x14ac:dyDescent="0.3">
      <c r="A1313" t="s">
        <v>2</v>
      </c>
      <c r="B1313" s="1">
        <f>Tableau3[[#This Row],[Article Stat code]]*1</f>
        <v>974</v>
      </c>
      <c r="C1313" s="1">
        <v>6</v>
      </c>
      <c r="D1313" s="1">
        <v>2</v>
      </c>
      <c r="F1313" cm="1">
        <f t="array" ref="F1313">SUMPRODUCT((t_PCB[Code article]=B1313)*(t_PCB[PCB]=C1313)*t_PCB[TypeCarton])</f>
        <v>0</v>
      </c>
    </row>
    <row r="1314" spans="1:6" x14ac:dyDescent="0.3">
      <c r="A1314" t="s">
        <v>104</v>
      </c>
      <c r="B1314" s="1">
        <f>Tableau3[[#This Row],[Article Stat code]]*1</f>
        <v>27589</v>
      </c>
      <c r="C1314" s="1">
        <v>9</v>
      </c>
      <c r="D1314" s="1">
        <v>1</v>
      </c>
      <c r="F1314" cm="1">
        <f t="array" ref="F1314">SUMPRODUCT((t_PCB[Code article]=B1314)*(t_PCB[PCB]=C1314)*t_PCB[TypeCarton])</f>
        <v>0</v>
      </c>
    </row>
    <row r="1315" spans="1:6" x14ac:dyDescent="0.3">
      <c r="A1315" t="s">
        <v>150</v>
      </c>
      <c r="B1315" s="1">
        <f>Tableau3[[#This Row],[Article Stat code]]*1</f>
        <v>89079</v>
      </c>
      <c r="C1315" s="1">
        <v>3</v>
      </c>
      <c r="D1315" s="1">
        <v>2</v>
      </c>
      <c r="F1315" cm="1">
        <f t="array" ref="F1315">SUMPRODUCT((t_PCB[Code article]=B1315)*(t_PCB[PCB]=C1315)*t_PCB[TypeCarton])</f>
        <v>0</v>
      </c>
    </row>
    <row r="1316" spans="1:6" x14ac:dyDescent="0.3">
      <c r="A1316" t="s">
        <v>107</v>
      </c>
      <c r="B1316" s="1">
        <f>Tableau3[[#This Row],[Article Stat code]]*1</f>
        <v>89101</v>
      </c>
      <c r="C1316" s="1">
        <v>4</v>
      </c>
      <c r="D1316" s="1">
        <v>2</v>
      </c>
      <c r="F1316" cm="1">
        <f t="array" ref="F1316">SUMPRODUCT((t_PCB[Code article]=B1316)*(t_PCB[PCB]=C1316)*t_PCB[TypeCarton])</f>
        <v>0</v>
      </c>
    </row>
    <row r="1317" spans="1:6" x14ac:dyDescent="0.3">
      <c r="A1317" t="s">
        <v>109</v>
      </c>
      <c r="B1317" s="1">
        <f>Tableau3[[#This Row],[Article Stat code]]*1</f>
        <v>30497</v>
      </c>
      <c r="C1317" s="1">
        <v>6</v>
      </c>
      <c r="D1317" s="1">
        <v>1</v>
      </c>
      <c r="F1317" cm="1">
        <f t="array" ref="F1317">SUMPRODUCT((t_PCB[Code article]=B1317)*(t_PCB[PCB]=C1317)*t_PCB[TypeCarton])</f>
        <v>0</v>
      </c>
    </row>
    <row r="1318" spans="1:6" x14ac:dyDescent="0.3">
      <c r="A1318" t="s">
        <v>8</v>
      </c>
      <c r="B1318" s="1">
        <f>Tableau3[[#This Row],[Article Stat code]]*1</f>
        <v>33777</v>
      </c>
      <c r="C1318" s="1">
        <v>6</v>
      </c>
      <c r="D1318" s="1">
        <v>2</v>
      </c>
      <c r="F1318" cm="1">
        <f t="array" ref="F1318">SUMPRODUCT((t_PCB[Code article]=B1318)*(t_PCB[PCB]=C1318)*t_PCB[TypeCarton])</f>
        <v>0</v>
      </c>
    </row>
    <row r="1319" spans="1:6" x14ac:dyDescent="0.3">
      <c r="A1319" t="s">
        <v>150</v>
      </c>
      <c r="B1319" s="1">
        <f>Tableau3[[#This Row],[Article Stat code]]*1</f>
        <v>89079</v>
      </c>
      <c r="C1319" s="1">
        <v>3</v>
      </c>
      <c r="D1319" s="1">
        <v>1</v>
      </c>
      <c r="F1319" cm="1">
        <f t="array" ref="F1319">SUMPRODUCT((t_PCB[Code article]=B1319)*(t_PCB[PCB]=C1319)*t_PCB[TypeCarton])</f>
        <v>0</v>
      </c>
    </row>
    <row r="1320" spans="1:6" x14ac:dyDescent="0.3">
      <c r="A1320" t="s">
        <v>166</v>
      </c>
      <c r="B1320" s="1">
        <f>Tableau3[[#This Row],[Article Stat code]]*1</f>
        <v>89114</v>
      </c>
      <c r="C1320" s="1">
        <v>4</v>
      </c>
      <c r="D1320" s="1">
        <v>5</v>
      </c>
      <c r="F1320" cm="1">
        <f t="array" ref="F1320">SUMPRODUCT((t_PCB[Code article]=B1320)*(t_PCB[PCB]=C1320)*t_PCB[TypeCarton])</f>
        <v>0</v>
      </c>
    </row>
    <row r="1321" spans="1:6" x14ac:dyDescent="0.3">
      <c r="A1321" t="s">
        <v>103</v>
      </c>
      <c r="B1321" s="1">
        <f>Tableau3[[#This Row],[Article Stat code]]*1</f>
        <v>99348</v>
      </c>
      <c r="C1321" s="1">
        <v>6</v>
      </c>
      <c r="D1321" s="1">
        <v>3</v>
      </c>
      <c r="F1321" cm="1">
        <f t="array" ref="F1321">SUMPRODUCT((t_PCB[Code article]=B1321)*(t_PCB[PCB]=C1321)*t_PCB[TypeCarton])</f>
        <v>0</v>
      </c>
    </row>
    <row r="1322" spans="1:6" x14ac:dyDescent="0.3">
      <c r="A1322" t="s">
        <v>110</v>
      </c>
      <c r="B1322" s="1">
        <f>Tableau3[[#This Row],[Article Stat code]]*1</f>
        <v>99358</v>
      </c>
      <c r="C1322" s="1">
        <v>4</v>
      </c>
      <c r="D1322" s="1">
        <v>2</v>
      </c>
      <c r="F1322" cm="1">
        <f t="array" ref="F1322">SUMPRODUCT((t_PCB[Code article]=B1322)*(t_PCB[PCB]=C1322)*t_PCB[TypeCarton])</f>
        <v>0</v>
      </c>
    </row>
    <row r="1323" spans="1:6" x14ac:dyDescent="0.3">
      <c r="A1323" t="s">
        <v>149</v>
      </c>
      <c r="B1323" s="1">
        <f>Tableau3[[#This Row],[Article Stat code]]*1</f>
        <v>973</v>
      </c>
      <c r="C1323" s="1">
        <v>6</v>
      </c>
      <c r="D1323" s="1">
        <v>2</v>
      </c>
      <c r="F1323" cm="1">
        <f t="array" ref="F1323">SUMPRODUCT((t_PCB[Code article]=B1323)*(t_PCB[PCB]=C1323)*t_PCB[TypeCarton])</f>
        <v>0</v>
      </c>
    </row>
    <row r="1324" spans="1:6" x14ac:dyDescent="0.3">
      <c r="A1324" t="s">
        <v>209</v>
      </c>
      <c r="B1324" s="1">
        <f>Tableau3[[#This Row],[Article Stat code]]*1</f>
        <v>30186</v>
      </c>
      <c r="C1324" s="1">
        <v>6</v>
      </c>
      <c r="D1324" s="1">
        <v>1</v>
      </c>
      <c r="F1324" cm="1">
        <f t="array" ref="F1324">SUMPRODUCT((t_PCB[Code article]=B1324)*(t_PCB[PCB]=C1324)*t_PCB[TypeCarton])</f>
        <v>0</v>
      </c>
    </row>
    <row r="1325" spans="1:6" x14ac:dyDescent="0.3">
      <c r="A1325" t="s">
        <v>109</v>
      </c>
      <c r="B1325" s="1">
        <f>Tableau3[[#This Row],[Article Stat code]]*1</f>
        <v>30497</v>
      </c>
      <c r="C1325" s="1">
        <v>6</v>
      </c>
      <c r="D1325" s="1">
        <v>1</v>
      </c>
      <c r="F1325" cm="1">
        <f t="array" ref="F1325">SUMPRODUCT((t_PCB[Code article]=B1325)*(t_PCB[PCB]=C1325)*t_PCB[TypeCarton])</f>
        <v>0</v>
      </c>
    </row>
    <row r="1326" spans="1:6" x14ac:dyDescent="0.3">
      <c r="A1326" t="s">
        <v>195</v>
      </c>
      <c r="B1326" s="1">
        <f>Tableau3[[#This Row],[Article Stat code]]*1</f>
        <v>30682</v>
      </c>
      <c r="C1326" s="1">
        <v>4</v>
      </c>
      <c r="D1326" s="1">
        <v>2</v>
      </c>
      <c r="F1326" cm="1">
        <f t="array" ref="F1326">SUMPRODUCT((t_PCB[Code article]=B1326)*(t_PCB[PCB]=C1326)*t_PCB[TypeCarton])</f>
        <v>0</v>
      </c>
    </row>
    <row r="1327" spans="1:6" x14ac:dyDescent="0.3">
      <c r="A1327" t="s">
        <v>196</v>
      </c>
      <c r="B1327" s="1">
        <f>Tableau3[[#This Row],[Article Stat code]]*1</f>
        <v>56222</v>
      </c>
      <c r="C1327" s="1">
        <v>4</v>
      </c>
      <c r="D1327" s="1">
        <v>2</v>
      </c>
      <c r="F1327" cm="1">
        <f t="array" ref="F1327">SUMPRODUCT((t_PCB[Code article]=B1327)*(t_PCB[PCB]=C1327)*t_PCB[TypeCarton])</f>
        <v>0</v>
      </c>
    </row>
    <row r="1328" spans="1:6" x14ac:dyDescent="0.3">
      <c r="A1328" t="s">
        <v>197</v>
      </c>
      <c r="B1328" s="1">
        <f>Tableau3[[#This Row],[Article Stat code]]*1</f>
        <v>56230</v>
      </c>
      <c r="C1328" s="1">
        <v>4</v>
      </c>
      <c r="D1328" s="1">
        <v>1</v>
      </c>
      <c r="F1328" cm="1">
        <f t="array" ref="F1328">SUMPRODUCT((t_PCB[Code article]=B1328)*(t_PCB[PCB]=C1328)*t_PCB[TypeCarton])</f>
        <v>0</v>
      </c>
    </row>
    <row r="1329" spans="1:6" x14ac:dyDescent="0.3">
      <c r="A1329" t="s">
        <v>198</v>
      </c>
      <c r="B1329" s="1">
        <f>Tableau3[[#This Row],[Article Stat code]]*1</f>
        <v>56234</v>
      </c>
      <c r="C1329" s="1">
        <v>4</v>
      </c>
      <c r="D1329" s="1">
        <v>2</v>
      </c>
      <c r="F1329" cm="1">
        <f t="array" ref="F1329">SUMPRODUCT((t_PCB[Code article]=B1329)*(t_PCB[PCB]=C1329)*t_PCB[TypeCarton])</f>
        <v>0</v>
      </c>
    </row>
    <row r="1330" spans="1:6" x14ac:dyDescent="0.3">
      <c r="A1330" t="s">
        <v>210</v>
      </c>
      <c r="B1330" s="1">
        <f>Tableau3[[#This Row],[Article Stat code]]*1</f>
        <v>79777</v>
      </c>
      <c r="C1330" s="1">
        <v>4</v>
      </c>
      <c r="D1330" s="1">
        <v>1</v>
      </c>
      <c r="F1330" cm="1">
        <f t="array" ref="F1330">SUMPRODUCT((t_PCB[Code article]=B1330)*(t_PCB[PCB]=C1330)*t_PCB[TypeCarton])</f>
        <v>0</v>
      </c>
    </row>
    <row r="1331" spans="1:6" x14ac:dyDescent="0.3">
      <c r="A1331" t="s">
        <v>53</v>
      </c>
      <c r="B1331" s="1">
        <f>Tableau3[[#This Row],[Article Stat code]]*1</f>
        <v>79780</v>
      </c>
      <c r="C1331" s="1">
        <v>4</v>
      </c>
      <c r="D1331" s="1">
        <v>1</v>
      </c>
      <c r="F1331" cm="1">
        <f t="array" ref="F1331">SUMPRODUCT((t_PCB[Code article]=B1331)*(t_PCB[PCB]=C1331)*t_PCB[TypeCarton])</f>
        <v>0</v>
      </c>
    </row>
    <row r="1332" spans="1:6" x14ac:dyDescent="0.3">
      <c r="A1332" t="s">
        <v>54</v>
      </c>
      <c r="B1332" s="1">
        <f>Tableau3[[#This Row],[Article Stat code]]*1</f>
        <v>79781</v>
      </c>
      <c r="C1332" s="1">
        <v>4</v>
      </c>
      <c r="D1332" s="1">
        <v>1</v>
      </c>
      <c r="F1332" cm="1">
        <f t="array" ref="F1332">SUMPRODUCT((t_PCB[Code article]=B1332)*(t_PCB[PCB]=C1332)*t_PCB[TypeCarton])</f>
        <v>0</v>
      </c>
    </row>
    <row r="1333" spans="1:6" x14ac:dyDescent="0.3">
      <c r="A1333" t="s">
        <v>150</v>
      </c>
      <c r="B1333" s="1">
        <f>Tableau3[[#This Row],[Article Stat code]]*1</f>
        <v>89079</v>
      </c>
      <c r="C1333" s="1">
        <v>3</v>
      </c>
      <c r="D1333" s="1">
        <v>1</v>
      </c>
      <c r="F1333" cm="1">
        <f t="array" ref="F1333">SUMPRODUCT((t_PCB[Code article]=B1333)*(t_PCB[PCB]=C1333)*t_PCB[TypeCarton])</f>
        <v>0</v>
      </c>
    </row>
    <row r="1334" spans="1:6" x14ac:dyDescent="0.3">
      <c r="A1334" t="s">
        <v>201</v>
      </c>
      <c r="B1334" s="1">
        <f>Tableau3[[#This Row],[Article Stat code]]*1</f>
        <v>89095</v>
      </c>
      <c r="C1334" s="1">
        <v>3</v>
      </c>
      <c r="D1334" s="1">
        <v>1</v>
      </c>
      <c r="F1334" cm="1">
        <f t="array" ref="F1334">SUMPRODUCT((t_PCB[Code article]=B1334)*(t_PCB[PCB]=C1334)*t_PCB[TypeCarton])</f>
        <v>0</v>
      </c>
    </row>
    <row r="1335" spans="1:6" x14ac:dyDescent="0.3">
      <c r="A1335" t="s">
        <v>166</v>
      </c>
      <c r="B1335" s="1">
        <f>Tableau3[[#This Row],[Article Stat code]]*1</f>
        <v>89114</v>
      </c>
      <c r="C1335" s="1">
        <v>4</v>
      </c>
      <c r="D1335" s="1">
        <v>1</v>
      </c>
      <c r="F1335" cm="1">
        <f t="array" ref="F1335">SUMPRODUCT((t_PCB[Code article]=B1335)*(t_PCB[PCB]=C1335)*t_PCB[TypeCarton])</f>
        <v>0</v>
      </c>
    </row>
    <row r="1336" spans="1:6" x14ac:dyDescent="0.3">
      <c r="A1336" t="s">
        <v>103</v>
      </c>
      <c r="B1336" s="1">
        <f>Tableau3[[#This Row],[Article Stat code]]*1</f>
        <v>99348</v>
      </c>
      <c r="C1336" s="1">
        <v>6</v>
      </c>
      <c r="D1336" s="1">
        <v>1</v>
      </c>
      <c r="F1336" cm="1">
        <f t="array" ref="F1336">SUMPRODUCT((t_PCB[Code article]=B1336)*(t_PCB[PCB]=C1336)*t_PCB[TypeCarton])</f>
        <v>0</v>
      </c>
    </row>
    <row r="1337" spans="1:6" x14ac:dyDescent="0.3">
      <c r="A1337" t="s">
        <v>117</v>
      </c>
      <c r="B1337" s="1">
        <f>Tableau3[[#This Row],[Article Stat code]]*1</f>
        <v>99357</v>
      </c>
      <c r="C1337" s="1">
        <v>6</v>
      </c>
      <c r="D1337" s="1">
        <v>2</v>
      </c>
      <c r="F1337" cm="1">
        <f t="array" ref="F1337">SUMPRODUCT((t_PCB[Code article]=B1337)*(t_PCB[PCB]=C1337)*t_PCB[TypeCarton])</f>
        <v>0</v>
      </c>
    </row>
    <row r="1338" spans="1:6" x14ac:dyDescent="0.3">
      <c r="A1338" t="s">
        <v>110</v>
      </c>
      <c r="B1338" s="1">
        <f>Tableau3[[#This Row],[Article Stat code]]*1</f>
        <v>99358</v>
      </c>
      <c r="C1338" s="1">
        <v>4</v>
      </c>
      <c r="D1338" s="1">
        <v>2</v>
      </c>
      <c r="F1338" cm="1">
        <f t="array" ref="F1338">SUMPRODUCT((t_PCB[Code article]=B1338)*(t_PCB[PCB]=C1338)*t_PCB[TypeCarton])</f>
        <v>0</v>
      </c>
    </row>
    <row r="1339" spans="1:6" x14ac:dyDescent="0.3">
      <c r="A1339" t="s">
        <v>195</v>
      </c>
      <c r="B1339" s="1">
        <f>Tableau3[[#This Row],[Article Stat code]]*1</f>
        <v>30682</v>
      </c>
      <c r="C1339" s="1">
        <v>4</v>
      </c>
      <c r="D1339" s="1">
        <v>1</v>
      </c>
      <c r="F1339" cm="1">
        <f t="array" ref="F1339">SUMPRODUCT((t_PCB[Code article]=B1339)*(t_PCB[PCB]=C1339)*t_PCB[TypeCarton])</f>
        <v>0</v>
      </c>
    </row>
    <row r="1340" spans="1:6" x14ac:dyDescent="0.3">
      <c r="A1340" t="s">
        <v>107</v>
      </c>
      <c r="B1340" s="1">
        <f>Tableau3[[#This Row],[Article Stat code]]*1</f>
        <v>89101</v>
      </c>
      <c r="C1340" s="1">
        <v>4</v>
      </c>
      <c r="D1340" s="1">
        <v>1</v>
      </c>
      <c r="F1340" cm="1">
        <f t="array" ref="F1340">SUMPRODUCT((t_PCB[Code article]=B1340)*(t_PCB[PCB]=C1340)*t_PCB[TypeCarton])</f>
        <v>0</v>
      </c>
    </row>
    <row r="1341" spans="1:6" x14ac:dyDescent="0.3">
      <c r="A1341" t="s">
        <v>191</v>
      </c>
      <c r="B1341" s="1">
        <f>Tableau3[[#This Row],[Article Stat code]]*1</f>
        <v>99349</v>
      </c>
      <c r="C1341" s="1">
        <v>6</v>
      </c>
      <c r="D1341" s="1">
        <v>1</v>
      </c>
      <c r="F1341" cm="1">
        <f t="array" ref="F1341">SUMPRODUCT((t_PCB[Code article]=B1341)*(t_PCB[PCB]=C1341)*t_PCB[TypeCarton])</f>
        <v>0</v>
      </c>
    </row>
    <row r="1342" spans="1:6" x14ac:dyDescent="0.3">
      <c r="A1342" t="s">
        <v>149</v>
      </c>
      <c r="B1342" s="1">
        <f>Tableau3[[#This Row],[Article Stat code]]*1</f>
        <v>973</v>
      </c>
      <c r="C1342" s="1">
        <v>6</v>
      </c>
      <c r="D1342" s="1">
        <v>1</v>
      </c>
      <c r="F1342" cm="1">
        <f t="array" ref="F1342">SUMPRODUCT((t_PCB[Code article]=B1342)*(t_PCB[PCB]=C1342)*t_PCB[TypeCarton])</f>
        <v>0</v>
      </c>
    </row>
    <row r="1343" spans="1:6" x14ac:dyDescent="0.3">
      <c r="A1343" t="s">
        <v>2</v>
      </c>
      <c r="B1343" s="1">
        <f>Tableau3[[#This Row],[Article Stat code]]*1</f>
        <v>974</v>
      </c>
      <c r="C1343" s="1">
        <v>6</v>
      </c>
      <c r="D1343" s="1">
        <v>1</v>
      </c>
      <c r="F1343" cm="1">
        <f t="array" ref="F1343">SUMPRODUCT((t_PCB[Code article]=B1343)*(t_PCB[PCB]=C1343)*t_PCB[TypeCarton])</f>
        <v>0</v>
      </c>
    </row>
    <row r="1344" spans="1:6" x14ac:dyDescent="0.3">
      <c r="A1344" t="s">
        <v>3</v>
      </c>
      <c r="B1344" s="1">
        <f>Tableau3[[#This Row],[Article Stat code]]*1</f>
        <v>975</v>
      </c>
      <c r="C1344" s="1">
        <v>6</v>
      </c>
      <c r="D1344" s="1">
        <v>1</v>
      </c>
      <c r="F1344" cm="1">
        <f t="array" ref="F1344">SUMPRODUCT((t_PCB[Code article]=B1344)*(t_PCB[PCB]=C1344)*t_PCB[TypeCarton])</f>
        <v>0</v>
      </c>
    </row>
    <row r="1345" spans="1:6" x14ac:dyDescent="0.3">
      <c r="A1345" t="s">
        <v>151</v>
      </c>
      <c r="B1345" s="1">
        <f>Tableau3[[#This Row],[Article Stat code]]*1</f>
        <v>99354</v>
      </c>
      <c r="C1345" s="1">
        <v>4</v>
      </c>
      <c r="D1345" s="1">
        <v>1</v>
      </c>
      <c r="F1345" cm="1">
        <f t="array" ref="F1345">SUMPRODUCT((t_PCB[Code article]=B1345)*(t_PCB[PCB]=C1345)*t_PCB[TypeCarton])</f>
        <v>0</v>
      </c>
    </row>
    <row r="1346" spans="1:6" x14ac:dyDescent="0.3">
      <c r="A1346" t="s">
        <v>7</v>
      </c>
      <c r="B1346" s="1">
        <f>Tableau3[[#This Row],[Article Stat code]]*1</f>
        <v>12399</v>
      </c>
      <c r="C1346" s="1">
        <v>4</v>
      </c>
      <c r="D1346" s="1">
        <v>1</v>
      </c>
      <c r="F1346" cm="1">
        <f t="array" ref="F1346">SUMPRODUCT((t_PCB[Code article]=B1346)*(t_PCB[PCB]=C1346)*t_PCB[TypeCarton])</f>
        <v>0</v>
      </c>
    </row>
    <row r="1347" spans="1:6" x14ac:dyDescent="0.3">
      <c r="A1347" t="s">
        <v>195</v>
      </c>
      <c r="B1347" s="1">
        <f>Tableau3[[#This Row],[Article Stat code]]*1</f>
        <v>30682</v>
      </c>
      <c r="C1347" s="1">
        <v>4</v>
      </c>
      <c r="D1347" s="1">
        <v>1</v>
      </c>
      <c r="F1347" cm="1">
        <f t="array" ref="F1347">SUMPRODUCT((t_PCB[Code article]=B1347)*(t_PCB[PCB]=C1347)*t_PCB[TypeCarton])</f>
        <v>0</v>
      </c>
    </row>
    <row r="1348" spans="1:6" x14ac:dyDescent="0.3">
      <c r="A1348" t="s">
        <v>200</v>
      </c>
      <c r="B1348" s="1">
        <f>Tableau3[[#This Row],[Article Stat code]]*1</f>
        <v>46710</v>
      </c>
      <c r="C1348" s="1">
        <v>4</v>
      </c>
      <c r="D1348" s="1">
        <v>1</v>
      </c>
      <c r="F1348" cm="1">
        <f t="array" ref="F1348">SUMPRODUCT((t_PCB[Code article]=B1348)*(t_PCB[PCB]=C1348)*t_PCB[TypeCarton])</f>
        <v>0</v>
      </c>
    </row>
    <row r="1349" spans="1:6" x14ac:dyDescent="0.3">
      <c r="A1349" t="s">
        <v>196</v>
      </c>
      <c r="B1349" s="1">
        <f>Tableau3[[#This Row],[Article Stat code]]*1</f>
        <v>56222</v>
      </c>
      <c r="C1349" s="1">
        <v>4</v>
      </c>
      <c r="D1349" s="1">
        <v>1</v>
      </c>
      <c r="F1349" cm="1">
        <f t="array" ref="F1349">SUMPRODUCT((t_PCB[Code article]=B1349)*(t_PCB[PCB]=C1349)*t_PCB[TypeCarton])</f>
        <v>0</v>
      </c>
    </row>
    <row r="1350" spans="1:6" x14ac:dyDescent="0.3">
      <c r="A1350" t="s">
        <v>197</v>
      </c>
      <c r="B1350" s="1">
        <f>Tableau3[[#This Row],[Article Stat code]]*1</f>
        <v>56230</v>
      </c>
      <c r="C1350" s="1">
        <v>4</v>
      </c>
      <c r="D1350" s="1">
        <v>1</v>
      </c>
      <c r="F1350" cm="1">
        <f t="array" ref="F1350">SUMPRODUCT((t_PCB[Code article]=B1350)*(t_PCB[PCB]=C1350)*t_PCB[TypeCarton])</f>
        <v>0</v>
      </c>
    </row>
    <row r="1351" spans="1:6" x14ac:dyDescent="0.3">
      <c r="A1351" t="s">
        <v>198</v>
      </c>
      <c r="B1351" s="1">
        <f>Tableau3[[#This Row],[Article Stat code]]*1</f>
        <v>56234</v>
      </c>
      <c r="C1351" s="1">
        <v>4</v>
      </c>
      <c r="D1351" s="1">
        <v>1</v>
      </c>
      <c r="F1351" cm="1">
        <f t="array" ref="F1351">SUMPRODUCT((t_PCB[Code article]=B1351)*(t_PCB[PCB]=C1351)*t_PCB[TypeCarton])</f>
        <v>0</v>
      </c>
    </row>
    <row r="1352" spans="1:6" x14ac:dyDescent="0.3">
      <c r="A1352" t="s">
        <v>192</v>
      </c>
      <c r="B1352" s="1">
        <f>Tableau3[[#This Row],[Article Stat code]]*1</f>
        <v>67734</v>
      </c>
      <c r="C1352" s="1">
        <v>6</v>
      </c>
      <c r="D1352" s="1">
        <v>1</v>
      </c>
      <c r="F1352" cm="1">
        <f t="array" ref="F1352">SUMPRODUCT((t_PCB[Code article]=B1352)*(t_PCB[PCB]=C1352)*t_PCB[TypeCarton])</f>
        <v>0</v>
      </c>
    </row>
    <row r="1353" spans="1:6" x14ac:dyDescent="0.3">
      <c r="A1353" t="s">
        <v>131</v>
      </c>
      <c r="B1353" s="1">
        <f>Tableau3[[#This Row],[Article Stat code]]*1</f>
        <v>89097</v>
      </c>
      <c r="C1353" s="1">
        <v>3</v>
      </c>
      <c r="D1353" s="1">
        <v>2</v>
      </c>
      <c r="F1353" cm="1">
        <f t="array" ref="F1353">SUMPRODUCT((t_PCB[Code article]=B1353)*(t_PCB[PCB]=C1353)*t_PCB[TypeCarton])</f>
        <v>0</v>
      </c>
    </row>
    <row r="1354" spans="1:6" x14ac:dyDescent="0.3">
      <c r="A1354" t="s">
        <v>107</v>
      </c>
      <c r="B1354" s="1">
        <f>Tableau3[[#This Row],[Article Stat code]]*1</f>
        <v>89101</v>
      </c>
      <c r="C1354" s="1">
        <v>4</v>
      </c>
      <c r="D1354" s="1">
        <v>2</v>
      </c>
      <c r="F1354" cm="1">
        <f t="array" ref="F1354">SUMPRODUCT((t_PCB[Code article]=B1354)*(t_PCB[PCB]=C1354)*t_PCB[TypeCarton])</f>
        <v>0</v>
      </c>
    </row>
    <row r="1355" spans="1:6" x14ac:dyDescent="0.3">
      <c r="A1355" t="s">
        <v>134</v>
      </c>
      <c r="B1355" s="1">
        <f>Tableau3[[#This Row],[Article Stat code]]*1</f>
        <v>89143</v>
      </c>
      <c r="C1355" s="1">
        <v>4</v>
      </c>
      <c r="D1355" s="1">
        <v>1</v>
      </c>
      <c r="F1355" cm="1">
        <f t="array" ref="F1355">SUMPRODUCT((t_PCB[Code article]=B1355)*(t_PCB[PCB]=C1355)*t_PCB[TypeCarton])</f>
        <v>0</v>
      </c>
    </row>
    <row r="1356" spans="1:6" x14ac:dyDescent="0.3">
      <c r="A1356" t="s">
        <v>103</v>
      </c>
      <c r="B1356" s="1">
        <f>Tableau3[[#This Row],[Article Stat code]]*1</f>
        <v>99348</v>
      </c>
      <c r="C1356" s="1">
        <v>6</v>
      </c>
      <c r="D1356" s="1">
        <v>1</v>
      </c>
      <c r="F1356" cm="1">
        <f t="array" ref="F1356">SUMPRODUCT((t_PCB[Code article]=B1356)*(t_PCB[PCB]=C1356)*t_PCB[TypeCarton])</f>
        <v>0</v>
      </c>
    </row>
    <row r="1357" spans="1:6" x14ac:dyDescent="0.3">
      <c r="A1357" t="s">
        <v>191</v>
      </c>
      <c r="B1357" s="1">
        <f>Tableau3[[#This Row],[Article Stat code]]*1</f>
        <v>99349</v>
      </c>
      <c r="C1357" s="1">
        <v>6</v>
      </c>
      <c r="D1357" s="1">
        <v>1</v>
      </c>
      <c r="F1357" cm="1">
        <f t="array" ref="F1357">SUMPRODUCT((t_PCB[Code article]=B1357)*(t_PCB[PCB]=C1357)*t_PCB[TypeCarton])</f>
        <v>0</v>
      </c>
    </row>
    <row r="1358" spans="1:6" x14ac:dyDescent="0.3">
      <c r="A1358" t="s">
        <v>136</v>
      </c>
      <c r="B1358" s="1">
        <f>Tableau3[[#This Row],[Article Stat code]]*1</f>
        <v>99355</v>
      </c>
      <c r="C1358" s="1">
        <v>6</v>
      </c>
      <c r="D1358" s="1">
        <v>1</v>
      </c>
      <c r="F1358" cm="1">
        <f t="array" ref="F1358">SUMPRODUCT((t_PCB[Code article]=B1358)*(t_PCB[PCB]=C1358)*t_PCB[TypeCarton])</f>
        <v>0</v>
      </c>
    </row>
    <row r="1359" spans="1:6" x14ac:dyDescent="0.3">
      <c r="A1359" t="s">
        <v>208</v>
      </c>
      <c r="B1359" s="1">
        <f>Tableau3[[#This Row],[Article Stat code]]*1</f>
        <v>99356</v>
      </c>
      <c r="C1359" s="1">
        <v>6</v>
      </c>
      <c r="D1359" s="1">
        <v>1</v>
      </c>
      <c r="F1359" cm="1">
        <f t="array" ref="F1359">SUMPRODUCT((t_PCB[Code article]=B1359)*(t_PCB[PCB]=C1359)*t_PCB[TypeCarton])</f>
        <v>0</v>
      </c>
    </row>
    <row r="1360" spans="1:6" x14ac:dyDescent="0.3">
      <c r="A1360" t="s">
        <v>111</v>
      </c>
      <c r="B1360" s="1">
        <f>Tableau3[[#This Row],[Article Stat code]]*1</f>
        <v>120613</v>
      </c>
      <c r="C1360" s="1">
        <v>3</v>
      </c>
      <c r="D1360" s="1">
        <v>1</v>
      </c>
      <c r="F1360" cm="1">
        <f t="array" ref="F1360">SUMPRODUCT((t_PCB[Code article]=B1360)*(t_PCB[PCB]=C1360)*t_PCB[TypeCarton])</f>
        <v>0</v>
      </c>
    </row>
    <row r="1361" spans="1:6" x14ac:dyDescent="0.3">
      <c r="A1361" t="s">
        <v>211</v>
      </c>
      <c r="B1361" s="1">
        <f>Tableau3[[#This Row],[Article Stat code]]*1</f>
        <v>121434</v>
      </c>
      <c r="C1361" s="1">
        <v>6</v>
      </c>
      <c r="D1361" s="1">
        <v>1</v>
      </c>
      <c r="F1361" cm="1">
        <f t="array" ref="F1361">SUMPRODUCT((t_PCB[Code article]=B1361)*(t_PCB[PCB]=C1361)*t_PCB[TypeCarton])</f>
        <v>0</v>
      </c>
    </row>
    <row r="1362" spans="1:6" x14ac:dyDescent="0.3">
      <c r="A1362" t="s">
        <v>145</v>
      </c>
      <c r="B1362" s="1">
        <f>Tableau3[[#This Row],[Article Stat code]]*1</f>
        <v>138929</v>
      </c>
      <c r="C1362" s="1">
        <v>4</v>
      </c>
      <c r="D1362" s="1">
        <v>1</v>
      </c>
      <c r="F1362" cm="1">
        <f t="array" ref="F1362">SUMPRODUCT((t_PCB[Code article]=B1362)*(t_PCB[PCB]=C1362)*t_PCB[TypeCarton])</f>
        <v>0</v>
      </c>
    </row>
    <row r="1363" spans="1:6" x14ac:dyDescent="0.3">
      <c r="A1363" t="s">
        <v>146</v>
      </c>
      <c r="B1363" s="1">
        <f>Tableau3[[#This Row],[Article Stat code]]*1</f>
        <v>138930</v>
      </c>
      <c r="C1363" s="1">
        <v>4</v>
      </c>
      <c r="D1363" s="1">
        <v>1</v>
      </c>
      <c r="F1363" cm="1">
        <f t="array" ref="F1363">SUMPRODUCT((t_PCB[Code article]=B1363)*(t_PCB[PCB]=C1363)*t_PCB[TypeCarton])</f>
        <v>0</v>
      </c>
    </row>
    <row r="1364" spans="1:6" x14ac:dyDescent="0.3">
      <c r="A1364" t="s">
        <v>7</v>
      </c>
      <c r="B1364" s="1">
        <f>Tableau3[[#This Row],[Article Stat code]]*1</f>
        <v>12399</v>
      </c>
      <c r="C1364" s="1">
        <v>4</v>
      </c>
      <c r="D1364" s="1">
        <v>3</v>
      </c>
      <c r="F1364" cm="1">
        <f t="array" ref="F1364">SUMPRODUCT((t_PCB[Code article]=B1364)*(t_PCB[PCB]=C1364)*t_PCB[TypeCarton])</f>
        <v>0</v>
      </c>
    </row>
    <row r="1365" spans="1:6" x14ac:dyDescent="0.3">
      <c r="A1365" t="s">
        <v>194</v>
      </c>
      <c r="B1365" s="1">
        <f>Tableau3[[#This Row],[Article Stat code]]*1</f>
        <v>21293</v>
      </c>
      <c r="C1365" s="1">
        <v>2</v>
      </c>
      <c r="D1365" s="1">
        <v>5</v>
      </c>
      <c r="F1365" cm="1">
        <f t="array" ref="F1365">SUMPRODUCT((t_PCB[Code article]=B1365)*(t_PCB[PCB]=C1365)*t_PCB[TypeCarton])</f>
        <v>0</v>
      </c>
    </row>
    <row r="1366" spans="1:6" x14ac:dyDescent="0.3">
      <c r="A1366" t="s">
        <v>104</v>
      </c>
      <c r="B1366" s="1">
        <f>Tableau3[[#This Row],[Article Stat code]]*1</f>
        <v>27589</v>
      </c>
      <c r="C1366" s="1">
        <v>9</v>
      </c>
      <c r="D1366" s="1">
        <v>1</v>
      </c>
      <c r="F1366" cm="1">
        <f t="array" ref="F1366">SUMPRODUCT((t_PCB[Code article]=B1366)*(t_PCB[PCB]=C1366)*t_PCB[TypeCarton])</f>
        <v>0</v>
      </c>
    </row>
    <row r="1367" spans="1:6" x14ac:dyDescent="0.3">
      <c r="A1367" t="s">
        <v>209</v>
      </c>
      <c r="B1367" s="1">
        <f>Tableau3[[#This Row],[Article Stat code]]*1</f>
        <v>30186</v>
      </c>
      <c r="C1367" s="1">
        <v>6</v>
      </c>
      <c r="D1367" s="1">
        <v>1</v>
      </c>
      <c r="F1367" cm="1">
        <f t="array" ref="F1367">SUMPRODUCT((t_PCB[Code article]=B1367)*(t_PCB[PCB]=C1367)*t_PCB[TypeCarton])</f>
        <v>0</v>
      </c>
    </row>
    <row r="1368" spans="1:6" x14ac:dyDescent="0.3">
      <c r="A1368" t="s">
        <v>109</v>
      </c>
      <c r="B1368" s="1">
        <f>Tableau3[[#This Row],[Article Stat code]]*1</f>
        <v>30497</v>
      </c>
      <c r="C1368" s="1">
        <v>6</v>
      </c>
      <c r="D1368" s="1">
        <v>1</v>
      </c>
      <c r="F1368" cm="1">
        <f t="array" ref="F1368">SUMPRODUCT((t_PCB[Code article]=B1368)*(t_PCB[PCB]=C1368)*t_PCB[TypeCarton])</f>
        <v>0</v>
      </c>
    </row>
    <row r="1369" spans="1:6" x14ac:dyDescent="0.3">
      <c r="A1369" t="s">
        <v>150</v>
      </c>
      <c r="B1369" s="1">
        <f>Tableau3[[#This Row],[Article Stat code]]*1</f>
        <v>89079</v>
      </c>
      <c r="C1369" s="1">
        <v>3</v>
      </c>
      <c r="D1369" s="1">
        <v>1</v>
      </c>
      <c r="F1369" cm="1">
        <f t="array" ref="F1369">SUMPRODUCT((t_PCB[Code article]=B1369)*(t_PCB[PCB]=C1369)*t_PCB[TypeCarton])</f>
        <v>0</v>
      </c>
    </row>
    <row r="1370" spans="1:6" x14ac:dyDescent="0.3">
      <c r="A1370" t="s">
        <v>131</v>
      </c>
      <c r="B1370" s="1">
        <f>Tableau3[[#This Row],[Article Stat code]]*1</f>
        <v>89097</v>
      </c>
      <c r="C1370" s="1">
        <v>3</v>
      </c>
      <c r="D1370" s="1">
        <v>2</v>
      </c>
      <c r="F1370" cm="1">
        <f t="array" ref="F1370">SUMPRODUCT((t_PCB[Code article]=B1370)*(t_PCB[PCB]=C1370)*t_PCB[TypeCarton])</f>
        <v>0</v>
      </c>
    </row>
    <row r="1371" spans="1:6" x14ac:dyDescent="0.3">
      <c r="A1371" t="s">
        <v>107</v>
      </c>
      <c r="B1371" s="1">
        <f>Tableau3[[#This Row],[Article Stat code]]*1</f>
        <v>89101</v>
      </c>
      <c r="C1371" s="1">
        <v>4</v>
      </c>
      <c r="D1371" s="1">
        <v>2</v>
      </c>
      <c r="F1371" cm="1">
        <f t="array" ref="F1371">SUMPRODUCT((t_PCB[Code article]=B1371)*(t_PCB[PCB]=C1371)*t_PCB[TypeCarton])</f>
        <v>0</v>
      </c>
    </row>
    <row r="1372" spans="1:6" x14ac:dyDescent="0.3">
      <c r="A1372" t="s">
        <v>103</v>
      </c>
      <c r="B1372" s="1">
        <f>Tableau3[[#This Row],[Article Stat code]]*1</f>
        <v>99348</v>
      </c>
      <c r="C1372" s="1">
        <v>6</v>
      </c>
      <c r="D1372" s="1">
        <v>1</v>
      </c>
      <c r="F1372" cm="1">
        <f t="array" ref="F1372">SUMPRODUCT((t_PCB[Code article]=B1372)*(t_PCB[PCB]=C1372)*t_PCB[TypeCarton])</f>
        <v>0</v>
      </c>
    </row>
    <row r="1373" spans="1:6" x14ac:dyDescent="0.3">
      <c r="A1373" t="s">
        <v>208</v>
      </c>
      <c r="B1373" s="1">
        <f>Tableau3[[#This Row],[Article Stat code]]*1</f>
        <v>99356</v>
      </c>
      <c r="C1373" s="1">
        <v>6</v>
      </c>
      <c r="D1373" s="1">
        <v>1</v>
      </c>
      <c r="F1373" cm="1">
        <f t="array" ref="F1373">SUMPRODUCT((t_PCB[Code article]=B1373)*(t_PCB[PCB]=C1373)*t_PCB[TypeCarton])</f>
        <v>0</v>
      </c>
    </row>
    <row r="1374" spans="1:6" x14ac:dyDescent="0.3">
      <c r="A1374" t="s">
        <v>7</v>
      </c>
      <c r="B1374" s="1">
        <f>Tableau3[[#This Row],[Article Stat code]]*1</f>
        <v>12399</v>
      </c>
      <c r="C1374" s="1">
        <v>4</v>
      </c>
      <c r="D1374" s="1">
        <v>1</v>
      </c>
      <c r="F1374" cm="1">
        <f t="array" ref="F1374">SUMPRODUCT((t_PCB[Code article]=B1374)*(t_PCB[PCB]=C1374)*t_PCB[TypeCarton])</f>
        <v>0</v>
      </c>
    </row>
    <row r="1375" spans="1:6" x14ac:dyDescent="0.3">
      <c r="A1375" t="s">
        <v>166</v>
      </c>
      <c r="B1375" s="1">
        <f>Tableau3[[#This Row],[Article Stat code]]*1</f>
        <v>89114</v>
      </c>
      <c r="C1375" s="1">
        <v>4</v>
      </c>
      <c r="D1375" s="1">
        <v>1</v>
      </c>
      <c r="F1375" cm="1">
        <f t="array" ref="F1375">SUMPRODUCT((t_PCB[Code article]=B1375)*(t_PCB[PCB]=C1375)*t_PCB[TypeCarton])</f>
        <v>0</v>
      </c>
    </row>
    <row r="1376" spans="1:6" x14ac:dyDescent="0.3">
      <c r="A1376" t="s">
        <v>117</v>
      </c>
      <c r="B1376" s="1">
        <f>Tableau3[[#This Row],[Article Stat code]]*1</f>
        <v>99357</v>
      </c>
      <c r="C1376" s="1">
        <v>6</v>
      </c>
      <c r="D1376" s="1">
        <v>1</v>
      </c>
      <c r="F1376" cm="1">
        <f t="array" ref="F1376">SUMPRODUCT((t_PCB[Code article]=B1376)*(t_PCB[PCB]=C1376)*t_PCB[TypeCarton])</f>
        <v>0</v>
      </c>
    </row>
    <row r="1377" spans="1:6" x14ac:dyDescent="0.3">
      <c r="A1377" t="s">
        <v>212</v>
      </c>
      <c r="B1377" s="1">
        <f>Tableau3[[#This Row],[Article Stat code]]*1</f>
        <v>121436</v>
      </c>
      <c r="C1377" s="1">
        <v>6</v>
      </c>
      <c r="D1377" s="1">
        <v>1</v>
      </c>
      <c r="F1377" cm="1">
        <f t="array" ref="F1377">SUMPRODUCT((t_PCB[Code article]=B1377)*(t_PCB[PCB]=C1377)*t_PCB[TypeCarton])</f>
        <v>0</v>
      </c>
    </row>
    <row r="1378" spans="1:6" x14ac:dyDescent="0.3">
      <c r="A1378" t="s">
        <v>159</v>
      </c>
      <c r="B1378" s="1">
        <f>Tableau3[[#This Row],[Article Stat code]]*1</f>
        <v>24775</v>
      </c>
      <c r="C1378" s="1">
        <v>8</v>
      </c>
      <c r="D1378" s="1">
        <v>4</v>
      </c>
      <c r="F1378" cm="1">
        <f t="array" ref="F1378">SUMPRODUCT((t_PCB[Code article]=B1378)*(t_PCB[PCB]=C1378)*t_PCB[TypeCarton])</f>
        <v>0</v>
      </c>
    </row>
    <row r="1379" spans="1:6" x14ac:dyDescent="0.3">
      <c r="A1379" t="s">
        <v>213</v>
      </c>
      <c r="B1379" s="1">
        <f>Tableau3[[#This Row],[Article Stat code]]*1</f>
        <v>29697</v>
      </c>
      <c r="C1379" s="1">
        <v>2</v>
      </c>
      <c r="D1379" s="1">
        <v>3</v>
      </c>
      <c r="F1379" cm="1">
        <f t="array" ref="F1379">SUMPRODUCT((t_PCB[Code article]=B1379)*(t_PCB[PCB]=C1379)*t_PCB[TypeCarton])</f>
        <v>0</v>
      </c>
    </row>
    <row r="1380" spans="1:6" x14ac:dyDescent="0.3">
      <c r="A1380" t="s">
        <v>109</v>
      </c>
      <c r="B1380" s="1">
        <f>Tableau3[[#This Row],[Article Stat code]]*1</f>
        <v>30497</v>
      </c>
      <c r="C1380" s="1">
        <v>6</v>
      </c>
      <c r="D1380" s="1">
        <v>1</v>
      </c>
      <c r="F1380" cm="1">
        <f t="array" ref="F1380">SUMPRODUCT((t_PCB[Code article]=B1380)*(t_PCB[PCB]=C1380)*t_PCB[TypeCarton])</f>
        <v>0</v>
      </c>
    </row>
    <row r="1381" spans="1:6" x14ac:dyDescent="0.3">
      <c r="A1381" t="s">
        <v>195</v>
      </c>
      <c r="B1381" s="1">
        <f>Tableau3[[#This Row],[Article Stat code]]*1</f>
        <v>30682</v>
      </c>
      <c r="C1381" s="1">
        <v>4</v>
      </c>
      <c r="D1381" s="1">
        <v>8</v>
      </c>
      <c r="F1381" cm="1">
        <f t="array" ref="F1381">SUMPRODUCT((t_PCB[Code article]=B1381)*(t_PCB[PCB]=C1381)*t_PCB[TypeCarton])</f>
        <v>0</v>
      </c>
    </row>
    <row r="1382" spans="1:6" x14ac:dyDescent="0.3">
      <c r="A1382" t="s">
        <v>160</v>
      </c>
      <c r="B1382" s="1">
        <f>Tableau3[[#This Row],[Article Stat code]]*1</f>
        <v>37650</v>
      </c>
      <c r="C1382" s="1">
        <v>8</v>
      </c>
      <c r="D1382" s="1">
        <v>4</v>
      </c>
      <c r="F1382" cm="1">
        <f t="array" ref="F1382">SUMPRODUCT((t_PCB[Code article]=B1382)*(t_PCB[PCB]=C1382)*t_PCB[TypeCarton])</f>
        <v>0</v>
      </c>
    </row>
    <row r="1383" spans="1:6" x14ac:dyDescent="0.3">
      <c r="A1383" t="s">
        <v>200</v>
      </c>
      <c r="B1383" s="1">
        <f>Tableau3[[#This Row],[Article Stat code]]*1</f>
        <v>46710</v>
      </c>
      <c r="C1383" s="1">
        <v>4</v>
      </c>
      <c r="D1383" s="1">
        <v>2</v>
      </c>
      <c r="F1383" cm="1">
        <f t="array" ref="F1383">SUMPRODUCT((t_PCB[Code article]=B1383)*(t_PCB[PCB]=C1383)*t_PCB[TypeCarton])</f>
        <v>0</v>
      </c>
    </row>
    <row r="1384" spans="1:6" x14ac:dyDescent="0.3">
      <c r="A1384" t="s">
        <v>196</v>
      </c>
      <c r="B1384" s="1">
        <f>Tableau3[[#This Row],[Article Stat code]]*1</f>
        <v>56222</v>
      </c>
      <c r="C1384" s="1">
        <v>4</v>
      </c>
      <c r="D1384" s="1">
        <v>2</v>
      </c>
      <c r="F1384" cm="1">
        <f t="array" ref="F1384">SUMPRODUCT((t_PCB[Code article]=B1384)*(t_PCB[PCB]=C1384)*t_PCB[TypeCarton])</f>
        <v>0</v>
      </c>
    </row>
    <row r="1385" spans="1:6" x14ac:dyDescent="0.3">
      <c r="A1385" t="s">
        <v>197</v>
      </c>
      <c r="B1385" s="1">
        <f>Tableau3[[#This Row],[Article Stat code]]*1</f>
        <v>56230</v>
      </c>
      <c r="C1385" s="1">
        <v>4</v>
      </c>
      <c r="D1385" s="1">
        <v>4</v>
      </c>
      <c r="F1385" cm="1">
        <f t="array" ref="F1385">SUMPRODUCT((t_PCB[Code article]=B1385)*(t_PCB[PCB]=C1385)*t_PCB[TypeCarton])</f>
        <v>0</v>
      </c>
    </row>
    <row r="1386" spans="1:6" x14ac:dyDescent="0.3">
      <c r="A1386" t="s">
        <v>198</v>
      </c>
      <c r="B1386" s="1">
        <f>Tableau3[[#This Row],[Article Stat code]]*1</f>
        <v>56234</v>
      </c>
      <c r="C1386" s="1">
        <v>4</v>
      </c>
      <c r="D1386" s="1">
        <v>8</v>
      </c>
      <c r="F1386" cm="1">
        <f t="array" ref="F1386">SUMPRODUCT((t_PCB[Code article]=B1386)*(t_PCB[PCB]=C1386)*t_PCB[TypeCarton])</f>
        <v>0</v>
      </c>
    </row>
    <row r="1387" spans="1:6" x14ac:dyDescent="0.3">
      <c r="A1387" t="s">
        <v>192</v>
      </c>
      <c r="B1387" s="1">
        <f>Tableau3[[#This Row],[Article Stat code]]*1</f>
        <v>67734</v>
      </c>
      <c r="C1387" s="1">
        <v>6</v>
      </c>
      <c r="D1387" s="1">
        <v>6</v>
      </c>
      <c r="F1387" cm="1">
        <f t="array" ref="F1387">SUMPRODUCT((t_PCB[Code article]=B1387)*(t_PCB[PCB]=C1387)*t_PCB[TypeCarton])</f>
        <v>0</v>
      </c>
    </row>
    <row r="1388" spans="1:6" x14ac:dyDescent="0.3">
      <c r="A1388" t="s">
        <v>164</v>
      </c>
      <c r="B1388" s="1">
        <f>Tableau3[[#This Row],[Article Stat code]]*1</f>
        <v>138924</v>
      </c>
      <c r="C1388" s="1">
        <v>6</v>
      </c>
      <c r="D1388" s="1">
        <v>1</v>
      </c>
      <c r="F1388" cm="1">
        <f t="array" ref="F1388">SUMPRODUCT((t_PCB[Code article]=B1388)*(t_PCB[PCB]=C1388)*t_PCB[TypeCarton])</f>
        <v>0</v>
      </c>
    </row>
    <row r="1389" spans="1:6" x14ac:dyDescent="0.3">
      <c r="A1389" t="s">
        <v>214</v>
      </c>
      <c r="B1389" s="1">
        <f>Tableau3[[#This Row],[Article Stat code]]*1</f>
        <v>140636</v>
      </c>
      <c r="C1389" s="1">
        <v>4</v>
      </c>
      <c r="D1389" s="1">
        <v>1</v>
      </c>
      <c r="F1389" cm="1">
        <f t="array" ref="F1389">SUMPRODUCT((t_PCB[Code article]=B1389)*(t_PCB[PCB]=C1389)*t_PCB[TypeCarton])</f>
        <v>0</v>
      </c>
    </row>
    <row r="1390" spans="1:6" x14ac:dyDescent="0.3">
      <c r="A1390" t="s">
        <v>7</v>
      </c>
      <c r="B1390" s="1">
        <f>Tableau3[[#This Row],[Article Stat code]]*1</f>
        <v>12399</v>
      </c>
      <c r="C1390" s="1">
        <v>4</v>
      </c>
      <c r="D1390" s="1">
        <v>4</v>
      </c>
      <c r="F1390" cm="1">
        <f t="array" ref="F1390">SUMPRODUCT((t_PCB[Code article]=B1390)*(t_PCB[PCB]=C1390)*t_PCB[TypeCarton])</f>
        <v>0</v>
      </c>
    </row>
    <row r="1391" spans="1:6" x14ac:dyDescent="0.3">
      <c r="A1391" t="s">
        <v>11</v>
      </c>
      <c r="B1391" s="1">
        <f>Tableau3[[#This Row],[Article Stat code]]*1</f>
        <v>20644</v>
      </c>
      <c r="C1391" s="1">
        <v>4</v>
      </c>
      <c r="D1391" s="1">
        <v>1</v>
      </c>
      <c r="F1391" cm="1">
        <f t="array" ref="F1391">SUMPRODUCT((t_PCB[Code article]=B1391)*(t_PCB[PCB]=C1391)*t_PCB[TypeCarton])</f>
        <v>0</v>
      </c>
    </row>
    <row r="1392" spans="1:6" x14ac:dyDescent="0.3">
      <c r="A1392" t="s">
        <v>204</v>
      </c>
      <c r="B1392" s="1">
        <f>Tableau3[[#This Row],[Article Stat code]]*1</f>
        <v>21289</v>
      </c>
      <c r="C1392" s="1">
        <v>2</v>
      </c>
      <c r="D1392" s="1">
        <v>1</v>
      </c>
      <c r="F1392" cm="1">
        <f t="array" ref="F1392">SUMPRODUCT((t_PCB[Code article]=B1392)*(t_PCB[PCB]=C1392)*t_PCB[TypeCarton])</f>
        <v>0</v>
      </c>
    </row>
    <row r="1393" spans="1:6" x14ac:dyDescent="0.3">
      <c r="A1393" t="s">
        <v>205</v>
      </c>
      <c r="B1393" s="1">
        <f>Tableau3[[#This Row],[Article Stat code]]*1</f>
        <v>21291</v>
      </c>
      <c r="C1393" s="1">
        <v>2</v>
      </c>
      <c r="D1393" s="1">
        <v>1</v>
      </c>
      <c r="F1393" cm="1">
        <f t="array" ref="F1393">SUMPRODUCT((t_PCB[Code article]=B1393)*(t_PCB[PCB]=C1393)*t_PCB[TypeCarton])</f>
        <v>0</v>
      </c>
    </row>
    <row r="1394" spans="1:6" x14ac:dyDescent="0.3">
      <c r="A1394" t="s">
        <v>194</v>
      </c>
      <c r="B1394" s="1">
        <f>Tableau3[[#This Row],[Article Stat code]]*1</f>
        <v>21293</v>
      </c>
      <c r="C1394" s="1">
        <v>2</v>
      </c>
      <c r="D1394" s="1">
        <v>1</v>
      </c>
      <c r="F1394" cm="1">
        <f t="array" ref="F1394">SUMPRODUCT((t_PCB[Code article]=B1394)*(t_PCB[PCB]=C1394)*t_PCB[TypeCarton])</f>
        <v>0</v>
      </c>
    </row>
    <row r="1395" spans="1:6" x14ac:dyDescent="0.3">
      <c r="A1395" t="s">
        <v>104</v>
      </c>
      <c r="B1395" s="1">
        <f>Tableau3[[#This Row],[Article Stat code]]*1</f>
        <v>27589</v>
      </c>
      <c r="C1395" s="1">
        <v>9</v>
      </c>
      <c r="D1395" s="1">
        <v>1</v>
      </c>
      <c r="F1395" cm="1">
        <f t="array" ref="F1395">SUMPRODUCT((t_PCB[Code article]=B1395)*(t_PCB[PCB]=C1395)*t_PCB[TypeCarton])</f>
        <v>0</v>
      </c>
    </row>
    <row r="1396" spans="1:6" x14ac:dyDescent="0.3">
      <c r="A1396" t="s">
        <v>200</v>
      </c>
      <c r="B1396" s="1">
        <f>Tableau3[[#This Row],[Article Stat code]]*1</f>
        <v>46710</v>
      </c>
      <c r="C1396" s="1">
        <v>4</v>
      </c>
      <c r="D1396" s="1">
        <v>1</v>
      </c>
      <c r="F1396" cm="1">
        <f t="array" ref="F1396">SUMPRODUCT((t_PCB[Code article]=B1396)*(t_PCB[PCB]=C1396)*t_PCB[TypeCarton])</f>
        <v>0</v>
      </c>
    </row>
    <row r="1397" spans="1:6" x14ac:dyDescent="0.3">
      <c r="A1397" t="s">
        <v>129</v>
      </c>
      <c r="B1397" s="1">
        <f>Tableau3[[#This Row],[Article Stat code]]*1</f>
        <v>46711</v>
      </c>
      <c r="C1397" s="1">
        <v>4</v>
      </c>
      <c r="D1397" s="1">
        <v>1</v>
      </c>
      <c r="F1397" cm="1">
        <f t="array" ref="F1397">SUMPRODUCT((t_PCB[Code article]=B1397)*(t_PCB[PCB]=C1397)*t_PCB[TypeCarton])</f>
        <v>0</v>
      </c>
    </row>
    <row r="1398" spans="1:6" x14ac:dyDescent="0.3">
      <c r="A1398" t="s">
        <v>54</v>
      </c>
      <c r="B1398" s="1">
        <f>Tableau3[[#This Row],[Article Stat code]]*1</f>
        <v>79781</v>
      </c>
      <c r="C1398" s="1">
        <v>4</v>
      </c>
      <c r="D1398" s="1">
        <v>1</v>
      </c>
      <c r="F1398" cm="1">
        <f t="array" ref="F1398">SUMPRODUCT((t_PCB[Code article]=B1398)*(t_PCB[PCB]=C1398)*t_PCB[TypeCarton])</f>
        <v>0</v>
      </c>
    </row>
    <row r="1399" spans="1:6" x14ac:dyDescent="0.3">
      <c r="A1399" t="s">
        <v>56</v>
      </c>
      <c r="B1399" s="1">
        <f>Tableau3[[#This Row],[Article Stat code]]*1</f>
        <v>79783</v>
      </c>
      <c r="C1399" s="1">
        <v>4</v>
      </c>
      <c r="D1399" s="1">
        <v>1</v>
      </c>
      <c r="F1399" cm="1">
        <f t="array" ref="F1399">SUMPRODUCT((t_PCB[Code article]=B1399)*(t_PCB[PCB]=C1399)*t_PCB[TypeCarton])</f>
        <v>0</v>
      </c>
    </row>
    <row r="1400" spans="1:6" x14ac:dyDescent="0.3">
      <c r="A1400" t="s">
        <v>119</v>
      </c>
      <c r="B1400" s="1">
        <f>Tableau3[[#This Row],[Article Stat code]]*1</f>
        <v>79787</v>
      </c>
      <c r="C1400" s="1">
        <v>4</v>
      </c>
      <c r="D1400" s="1">
        <v>1</v>
      </c>
      <c r="F1400" cm="1">
        <f t="array" ref="F1400">SUMPRODUCT((t_PCB[Code article]=B1400)*(t_PCB[PCB]=C1400)*t_PCB[TypeCarton])</f>
        <v>0</v>
      </c>
    </row>
    <row r="1401" spans="1:6" x14ac:dyDescent="0.3">
      <c r="A1401" t="s">
        <v>131</v>
      </c>
      <c r="B1401" s="1">
        <f>Tableau3[[#This Row],[Article Stat code]]*1</f>
        <v>89097</v>
      </c>
      <c r="C1401" s="1">
        <v>3</v>
      </c>
      <c r="D1401" s="1">
        <v>1</v>
      </c>
      <c r="F1401" cm="1">
        <f t="array" ref="F1401">SUMPRODUCT((t_PCB[Code article]=B1401)*(t_PCB[PCB]=C1401)*t_PCB[TypeCarton])</f>
        <v>0</v>
      </c>
    </row>
    <row r="1402" spans="1:6" x14ac:dyDescent="0.3">
      <c r="A1402" t="s">
        <v>107</v>
      </c>
      <c r="B1402" s="1">
        <f>Tableau3[[#This Row],[Article Stat code]]*1</f>
        <v>89101</v>
      </c>
      <c r="C1402" s="1">
        <v>4</v>
      </c>
      <c r="D1402" s="1">
        <v>2</v>
      </c>
      <c r="F1402" cm="1">
        <f t="array" ref="F1402">SUMPRODUCT((t_PCB[Code article]=B1402)*(t_PCB[PCB]=C1402)*t_PCB[TypeCarton])</f>
        <v>0</v>
      </c>
    </row>
    <row r="1403" spans="1:6" x14ac:dyDescent="0.3">
      <c r="A1403" t="s">
        <v>191</v>
      </c>
      <c r="B1403" s="1">
        <f>Tableau3[[#This Row],[Article Stat code]]*1</f>
        <v>99349</v>
      </c>
      <c r="C1403" s="1">
        <v>6</v>
      </c>
      <c r="D1403" s="1">
        <v>1</v>
      </c>
      <c r="F1403" cm="1">
        <f t="array" ref="F1403">SUMPRODUCT((t_PCB[Code article]=B1403)*(t_PCB[PCB]=C1403)*t_PCB[TypeCarton])</f>
        <v>0</v>
      </c>
    </row>
    <row r="1404" spans="1:6" x14ac:dyDescent="0.3">
      <c r="A1404" t="s">
        <v>136</v>
      </c>
      <c r="B1404" s="1">
        <f>Tableau3[[#This Row],[Article Stat code]]*1</f>
        <v>99355</v>
      </c>
      <c r="C1404" s="1">
        <v>6</v>
      </c>
      <c r="D1404" s="1">
        <v>1</v>
      </c>
      <c r="F1404" cm="1">
        <f t="array" ref="F1404">SUMPRODUCT((t_PCB[Code article]=B1404)*(t_PCB[PCB]=C1404)*t_PCB[TypeCarton])</f>
        <v>0</v>
      </c>
    </row>
    <row r="1405" spans="1:6" x14ac:dyDescent="0.3">
      <c r="A1405" t="s">
        <v>205</v>
      </c>
      <c r="B1405" s="1">
        <f>Tableau3[[#This Row],[Article Stat code]]*1</f>
        <v>21291</v>
      </c>
      <c r="C1405" s="1">
        <v>2</v>
      </c>
      <c r="D1405" s="1">
        <v>1</v>
      </c>
      <c r="F1405" cm="1">
        <f t="array" ref="F1405">SUMPRODUCT((t_PCB[Code article]=B1405)*(t_PCB[PCB]=C1405)*t_PCB[TypeCarton])</f>
        <v>0</v>
      </c>
    </row>
    <row r="1406" spans="1:6" x14ac:dyDescent="0.3">
      <c r="A1406" t="s">
        <v>131</v>
      </c>
      <c r="B1406" s="1">
        <f>Tableau3[[#This Row],[Article Stat code]]*1</f>
        <v>89097</v>
      </c>
      <c r="C1406" s="1">
        <v>3</v>
      </c>
      <c r="D1406" s="1">
        <v>1</v>
      </c>
      <c r="F1406" cm="1">
        <f t="array" ref="F1406">SUMPRODUCT((t_PCB[Code article]=B1406)*(t_PCB[PCB]=C1406)*t_PCB[TypeCarton])</f>
        <v>0</v>
      </c>
    </row>
    <row r="1407" spans="1:6" x14ac:dyDescent="0.3">
      <c r="A1407" t="s">
        <v>107</v>
      </c>
      <c r="B1407" s="1">
        <f>Tableau3[[#This Row],[Article Stat code]]*1</f>
        <v>89101</v>
      </c>
      <c r="C1407" s="1">
        <v>4</v>
      </c>
      <c r="D1407" s="1">
        <v>1</v>
      </c>
      <c r="F1407" cm="1">
        <f t="array" ref="F1407">SUMPRODUCT((t_PCB[Code article]=B1407)*(t_PCB[PCB]=C1407)*t_PCB[TypeCarton])</f>
        <v>0</v>
      </c>
    </row>
    <row r="1408" spans="1:6" x14ac:dyDescent="0.3">
      <c r="A1408" t="s">
        <v>166</v>
      </c>
      <c r="B1408" s="1">
        <f>Tableau3[[#This Row],[Article Stat code]]*1</f>
        <v>89114</v>
      </c>
      <c r="C1408" s="1">
        <v>4</v>
      </c>
      <c r="D1408" s="1">
        <v>1</v>
      </c>
      <c r="F1408" cm="1">
        <f t="array" ref="F1408">SUMPRODUCT((t_PCB[Code article]=B1408)*(t_PCB[PCB]=C1408)*t_PCB[TypeCarton])</f>
        <v>0</v>
      </c>
    </row>
    <row r="1409" spans="1:6" x14ac:dyDescent="0.3">
      <c r="A1409" t="s">
        <v>7</v>
      </c>
      <c r="B1409" s="1">
        <f>Tableau3[[#This Row],[Article Stat code]]*1</f>
        <v>12399</v>
      </c>
      <c r="C1409" s="1">
        <v>4</v>
      </c>
      <c r="D1409" s="1">
        <v>1</v>
      </c>
      <c r="F1409" cm="1">
        <f t="array" ref="F1409">SUMPRODUCT((t_PCB[Code article]=B1409)*(t_PCB[PCB]=C1409)*t_PCB[TypeCarton])</f>
        <v>0</v>
      </c>
    </row>
    <row r="1410" spans="1:6" x14ac:dyDescent="0.3">
      <c r="A1410" t="s">
        <v>149</v>
      </c>
      <c r="B1410" s="1">
        <f>Tableau3[[#This Row],[Article Stat code]]*1</f>
        <v>973</v>
      </c>
      <c r="C1410" s="1">
        <v>6</v>
      </c>
      <c r="D1410" s="1">
        <v>1</v>
      </c>
      <c r="F1410" cm="1">
        <f t="array" ref="F1410">SUMPRODUCT((t_PCB[Code article]=B1410)*(t_PCB[PCB]=C1410)*t_PCB[TypeCarton])</f>
        <v>0</v>
      </c>
    </row>
    <row r="1411" spans="1:6" x14ac:dyDescent="0.3">
      <c r="A1411" t="s">
        <v>2</v>
      </c>
      <c r="B1411" s="1">
        <f>Tableau3[[#This Row],[Article Stat code]]*1</f>
        <v>974</v>
      </c>
      <c r="C1411" s="1">
        <v>6</v>
      </c>
      <c r="D1411" s="1">
        <v>1</v>
      </c>
      <c r="F1411" cm="1">
        <f t="array" ref="F1411">SUMPRODUCT((t_PCB[Code article]=B1411)*(t_PCB[PCB]=C1411)*t_PCB[TypeCarton])</f>
        <v>0</v>
      </c>
    </row>
    <row r="1412" spans="1:6" x14ac:dyDescent="0.3">
      <c r="A1412" t="s">
        <v>3</v>
      </c>
      <c r="B1412" s="1">
        <f>Tableau3[[#This Row],[Article Stat code]]*1</f>
        <v>975</v>
      </c>
      <c r="C1412" s="1">
        <v>6</v>
      </c>
      <c r="D1412" s="1">
        <v>1</v>
      </c>
      <c r="F1412" cm="1">
        <f t="array" ref="F1412">SUMPRODUCT((t_PCB[Code article]=B1412)*(t_PCB[PCB]=C1412)*t_PCB[TypeCarton])</f>
        <v>0</v>
      </c>
    </row>
    <row r="1413" spans="1:6" x14ac:dyDescent="0.3">
      <c r="A1413" t="s">
        <v>109</v>
      </c>
      <c r="B1413" s="1">
        <f>Tableau3[[#This Row],[Article Stat code]]*1</f>
        <v>30497</v>
      </c>
      <c r="C1413" s="1">
        <v>6</v>
      </c>
      <c r="D1413" s="1">
        <v>1</v>
      </c>
      <c r="F1413" cm="1">
        <f t="array" ref="F1413">SUMPRODUCT((t_PCB[Code article]=B1413)*(t_PCB[PCB]=C1413)*t_PCB[TypeCarton])</f>
        <v>0</v>
      </c>
    </row>
    <row r="1414" spans="1:6" x14ac:dyDescent="0.3">
      <c r="A1414" t="s">
        <v>8</v>
      </c>
      <c r="B1414" s="1">
        <f>Tableau3[[#This Row],[Article Stat code]]*1</f>
        <v>33777</v>
      </c>
      <c r="C1414" s="1">
        <v>6</v>
      </c>
      <c r="D1414" s="1">
        <v>1</v>
      </c>
      <c r="F1414" cm="1">
        <f t="array" ref="F1414">SUMPRODUCT((t_PCB[Code article]=B1414)*(t_PCB[PCB]=C1414)*t_PCB[TypeCarton])</f>
        <v>0</v>
      </c>
    </row>
    <row r="1415" spans="1:6" x14ac:dyDescent="0.3">
      <c r="A1415" t="s">
        <v>10</v>
      </c>
      <c r="B1415" s="1">
        <f>Tableau3[[#This Row],[Article Stat code]]*1</f>
        <v>71861</v>
      </c>
      <c r="C1415" s="1">
        <v>6</v>
      </c>
      <c r="D1415" s="1">
        <v>1</v>
      </c>
      <c r="F1415" cm="1">
        <f t="array" ref="F1415">SUMPRODUCT((t_PCB[Code article]=B1415)*(t_PCB[PCB]=C1415)*t_PCB[TypeCarton])</f>
        <v>0</v>
      </c>
    </row>
    <row r="1416" spans="1:6" x14ac:dyDescent="0.3">
      <c r="A1416" t="s">
        <v>153</v>
      </c>
      <c r="B1416" s="1">
        <f>Tableau3[[#This Row],[Article Stat code]]*1</f>
        <v>89075</v>
      </c>
      <c r="C1416" s="1">
        <v>4</v>
      </c>
      <c r="D1416" s="1">
        <v>1</v>
      </c>
      <c r="F1416" cm="1">
        <f t="array" ref="F1416">SUMPRODUCT((t_PCB[Code article]=B1416)*(t_PCB[PCB]=C1416)*t_PCB[TypeCarton])</f>
        <v>0</v>
      </c>
    </row>
    <row r="1417" spans="1:6" x14ac:dyDescent="0.3">
      <c r="A1417" t="s">
        <v>150</v>
      </c>
      <c r="B1417" s="1">
        <f>Tableau3[[#This Row],[Article Stat code]]*1</f>
        <v>89079</v>
      </c>
      <c r="C1417" s="1">
        <v>3</v>
      </c>
      <c r="D1417" s="1">
        <v>1</v>
      </c>
      <c r="F1417" cm="1">
        <f t="array" ref="F1417">SUMPRODUCT((t_PCB[Code article]=B1417)*(t_PCB[PCB]=C1417)*t_PCB[TypeCarton])</f>
        <v>0</v>
      </c>
    </row>
    <row r="1418" spans="1:6" x14ac:dyDescent="0.3">
      <c r="A1418" t="s">
        <v>215</v>
      </c>
      <c r="B1418" s="1">
        <f>Tableau3[[#This Row],[Article Stat code]]*1</f>
        <v>89085</v>
      </c>
      <c r="C1418" s="1">
        <v>3</v>
      </c>
      <c r="D1418" s="1">
        <v>1</v>
      </c>
      <c r="F1418" cm="1">
        <f t="array" ref="F1418">SUMPRODUCT((t_PCB[Code article]=B1418)*(t_PCB[PCB]=C1418)*t_PCB[TypeCarton])</f>
        <v>0</v>
      </c>
    </row>
    <row r="1419" spans="1:6" x14ac:dyDescent="0.3">
      <c r="A1419" t="s">
        <v>201</v>
      </c>
      <c r="B1419" s="1">
        <f>Tableau3[[#This Row],[Article Stat code]]*1</f>
        <v>89095</v>
      </c>
      <c r="C1419" s="1">
        <v>3</v>
      </c>
      <c r="D1419" s="1">
        <v>1</v>
      </c>
      <c r="F1419" cm="1">
        <f t="array" ref="F1419">SUMPRODUCT((t_PCB[Code article]=B1419)*(t_PCB[PCB]=C1419)*t_PCB[TypeCarton])</f>
        <v>0</v>
      </c>
    </row>
    <row r="1420" spans="1:6" x14ac:dyDescent="0.3">
      <c r="A1420" t="s">
        <v>216</v>
      </c>
      <c r="B1420" s="1">
        <f>Tableau3[[#This Row],[Article Stat code]]*1</f>
        <v>131085</v>
      </c>
      <c r="C1420" s="1">
        <v>6</v>
      </c>
      <c r="D1420" s="1">
        <v>1</v>
      </c>
      <c r="F1420" cm="1">
        <f t="array" ref="F1420">SUMPRODUCT((t_PCB[Code article]=B1420)*(t_PCB[PCB]=C1420)*t_PCB[TypeCarton])</f>
        <v>0</v>
      </c>
    </row>
    <row r="1421" spans="1:6" x14ac:dyDescent="0.3">
      <c r="A1421" t="s">
        <v>7</v>
      </c>
      <c r="B1421" s="1">
        <f>Tableau3[[#This Row],[Article Stat code]]*1</f>
        <v>12399</v>
      </c>
      <c r="C1421" s="1">
        <v>4</v>
      </c>
      <c r="D1421" s="1">
        <v>2</v>
      </c>
      <c r="F1421" cm="1">
        <f t="array" ref="F1421">SUMPRODUCT((t_PCB[Code article]=B1421)*(t_PCB[PCB]=C1421)*t_PCB[TypeCarton])</f>
        <v>0</v>
      </c>
    </row>
    <row r="1422" spans="1:6" x14ac:dyDescent="0.3">
      <c r="A1422" t="s">
        <v>129</v>
      </c>
      <c r="B1422" s="1">
        <f>Tableau3[[#This Row],[Article Stat code]]*1</f>
        <v>46711</v>
      </c>
      <c r="C1422" s="1">
        <v>4</v>
      </c>
      <c r="D1422" s="1">
        <v>1</v>
      </c>
      <c r="F1422" cm="1">
        <f t="array" ref="F1422">SUMPRODUCT((t_PCB[Code article]=B1422)*(t_PCB[PCB]=C1422)*t_PCB[TypeCarton])</f>
        <v>0</v>
      </c>
    </row>
    <row r="1423" spans="1:6" x14ac:dyDescent="0.3">
      <c r="A1423" t="s">
        <v>131</v>
      </c>
      <c r="B1423" s="1">
        <f>Tableau3[[#This Row],[Article Stat code]]*1</f>
        <v>89097</v>
      </c>
      <c r="C1423" s="1">
        <v>3</v>
      </c>
      <c r="D1423" s="1">
        <v>1</v>
      </c>
      <c r="F1423" cm="1">
        <f t="array" ref="F1423">SUMPRODUCT((t_PCB[Code article]=B1423)*(t_PCB[PCB]=C1423)*t_PCB[TypeCarton])</f>
        <v>0</v>
      </c>
    </row>
    <row r="1424" spans="1:6" x14ac:dyDescent="0.3">
      <c r="A1424" t="s">
        <v>107</v>
      </c>
      <c r="B1424" s="1">
        <f>Tableau3[[#This Row],[Article Stat code]]*1</f>
        <v>89101</v>
      </c>
      <c r="C1424" s="1">
        <v>4</v>
      </c>
      <c r="D1424" s="1">
        <v>2</v>
      </c>
      <c r="F1424" cm="1">
        <f t="array" ref="F1424">SUMPRODUCT((t_PCB[Code article]=B1424)*(t_PCB[PCB]=C1424)*t_PCB[TypeCarton])</f>
        <v>0</v>
      </c>
    </row>
    <row r="1425" spans="1:6" x14ac:dyDescent="0.3">
      <c r="A1425" t="s">
        <v>82</v>
      </c>
      <c r="B1425" s="1">
        <f>Tableau3[[#This Row],[Article Stat code]]*1</f>
        <v>89141</v>
      </c>
      <c r="C1425" s="1">
        <v>4</v>
      </c>
      <c r="D1425" s="1">
        <v>2</v>
      </c>
      <c r="F1425" cm="1">
        <f t="array" ref="F1425">SUMPRODUCT((t_PCB[Code article]=B1425)*(t_PCB[PCB]=C1425)*t_PCB[TypeCarton])</f>
        <v>0</v>
      </c>
    </row>
    <row r="1426" spans="1:6" x14ac:dyDescent="0.3">
      <c r="A1426" t="s">
        <v>6</v>
      </c>
      <c r="B1426" s="1">
        <f>Tableau3[[#This Row],[Article Stat code]]*1</f>
        <v>12398</v>
      </c>
      <c r="C1426" s="1">
        <v>12</v>
      </c>
      <c r="D1426" s="1">
        <v>2</v>
      </c>
      <c r="F1426" cm="1">
        <f t="array" ref="F1426">SUMPRODUCT((t_PCB[Code article]=B1426)*(t_PCB[PCB]=C1426)*t_PCB[TypeCarton])</f>
        <v>0</v>
      </c>
    </row>
    <row r="1427" spans="1:6" x14ac:dyDescent="0.3">
      <c r="A1427" t="s">
        <v>7</v>
      </c>
      <c r="B1427" s="1">
        <f>Tableau3[[#This Row],[Article Stat code]]*1</f>
        <v>12399</v>
      </c>
      <c r="C1427" s="1">
        <v>4</v>
      </c>
      <c r="D1427" s="1">
        <v>10</v>
      </c>
      <c r="F1427" cm="1">
        <f t="array" ref="F1427">SUMPRODUCT((t_PCB[Code article]=B1427)*(t_PCB[PCB]=C1427)*t_PCB[TypeCarton])</f>
        <v>0</v>
      </c>
    </row>
    <row r="1428" spans="1:6" x14ac:dyDescent="0.3">
      <c r="A1428" t="s">
        <v>104</v>
      </c>
      <c r="B1428" s="1">
        <f>Tableau3[[#This Row],[Article Stat code]]*1</f>
        <v>27589</v>
      </c>
      <c r="C1428" s="1">
        <v>9</v>
      </c>
      <c r="D1428" s="1">
        <v>2</v>
      </c>
      <c r="F1428" cm="1">
        <f t="array" ref="F1428">SUMPRODUCT((t_PCB[Code article]=B1428)*(t_PCB[PCB]=C1428)*t_PCB[TypeCarton])</f>
        <v>0</v>
      </c>
    </row>
    <row r="1429" spans="1:6" x14ac:dyDescent="0.3">
      <c r="A1429" t="s">
        <v>195</v>
      </c>
      <c r="B1429" s="1">
        <f>Tableau3[[#This Row],[Article Stat code]]*1</f>
        <v>30682</v>
      </c>
      <c r="C1429" s="1">
        <v>4</v>
      </c>
      <c r="D1429" s="1">
        <v>9</v>
      </c>
      <c r="F1429" cm="1">
        <f t="array" ref="F1429">SUMPRODUCT((t_PCB[Code article]=B1429)*(t_PCB[PCB]=C1429)*t_PCB[TypeCarton])</f>
        <v>0</v>
      </c>
    </row>
    <row r="1430" spans="1:6" x14ac:dyDescent="0.3">
      <c r="A1430" t="s">
        <v>129</v>
      </c>
      <c r="B1430" s="1">
        <f>Tableau3[[#This Row],[Article Stat code]]*1</f>
        <v>46711</v>
      </c>
      <c r="C1430" s="1">
        <v>4</v>
      </c>
      <c r="D1430" s="1">
        <v>3</v>
      </c>
      <c r="F1430" cm="1">
        <f t="array" ref="F1430">SUMPRODUCT((t_PCB[Code article]=B1430)*(t_PCB[PCB]=C1430)*t_PCB[TypeCarton])</f>
        <v>0</v>
      </c>
    </row>
    <row r="1431" spans="1:6" x14ac:dyDescent="0.3">
      <c r="A1431" t="s">
        <v>131</v>
      </c>
      <c r="B1431" s="1">
        <f>Tableau3[[#This Row],[Article Stat code]]*1</f>
        <v>89097</v>
      </c>
      <c r="C1431" s="1">
        <v>3</v>
      </c>
      <c r="D1431" s="1">
        <v>2</v>
      </c>
      <c r="F1431" cm="1">
        <f t="array" ref="F1431">SUMPRODUCT((t_PCB[Code article]=B1431)*(t_PCB[PCB]=C1431)*t_PCB[TypeCarton])</f>
        <v>0</v>
      </c>
    </row>
    <row r="1432" spans="1:6" x14ac:dyDescent="0.3">
      <c r="A1432" t="s">
        <v>107</v>
      </c>
      <c r="B1432" s="1">
        <f>Tableau3[[#This Row],[Article Stat code]]*1</f>
        <v>89101</v>
      </c>
      <c r="C1432" s="1">
        <v>4</v>
      </c>
      <c r="D1432" s="1">
        <v>9</v>
      </c>
      <c r="F1432" cm="1">
        <f t="array" ref="F1432">SUMPRODUCT((t_PCB[Code article]=B1432)*(t_PCB[PCB]=C1432)*t_PCB[TypeCarton])</f>
        <v>0</v>
      </c>
    </row>
    <row r="1433" spans="1:6" x14ac:dyDescent="0.3">
      <c r="A1433" t="s">
        <v>191</v>
      </c>
      <c r="B1433" s="1">
        <f>Tableau3[[#This Row],[Article Stat code]]*1</f>
        <v>99349</v>
      </c>
      <c r="C1433" s="1">
        <v>6</v>
      </c>
      <c r="D1433" s="1">
        <v>1</v>
      </c>
      <c r="F1433" cm="1">
        <f t="array" ref="F1433">SUMPRODUCT((t_PCB[Code article]=B1433)*(t_PCB[PCB]=C1433)*t_PCB[TypeCarton])</f>
        <v>0</v>
      </c>
    </row>
    <row r="1434" spans="1:6" x14ac:dyDescent="0.3">
      <c r="A1434" t="s">
        <v>7</v>
      </c>
      <c r="B1434" s="1">
        <f>Tableau3[[#This Row],[Article Stat code]]*1</f>
        <v>12399</v>
      </c>
      <c r="C1434" s="1">
        <v>4</v>
      </c>
      <c r="D1434" s="1">
        <v>12</v>
      </c>
      <c r="F1434" cm="1">
        <f t="array" ref="F1434">SUMPRODUCT((t_PCB[Code article]=B1434)*(t_PCB[PCB]=C1434)*t_PCB[TypeCarton])</f>
        <v>0</v>
      </c>
    </row>
    <row r="1435" spans="1:6" x14ac:dyDescent="0.3">
      <c r="A1435" t="s">
        <v>104</v>
      </c>
      <c r="B1435" s="1">
        <f>Tableau3[[#This Row],[Article Stat code]]*1</f>
        <v>27589</v>
      </c>
      <c r="C1435" s="1">
        <v>9</v>
      </c>
      <c r="D1435" s="1">
        <v>1</v>
      </c>
      <c r="F1435" cm="1">
        <f t="array" ref="F1435">SUMPRODUCT((t_PCB[Code article]=B1435)*(t_PCB[PCB]=C1435)*t_PCB[TypeCarton])</f>
        <v>0</v>
      </c>
    </row>
    <row r="1436" spans="1:6" x14ac:dyDescent="0.3">
      <c r="A1436" t="s">
        <v>200</v>
      </c>
      <c r="B1436" s="1">
        <f>Tableau3[[#This Row],[Article Stat code]]*1</f>
        <v>46710</v>
      </c>
      <c r="C1436" s="1">
        <v>4</v>
      </c>
      <c r="D1436" s="1">
        <v>1</v>
      </c>
      <c r="F1436" cm="1">
        <f t="array" ref="F1436">SUMPRODUCT((t_PCB[Code article]=B1436)*(t_PCB[PCB]=C1436)*t_PCB[TypeCarton])</f>
        <v>0</v>
      </c>
    </row>
    <row r="1437" spans="1:6" x14ac:dyDescent="0.3">
      <c r="A1437" t="s">
        <v>129</v>
      </c>
      <c r="B1437" s="1">
        <f>Tableau3[[#This Row],[Article Stat code]]*1</f>
        <v>46711</v>
      </c>
      <c r="C1437" s="1">
        <v>4</v>
      </c>
      <c r="D1437" s="1">
        <v>1</v>
      </c>
      <c r="F1437" cm="1">
        <f t="array" ref="F1437">SUMPRODUCT((t_PCB[Code article]=B1437)*(t_PCB[PCB]=C1437)*t_PCB[TypeCarton])</f>
        <v>0</v>
      </c>
    </row>
    <row r="1438" spans="1:6" x14ac:dyDescent="0.3">
      <c r="A1438" t="s">
        <v>131</v>
      </c>
      <c r="B1438" s="1">
        <f>Tableau3[[#This Row],[Article Stat code]]*1</f>
        <v>89097</v>
      </c>
      <c r="C1438" s="1">
        <v>3</v>
      </c>
      <c r="D1438" s="1">
        <v>4</v>
      </c>
      <c r="F1438" cm="1">
        <f t="array" ref="F1438">SUMPRODUCT((t_PCB[Code article]=B1438)*(t_PCB[PCB]=C1438)*t_PCB[TypeCarton])</f>
        <v>0</v>
      </c>
    </row>
    <row r="1439" spans="1:6" x14ac:dyDescent="0.3">
      <c r="A1439" t="s">
        <v>107</v>
      </c>
      <c r="B1439" s="1">
        <f>Tableau3[[#This Row],[Article Stat code]]*1</f>
        <v>89101</v>
      </c>
      <c r="C1439" s="1">
        <v>4</v>
      </c>
      <c r="D1439" s="1">
        <v>13</v>
      </c>
      <c r="F1439" cm="1">
        <f t="array" ref="F1439">SUMPRODUCT((t_PCB[Code article]=B1439)*(t_PCB[PCB]=C1439)*t_PCB[TypeCarton])</f>
        <v>0</v>
      </c>
    </row>
    <row r="1440" spans="1:6" x14ac:dyDescent="0.3">
      <c r="A1440" t="s">
        <v>82</v>
      </c>
      <c r="B1440" s="1">
        <f>Tableau3[[#This Row],[Article Stat code]]*1</f>
        <v>89141</v>
      </c>
      <c r="C1440" s="1">
        <v>4</v>
      </c>
      <c r="D1440" s="1">
        <v>3</v>
      </c>
      <c r="F1440" cm="1">
        <f t="array" ref="F1440">SUMPRODUCT((t_PCB[Code article]=B1440)*(t_PCB[PCB]=C1440)*t_PCB[TypeCarton])</f>
        <v>0</v>
      </c>
    </row>
    <row r="1441" spans="1:6" x14ac:dyDescent="0.3">
      <c r="A1441" t="s">
        <v>137</v>
      </c>
      <c r="B1441" s="1">
        <f>Tableau3[[#This Row],[Article Stat code]]*1</f>
        <v>99359</v>
      </c>
      <c r="C1441" s="1">
        <v>4</v>
      </c>
      <c r="D1441" s="1">
        <v>3</v>
      </c>
      <c r="F1441" cm="1">
        <f t="array" ref="F1441">SUMPRODUCT((t_PCB[Code article]=B1441)*(t_PCB[PCB]=C1441)*t_PCB[TypeCarton])</f>
        <v>0</v>
      </c>
    </row>
    <row r="1442" spans="1:6" x14ac:dyDescent="0.3">
      <c r="A1442" t="s">
        <v>7</v>
      </c>
      <c r="B1442" s="1">
        <f>Tableau3[[#This Row],[Article Stat code]]*1</f>
        <v>12399</v>
      </c>
      <c r="C1442" s="1">
        <v>4</v>
      </c>
      <c r="D1442" s="1">
        <v>2</v>
      </c>
      <c r="F1442" cm="1">
        <f t="array" ref="F1442">SUMPRODUCT((t_PCB[Code article]=B1442)*(t_PCB[PCB]=C1442)*t_PCB[TypeCarton])</f>
        <v>0</v>
      </c>
    </row>
    <row r="1443" spans="1:6" x14ac:dyDescent="0.3">
      <c r="A1443" t="s">
        <v>107</v>
      </c>
      <c r="B1443" s="1">
        <f>Tableau3[[#This Row],[Article Stat code]]*1</f>
        <v>89101</v>
      </c>
      <c r="C1443" s="1">
        <v>4</v>
      </c>
      <c r="D1443" s="1">
        <v>2</v>
      </c>
      <c r="F1443" cm="1">
        <f t="array" ref="F1443">SUMPRODUCT((t_PCB[Code article]=B1443)*(t_PCB[PCB]=C1443)*t_PCB[TypeCarton])</f>
        <v>0</v>
      </c>
    </row>
    <row r="1444" spans="1:6" x14ac:dyDescent="0.3">
      <c r="A1444" t="s">
        <v>7</v>
      </c>
      <c r="B1444" s="1">
        <f>Tableau3[[#This Row],[Article Stat code]]*1</f>
        <v>12399</v>
      </c>
      <c r="C1444" s="1">
        <v>4</v>
      </c>
      <c r="D1444" s="1">
        <v>3</v>
      </c>
      <c r="F1444" cm="1">
        <f t="array" ref="F1444">SUMPRODUCT((t_PCB[Code article]=B1444)*(t_PCB[PCB]=C1444)*t_PCB[TypeCarton])</f>
        <v>0</v>
      </c>
    </row>
    <row r="1445" spans="1:6" x14ac:dyDescent="0.3">
      <c r="A1445" t="s">
        <v>195</v>
      </c>
      <c r="B1445" s="1">
        <f>Tableau3[[#This Row],[Article Stat code]]*1</f>
        <v>30682</v>
      </c>
      <c r="C1445" s="1">
        <v>4</v>
      </c>
      <c r="D1445" s="1">
        <v>2</v>
      </c>
      <c r="F1445" cm="1">
        <f t="array" ref="F1445">SUMPRODUCT((t_PCB[Code article]=B1445)*(t_PCB[PCB]=C1445)*t_PCB[TypeCarton])</f>
        <v>0</v>
      </c>
    </row>
    <row r="1446" spans="1:6" x14ac:dyDescent="0.3">
      <c r="A1446" t="s">
        <v>129</v>
      </c>
      <c r="B1446" s="1">
        <f>Tableau3[[#This Row],[Article Stat code]]*1</f>
        <v>46711</v>
      </c>
      <c r="C1446" s="1">
        <v>4</v>
      </c>
      <c r="D1446" s="1">
        <v>2</v>
      </c>
      <c r="F1446" cm="1">
        <f t="array" ref="F1446">SUMPRODUCT((t_PCB[Code article]=B1446)*(t_PCB[PCB]=C1446)*t_PCB[TypeCarton])</f>
        <v>0</v>
      </c>
    </row>
    <row r="1447" spans="1:6" x14ac:dyDescent="0.3">
      <c r="A1447" t="s">
        <v>198</v>
      </c>
      <c r="B1447" s="1">
        <f>Tableau3[[#This Row],[Article Stat code]]*1</f>
        <v>56234</v>
      </c>
      <c r="C1447" s="1">
        <v>4</v>
      </c>
      <c r="D1447" s="1">
        <v>2</v>
      </c>
      <c r="F1447" cm="1">
        <f t="array" ref="F1447">SUMPRODUCT((t_PCB[Code article]=B1447)*(t_PCB[PCB]=C1447)*t_PCB[TypeCarton])</f>
        <v>0</v>
      </c>
    </row>
    <row r="1448" spans="1:6" x14ac:dyDescent="0.3">
      <c r="A1448" t="s">
        <v>107</v>
      </c>
      <c r="B1448" s="1">
        <f>Tableau3[[#This Row],[Article Stat code]]*1</f>
        <v>89101</v>
      </c>
      <c r="C1448" s="1">
        <v>4</v>
      </c>
      <c r="D1448" s="1">
        <v>2</v>
      </c>
      <c r="F1448" cm="1">
        <f t="array" ref="F1448">SUMPRODUCT((t_PCB[Code article]=B1448)*(t_PCB[PCB]=C1448)*t_PCB[TypeCarton])</f>
        <v>0</v>
      </c>
    </row>
    <row r="1449" spans="1:6" x14ac:dyDescent="0.3">
      <c r="A1449" t="s">
        <v>104</v>
      </c>
      <c r="B1449" s="1">
        <f>Tableau3[[#This Row],[Article Stat code]]*1</f>
        <v>27589</v>
      </c>
      <c r="C1449" s="1">
        <v>9</v>
      </c>
      <c r="D1449" s="1">
        <v>1</v>
      </c>
      <c r="F1449" cm="1">
        <f t="array" ref="F1449">SUMPRODUCT((t_PCB[Code article]=B1449)*(t_PCB[PCB]=C1449)*t_PCB[TypeCarton])</f>
        <v>0</v>
      </c>
    </row>
    <row r="1450" spans="1:6" x14ac:dyDescent="0.3">
      <c r="A1450" t="s">
        <v>107</v>
      </c>
      <c r="B1450" s="1">
        <f>Tableau3[[#This Row],[Article Stat code]]*1</f>
        <v>89101</v>
      </c>
      <c r="C1450" s="1">
        <v>4</v>
      </c>
      <c r="D1450" s="1">
        <v>2</v>
      </c>
      <c r="F1450" cm="1">
        <f t="array" ref="F1450">SUMPRODUCT((t_PCB[Code article]=B1450)*(t_PCB[PCB]=C1450)*t_PCB[TypeCarton])</f>
        <v>0</v>
      </c>
    </row>
    <row r="1451" spans="1:6" x14ac:dyDescent="0.3">
      <c r="A1451" t="s">
        <v>217</v>
      </c>
      <c r="B1451" s="1">
        <f>Tableau3[[#This Row],[Article Stat code]]*1</f>
        <v>89134</v>
      </c>
      <c r="C1451" s="1">
        <v>8</v>
      </c>
      <c r="D1451" s="1">
        <v>1</v>
      </c>
      <c r="F1451" cm="1">
        <f t="array" ref="F1451">SUMPRODUCT((t_PCB[Code article]=B1451)*(t_PCB[PCB]=C1451)*t_PCB[TypeCarton])</f>
        <v>0</v>
      </c>
    </row>
    <row r="1452" spans="1:6" x14ac:dyDescent="0.3">
      <c r="A1452" t="s">
        <v>6</v>
      </c>
      <c r="B1452" s="1">
        <f>Tableau3[[#This Row],[Article Stat code]]*1</f>
        <v>12398</v>
      </c>
      <c r="C1452" s="1">
        <v>12</v>
      </c>
      <c r="D1452" s="1">
        <v>1</v>
      </c>
      <c r="F1452" cm="1">
        <f t="array" ref="F1452">SUMPRODUCT((t_PCB[Code article]=B1452)*(t_PCB[PCB]=C1452)*t_PCB[TypeCarton])</f>
        <v>0</v>
      </c>
    </row>
    <row r="1453" spans="1:6" x14ac:dyDescent="0.3">
      <c r="A1453" t="s">
        <v>195</v>
      </c>
      <c r="B1453" s="1">
        <f>Tableau3[[#This Row],[Article Stat code]]*1</f>
        <v>30682</v>
      </c>
      <c r="C1453" s="1">
        <v>4</v>
      </c>
      <c r="D1453" s="1">
        <v>1</v>
      </c>
      <c r="F1453" cm="1">
        <f t="array" ref="F1453">SUMPRODUCT((t_PCB[Code article]=B1453)*(t_PCB[PCB]=C1453)*t_PCB[TypeCarton])</f>
        <v>0</v>
      </c>
    </row>
    <row r="1454" spans="1:6" x14ac:dyDescent="0.3">
      <c r="A1454" t="s">
        <v>7</v>
      </c>
      <c r="B1454" s="1">
        <f>Tableau3[[#This Row],[Article Stat code]]*1</f>
        <v>12399</v>
      </c>
      <c r="C1454" s="1">
        <v>4</v>
      </c>
      <c r="D1454" s="1">
        <v>1</v>
      </c>
      <c r="F1454" cm="1">
        <f t="array" ref="F1454">SUMPRODUCT((t_PCB[Code article]=B1454)*(t_PCB[PCB]=C1454)*t_PCB[TypeCarton])</f>
        <v>0</v>
      </c>
    </row>
    <row r="1455" spans="1:6" x14ac:dyDescent="0.3">
      <c r="A1455" t="s">
        <v>131</v>
      </c>
      <c r="B1455" s="1">
        <f>Tableau3[[#This Row],[Article Stat code]]*1</f>
        <v>89097</v>
      </c>
      <c r="C1455" s="1">
        <v>3</v>
      </c>
      <c r="D1455" s="1">
        <v>1</v>
      </c>
      <c r="F1455" cm="1">
        <f t="array" ref="F1455">SUMPRODUCT((t_PCB[Code article]=B1455)*(t_PCB[PCB]=C1455)*t_PCB[TypeCarton])</f>
        <v>0</v>
      </c>
    </row>
    <row r="1456" spans="1:6" x14ac:dyDescent="0.3">
      <c r="A1456" t="s">
        <v>107</v>
      </c>
      <c r="B1456" s="1">
        <f>Tableau3[[#This Row],[Article Stat code]]*1</f>
        <v>89101</v>
      </c>
      <c r="C1456" s="1">
        <v>4</v>
      </c>
      <c r="D1456" s="1">
        <v>1</v>
      </c>
      <c r="F1456" cm="1">
        <f t="array" ref="F1456">SUMPRODUCT((t_PCB[Code article]=B1456)*(t_PCB[PCB]=C1456)*t_PCB[TypeCarton])</f>
        <v>0</v>
      </c>
    </row>
    <row r="1457" spans="1:6" x14ac:dyDescent="0.3">
      <c r="A1457" t="s">
        <v>104</v>
      </c>
      <c r="B1457" s="1">
        <f>Tableau3[[#This Row],[Article Stat code]]*1</f>
        <v>27589</v>
      </c>
      <c r="C1457" s="1">
        <v>9</v>
      </c>
      <c r="D1457" s="1">
        <v>1</v>
      </c>
      <c r="F1457" cm="1">
        <f t="array" ref="F1457">SUMPRODUCT((t_PCB[Code article]=B1457)*(t_PCB[PCB]=C1457)*t_PCB[TypeCarton])</f>
        <v>0</v>
      </c>
    </row>
    <row r="1458" spans="1:6" x14ac:dyDescent="0.3">
      <c r="A1458" t="s">
        <v>129</v>
      </c>
      <c r="B1458" s="1">
        <f>Tableau3[[#This Row],[Article Stat code]]*1</f>
        <v>46711</v>
      </c>
      <c r="C1458" s="1">
        <v>4</v>
      </c>
      <c r="D1458" s="1">
        <v>1</v>
      </c>
      <c r="F1458" cm="1">
        <f t="array" ref="F1458">SUMPRODUCT((t_PCB[Code article]=B1458)*(t_PCB[PCB]=C1458)*t_PCB[TypeCarton])</f>
        <v>0</v>
      </c>
    </row>
    <row r="1459" spans="1:6" x14ac:dyDescent="0.3">
      <c r="A1459" t="s">
        <v>82</v>
      </c>
      <c r="B1459" s="1">
        <f>Tableau3[[#This Row],[Article Stat code]]*1</f>
        <v>89141</v>
      </c>
      <c r="C1459" s="1">
        <v>4</v>
      </c>
      <c r="D1459" s="1">
        <v>2</v>
      </c>
      <c r="F1459" cm="1">
        <f t="array" ref="F1459">SUMPRODUCT((t_PCB[Code article]=B1459)*(t_PCB[PCB]=C1459)*t_PCB[TypeCarton])</f>
        <v>0</v>
      </c>
    </row>
    <row r="1460" spans="1:6" x14ac:dyDescent="0.3">
      <c r="A1460" t="s">
        <v>7</v>
      </c>
      <c r="B1460" s="1">
        <f>Tableau3[[#This Row],[Article Stat code]]*1</f>
        <v>12399</v>
      </c>
      <c r="C1460" s="1">
        <v>4</v>
      </c>
      <c r="D1460" s="1">
        <v>2</v>
      </c>
      <c r="F1460" cm="1">
        <f t="array" ref="F1460">SUMPRODUCT((t_PCB[Code article]=B1460)*(t_PCB[PCB]=C1460)*t_PCB[TypeCarton])</f>
        <v>0</v>
      </c>
    </row>
    <row r="1461" spans="1:6" x14ac:dyDescent="0.3">
      <c r="A1461" t="s">
        <v>213</v>
      </c>
      <c r="B1461" s="1">
        <f>Tableau3[[#This Row],[Article Stat code]]*1</f>
        <v>29697</v>
      </c>
      <c r="C1461" s="1">
        <v>2</v>
      </c>
      <c r="D1461" s="1">
        <v>1</v>
      </c>
      <c r="F1461" cm="1">
        <f t="array" ref="F1461">SUMPRODUCT((t_PCB[Code article]=B1461)*(t_PCB[PCB]=C1461)*t_PCB[TypeCarton])</f>
        <v>0</v>
      </c>
    </row>
    <row r="1462" spans="1:6" x14ac:dyDescent="0.3">
      <c r="A1462" t="s">
        <v>192</v>
      </c>
      <c r="B1462" s="1">
        <f>Tableau3[[#This Row],[Article Stat code]]*1</f>
        <v>67734</v>
      </c>
      <c r="C1462" s="1">
        <v>6</v>
      </c>
      <c r="D1462" s="1">
        <v>1</v>
      </c>
      <c r="F1462" cm="1">
        <f t="array" ref="F1462">SUMPRODUCT((t_PCB[Code article]=B1462)*(t_PCB[PCB]=C1462)*t_PCB[TypeCarton])</f>
        <v>0</v>
      </c>
    </row>
    <row r="1463" spans="1:6" x14ac:dyDescent="0.3">
      <c r="A1463" t="s">
        <v>131</v>
      </c>
      <c r="B1463" s="1">
        <f>Tableau3[[#This Row],[Article Stat code]]*1</f>
        <v>89097</v>
      </c>
      <c r="C1463" s="1">
        <v>3</v>
      </c>
      <c r="D1463" s="1">
        <v>1</v>
      </c>
      <c r="F1463" cm="1">
        <f t="array" ref="F1463">SUMPRODUCT((t_PCB[Code article]=B1463)*(t_PCB[PCB]=C1463)*t_PCB[TypeCarton])</f>
        <v>0</v>
      </c>
    </row>
    <row r="1464" spans="1:6" x14ac:dyDescent="0.3">
      <c r="A1464" t="s">
        <v>107</v>
      </c>
      <c r="B1464" s="1">
        <f>Tableau3[[#This Row],[Article Stat code]]*1</f>
        <v>89101</v>
      </c>
      <c r="C1464" s="1">
        <v>4</v>
      </c>
      <c r="D1464" s="1">
        <v>1</v>
      </c>
      <c r="F1464" cm="1">
        <f t="array" ref="F1464">SUMPRODUCT((t_PCB[Code article]=B1464)*(t_PCB[PCB]=C1464)*t_PCB[TypeCarton])</f>
        <v>0</v>
      </c>
    </row>
    <row r="1465" spans="1:6" x14ac:dyDescent="0.3">
      <c r="A1465" t="s">
        <v>137</v>
      </c>
      <c r="B1465" s="1">
        <f>Tableau3[[#This Row],[Article Stat code]]*1</f>
        <v>99359</v>
      </c>
      <c r="C1465" s="1">
        <v>4</v>
      </c>
      <c r="D1465" s="1">
        <v>1</v>
      </c>
      <c r="F1465" cm="1">
        <f t="array" ref="F1465">SUMPRODUCT((t_PCB[Code article]=B1465)*(t_PCB[PCB]=C1465)*t_PCB[TypeCarton])</f>
        <v>0</v>
      </c>
    </row>
    <row r="1466" spans="1:6" x14ac:dyDescent="0.3">
      <c r="A1466" t="s">
        <v>129</v>
      </c>
      <c r="B1466" s="1">
        <f>Tableau3[[#This Row],[Article Stat code]]*1</f>
        <v>46711</v>
      </c>
      <c r="C1466" s="1">
        <v>4</v>
      </c>
      <c r="D1466" s="1">
        <v>1</v>
      </c>
      <c r="F1466" cm="1">
        <f t="array" ref="F1466">SUMPRODUCT((t_PCB[Code article]=B1466)*(t_PCB[PCB]=C1466)*t_PCB[TypeCarton])</f>
        <v>0</v>
      </c>
    </row>
    <row r="1467" spans="1:6" x14ac:dyDescent="0.3">
      <c r="A1467" t="s">
        <v>82</v>
      </c>
      <c r="B1467" s="1">
        <f>Tableau3[[#This Row],[Article Stat code]]*1</f>
        <v>89141</v>
      </c>
      <c r="C1467" s="1">
        <v>4</v>
      </c>
      <c r="D1467" s="1">
        <v>1</v>
      </c>
      <c r="F1467" cm="1">
        <f t="array" ref="F1467">SUMPRODUCT((t_PCB[Code article]=B1467)*(t_PCB[PCB]=C1467)*t_PCB[TypeCarton])</f>
        <v>0</v>
      </c>
    </row>
    <row r="1468" spans="1:6" x14ac:dyDescent="0.3">
      <c r="A1468" t="s">
        <v>86</v>
      </c>
      <c r="B1468" s="1">
        <f>Tableau3[[#This Row],[Article Stat code]]*1</f>
        <v>17281</v>
      </c>
      <c r="C1468" s="1">
        <v>1</v>
      </c>
      <c r="D1468" s="1">
        <v>1</v>
      </c>
      <c r="F1468" cm="1">
        <f t="array" ref="F1468">SUMPRODUCT((t_PCB[Code article]=B1468)*(t_PCB[PCB]=C1468)*t_PCB[TypeCarton])</f>
        <v>0</v>
      </c>
    </row>
    <row r="1469" spans="1:6" x14ac:dyDescent="0.3">
      <c r="A1469" t="s">
        <v>218</v>
      </c>
      <c r="B1469" s="1">
        <f>Tableau3[[#This Row],[Article Stat code]]*1</f>
        <v>99685</v>
      </c>
      <c r="C1469" s="1">
        <v>1</v>
      </c>
      <c r="D1469" s="1">
        <v>1</v>
      </c>
      <c r="F1469" cm="1">
        <f t="array" ref="F1469">SUMPRODUCT((t_PCB[Code article]=B1469)*(t_PCB[PCB]=C1469)*t_PCB[TypeCarton])</f>
        <v>0</v>
      </c>
    </row>
    <row r="1470" spans="1:6" x14ac:dyDescent="0.3">
      <c r="A1470" t="s">
        <v>218</v>
      </c>
      <c r="B1470" s="1">
        <f>Tableau3[[#This Row],[Article Stat code]]*1</f>
        <v>99685</v>
      </c>
      <c r="C1470" s="1">
        <v>2</v>
      </c>
      <c r="D1470" s="1">
        <v>1</v>
      </c>
      <c r="F1470" cm="1">
        <f t="array" ref="F1470">SUMPRODUCT((t_PCB[Code article]=B1470)*(t_PCB[PCB]=C1470)*t_PCB[TypeCarton])</f>
        <v>0</v>
      </c>
    </row>
    <row r="1471" spans="1:6" x14ac:dyDescent="0.3">
      <c r="A1471" t="s">
        <v>98</v>
      </c>
      <c r="B1471" s="1">
        <f>Tableau3[[#This Row],[Article Stat code]]*1</f>
        <v>744</v>
      </c>
      <c r="C1471" s="1">
        <v>12</v>
      </c>
      <c r="D1471" s="1">
        <v>2</v>
      </c>
      <c r="F1471" cm="1">
        <f t="array" ref="F1471">SUMPRODUCT((t_PCB[Code article]=B1471)*(t_PCB[PCB]=C1471)*t_PCB[TypeCarton])</f>
        <v>0</v>
      </c>
    </row>
    <row r="1472" spans="1:6" x14ac:dyDescent="0.3">
      <c r="A1472" t="s">
        <v>47</v>
      </c>
      <c r="B1472" s="1">
        <f>Tableau3[[#This Row],[Article Stat code]]*1</f>
        <v>99595</v>
      </c>
      <c r="C1472" s="1">
        <v>10</v>
      </c>
      <c r="D1472" s="1">
        <v>5</v>
      </c>
      <c r="F1472" cm="1">
        <f t="array" ref="F1472">SUMPRODUCT((t_PCB[Code article]=B1472)*(t_PCB[PCB]=C1472)*t_PCB[TypeCarton])</f>
        <v>0</v>
      </c>
    </row>
    <row r="1473" spans="1:6" x14ac:dyDescent="0.3">
      <c r="A1473" t="s">
        <v>39</v>
      </c>
      <c r="B1473" s="1">
        <f>Tableau3[[#This Row],[Article Stat code]]*1</f>
        <v>17704</v>
      </c>
      <c r="C1473" s="1">
        <v>2</v>
      </c>
      <c r="D1473" s="1">
        <v>1</v>
      </c>
      <c r="F1473" cm="1">
        <f t="array" ref="F1473">SUMPRODUCT((t_PCB[Code article]=B1473)*(t_PCB[PCB]=C1473)*t_PCB[TypeCarton])</f>
        <v>0</v>
      </c>
    </row>
    <row r="1474" spans="1:6" x14ac:dyDescent="0.3">
      <c r="A1474" t="s">
        <v>62</v>
      </c>
      <c r="B1474" s="1">
        <f>Tableau3[[#This Row],[Article Stat code]]*1</f>
        <v>61980</v>
      </c>
      <c r="C1474" s="1">
        <v>2</v>
      </c>
      <c r="D1474" s="1">
        <v>10</v>
      </c>
      <c r="F1474" cm="1">
        <f t="array" ref="F1474">SUMPRODUCT((t_PCB[Code article]=B1474)*(t_PCB[PCB]=C1474)*t_PCB[TypeCarton])</f>
        <v>0</v>
      </c>
    </row>
    <row r="1475" spans="1:6" x14ac:dyDescent="0.3">
      <c r="A1475" t="s">
        <v>38</v>
      </c>
      <c r="B1475" s="1">
        <f>Tableau3[[#This Row],[Article Stat code]]*1</f>
        <v>10779</v>
      </c>
      <c r="C1475" s="1">
        <v>2</v>
      </c>
      <c r="D1475" s="1">
        <v>2</v>
      </c>
      <c r="F1475" cm="1">
        <f t="array" ref="F1475">SUMPRODUCT((t_PCB[Code article]=B1475)*(t_PCB[PCB]=C1475)*t_PCB[TypeCarton])</f>
        <v>0</v>
      </c>
    </row>
    <row r="1476" spans="1:6" x14ac:dyDescent="0.3">
      <c r="A1476" t="s">
        <v>219</v>
      </c>
      <c r="B1476" s="1">
        <f>Tableau3[[#This Row],[Article Stat code]]*1</f>
        <v>1937</v>
      </c>
      <c r="C1476" s="1">
        <v>5</v>
      </c>
      <c r="D1476" s="1">
        <v>1</v>
      </c>
      <c r="F1476" cm="1">
        <f t="array" ref="F1476">SUMPRODUCT((t_PCB[Code article]=B1476)*(t_PCB[PCB]=C1476)*t_PCB[TypeCarton])</f>
        <v>0</v>
      </c>
    </row>
    <row r="1477" spans="1:6" x14ac:dyDescent="0.3">
      <c r="A1477" t="s">
        <v>27</v>
      </c>
      <c r="B1477" s="1">
        <f>Tableau3[[#This Row],[Article Stat code]]*1</f>
        <v>27381</v>
      </c>
      <c r="C1477" s="1">
        <v>12</v>
      </c>
      <c r="D1477" s="1">
        <v>2</v>
      </c>
      <c r="F1477" cm="1">
        <f t="array" ref="F1477">SUMPRODUCT((t_PCB[Code article]=B1477)*(t_PCB[PCB]=C1477)*t_PCB[TypeCarton])</f>
        <v>0</v>
      </c>
    </row>
    <row r="1478" spans="1:6" x14ac:dyDescent="0.3">
      <c r="A1478" t="s">
        <v>29</v>
      </c>
      <c r="B1478" s="1">
        <f>Tableau3[[#This Row],[Article Stat code]]*1</f>
        <v>33526</v>
      </c>
      <c r="C1478" s="1">
        <v>12</v>
      </c>
      <c r="D1478" s="1">
        <v>2</v>
      </c>
      <c r="F1478" cm="1">
        <f t="array" ref="F1478">SUMPRODUCT((t_PCB[Code article]=B1478)*(t_PCB[PCB]=C1478)*t_PCB[TypeCarton])</f>
        <v>0</v>
      </c>
    </row>
    <row r="1479" spans="1:6" x14ac:dyDescent="0.3">
      <c r="A1479" t="s">
        <v>30</v>
      </c>
      <c r="B1479" s="1">
        <f>Tableau3[[#This Row],[Article Stat code]]*1</f>
        <v>33527</v>
      </c>
      <c r="C1479" s="1">
        <v>12</v>
      </c>
      <c r="D1479" s="1">
        <v>2</v>
      </c>
      <c r="F1479" cm="1">
        <f t="array" ref="F1479">SUMPRODUCT((t_PCB[Code article]=B1479)*(t_PCB[PCB]=C1479)*t_PCB[TypeCarton])</f>
        <v>0</v>
      </c>
    </row>
    <row r="1480" spans="1:6" x14ac:dyDescent="0.3">
      <c r="A1480" t="s">
        <v>31</v>
      </c>
      <c r="B1480" s="1">
        <f>Tableau3[[#This Row],[Article Stat code]]*1</f>
        <v>33528</v>
      </c>
      <c r="C1480" s="1">
        <v>12</v>
      </c>
      <c r="D1480" s="1">
        <v>2</v>
      </c>
      <c r="F1480" cm="1">
        <f t="array" ref="F1480">SUMPRODUCT((t_PCB[Code article]=B1480)*(t_PCB[PCB]=C1480)*t_PCB[TypeCarton])</f>
        <v>0</v>
      </c>
    </row>
    <row r="1481" spans="1:6" x14ac:dyDescent="0.3">
      <c r="A1481" t="s">
        <v>43</v>
      </c>
      <c r="B1481" s="1">
        <f>Tableau3[[#This Row],[Article Stat code]]*1</f>
        <v>13574</v>
      </c>
      <c r="C1481" s="1">
        <v>2</v>
      </c>
      <c r="D1481" s="1">
        <v>10</v>
      </c>
      <c r="F1481" cm="1">
        <f t="array" ref="F1481">SUMPRODUCT((t_PCB[Code article]=B1481)*(t_PCB[PCB]=C1481)*t_PCB[TypeCarton])</f>
        <v>0</v>
      </c>
    </row>
    <row r="1482" spans="1:6" x14ac:dyDescent="0.3">
      <c r="A1482" t="s">
        <v>37</v>
      </c>
      <c r="B1482" s="1">
        <f>Tableau3[[#This Row],[Article Stat code]]*1</f>
        <v>26844</v>
      </c>
      <c r="C1482" s="1">
        <v>5</v>
      </c>
      <c r="D1482" s="1">
        <v>1</v>
      </c>
      <c r="F1482" cm="1">
        <f t="array" ref="F1482">SUMPRODUCT((t_PCB[Code article]=B1482)*(t_PCB[PCB]=C1482)*t_PCB[TypeCarton])</f>
        <v>0</v>
      </c>
    </row>
    <row r="1483" spans="1:6" x14ac:dyDescent="0.3">
      <c r="A1483" t="s">
        <v>43</v>
      </c>
      <c r="B1483" s="1">
        <f>Tableau3[[#This Row],[Article Stat code]]*1</f>
        <v>13574</v>
      </c>
      <c r="C1483" s="1">
        <v>2</v>
      </c>
      <c r="D1483" s="1">
        <v>2</v>
      </c>
      <c r="F1483" cm="1">
        <f t="array" ref="F1483">SUMPRODUCT((t_PCB[Code article]=B1483)*(t_PCB[PCB]=C1483)*t_PCB[TypeCarton])</f>
        <v>0</v>
      </c>
    </row>
    <row r="1484" spans="1:6" x14ac:dyDescent="0.3">
      <c r="A1484" t="s">
        <v>77</v>
      </c>
      <c r="B1484" s="1">
        <f>Tableau3[[#This Row],[Article Stat code]]*1</f>
        <v>5295</v>
      </c>
      <c r="C1484" s="1">
        <v>6</v>
      </c>
      <c r="D1484" s="1">
        <v>1</v>
      </c>
      <c r="F1484" cm="1">
        <f t="array" ref="F1484">SUMPRODUCT((t_PCB[Code article]=B1484)*(t_PCB[PCB]=C1484)*t_PCB[TypeCarton])</f>
        <v>0</v>
      </c>
    </row>
    <row r="1485" spans="1:6" x14ac:dyDescent="0.3">
      <c r="A1485" t="s">
        <v>23</v>
      </c>
      <c r="B1485" s="1">
        <f>Tableau3[[#This Row],[Article Stat code]]*1</f>
        <v>11311</v>
      </c>
      <c r="C1485" s="1">
        <v>6</v>
      </c>
      <c r="D1485" s="1">
        <v>1</v>
      </c>
      <c r="F1485" cm="1">
        <f t="array" ref="F1485">SUMPRODUCT((t_PCB[Code article]=B1485)*(t_PCB[PCB]=C1485)*t_PCB[TypeCarton])</f>
        <v>0</v>
      </c>
    </row>
    <row r="1486" spans="1:6" x14ac:dyDescent="0.3">
      <c r="A1486" t="s">
        <v>95</v>
      </c>
      <c r="B1486" s="1">
        <f>Tableau3[[#This Row],[Article Stat code]]*1</f>
        <v>26733</v>
      </c>
      <c r="C1486" s="1">
        <v>6</v>
      </c>
      <c r="D1486" s="1">
        <v>2</v>
      </c>
      <c r="F1486" cm="1">
        <f t="array" ref="F1486">SUMPRODUCT((t_PCB[Code article]=B1486)*(t_PCB[PCB]=C1486)*t_PCB[TypeCarton])</f>
        <v>0</v>
      </c>
    </row>
    <row r="1487" spans="1:6" x14ac:dyDescent="0.3">
      <c r="A1487" t="s">
        <v>27</v>
      </c>
      <c r="B1487" s="1">
        <f>Tableau3[[#This Row],[Article Stat code]]*1</f>
        <v>27381</v>
      </c>
      <c r="C1487" s="1">
        <v>12</v>
      </c>
      <c r="D1487" s="1">
        <v>2</v>
      </c>
      <c r="F1487" cm="1">
        <f t="array" ref="F1487">SUMPRODUCT((t_PCB[Code article]=B1487)*(t_PCB[PCB]=C1487)*t_PCB[TypeCarton])</f>
        <v>0</v>
      </c>
    </row>
    <row r="1488" spans="1:6" x14ac:dyDescent="0.3">
      <c r="A1488" t="s">
        <v>30</v>
      </c>
      <c r="B1488" s="1">
        <f>Tableau3[[#This Row],[Article Stat code]]*1</f>
        <v>33527</v>
      </c>
      <c r="C1488" s="1">
        <v>12</v>
      </c>
      <c r="D1488" s="1">
        <v>1</v>
      </c>
      <c r="F1488" cm="1">
        <f t="array" ref="F1488">SUMPRODUCT((t_PCB[Code article]=B1488)*(t_PCB[PCB]=C1488)*t_PCB[TypeCarton])</f>
        <v>0</v>
      </c>
    </row>
    <row r="1489" spans="1:6" x14ac:dyDescent="0.3">
      <c r="A1489" t="s">
        <v>31</v>
      </c>
      <c r="B1489" s="1">
        <f>Tableau3[[#This Row],[Article Stat code]]*1</f>
        <v>33528</v>
      </c>
      <c r="C1489" s="1">
        <v>12</v>
      </c>
      <c r="D1489" s="1">
        <v>1</v>
      </c>
      <c r="F1489" cm="1">
        <f t="array" ref="F1489">SUMPRODUCT((t_PCB[Code article]=B1489)*(t_PCB[PCB]=C1489)*t_PCB[TypeCarton])</f>
        <v>0</v>
      </c>
    </row>
    <row r="1490" spans="1:6" x14ac:dyDescent="0.3">
      <c r="A1490" t="s">
        <v>32</v>
      </c>
      <c r="B1490" s="1">
        <f>Tableau3[[#This Row],[Article Stat code]]*1</f>
        <v>43544</v>
      </c>
      <c r="C1490" s="1">
        <v>6</v>
      </c>
      <c r="D1490" s="1">
        <v>1</v>
      </c>
      <c r="F1490" cm="1">
        <f t="array" ref="F1490">SUMPRODUCT((t_PCB[Code article]=B1490)*(t_PCB[PCB]=C1490)*t_PCB[TypeCarton])</f>
        <v>0</v>
      </c>
    </row>
    <row r="1491" spans="1:6" x14ac:dyDescent="0.3">
      <c r="A1491" t="s">
        <v>171</v>
      </c>
      <c r="B1491" s="1">
        <f>Tableau3[[#This Row],[Article Stat code]]*1</f>
        <v>47760</v>
      </c>
      <c r="C1491" s="1">
        <v>6</v>
      </c>
      <c r="D1491" s="1">
        <v>2</v>
      </c>
      <c r="F1491" cm="1">
        <f t="array" ref="F1491">SUMPRODUCT((t_PCB[Code article]=B1491)*(t_PCB[PCB]=C1491)*t_PCB[TypeCarton])</f>
        <v>0</v>
      </c>
    </row>
    <row r="1492" spans="1:6" x14ac:dyDescent="0.3">
      <c r="A1492" t="s">
        <v>33</v>
      </c>
      <c r="B1492" s="1">
        <f>Tableau3[[#This Row],[Article Stat code]]*1</f>
        <v>52985</v>
      </c>
      <c r="C1492" s="1">
        <v>6</v>
      </c>
      <c r="D1492" s="1">
        <v>1</v>
      </c>
      <c r="F1492" cm="1">
        <f t="array" ref="F1492">SUMPRODUCT((t_PCB[Code article]=B1492)*(t_PCB[PCB]=C1492)*t_PCB[TypeCarton])</f>
        <v>0</v>
      </c>
    </row>
    <row r="1493" spans="1:6" x14ac:dyDescent="0.3">
      <c r="A1493" t="s">
        <v>34</v>
      </c>
      <c r="B1493" s="1">
        <f>Tableau3[[#This Row],[Article Stat code]]*1</f>
        <v>52989</v>
      </c>
      <c r="C1493" s="1">
        <v>6</v>
      </c>
      <c r="D1493" s="1">
        <v>1</v>
      </c>
      <c r="F1493" cm="1">
        <f t="array" ref="F1493">SUMPRODUCT((t_PCB[Code article]=B1493)*(t_PCB[PCB]=C1493)*t_PCB[TypeCarton])</f>
        <v>0</v>
      </c>
    </row>
    <row r="1494" spans="1:6" x14ac:dyDescent="0.3">
      <c r="A1494" t="s">
        <v>172</v>
      </c>
      <c r="B1494" s="1">
        <f>Tableau3[[#This Row],[Article Stat code]]*1</f>
        <v>57662</v>
      </c>
      <c r="C1494" s="1">
        <v>6</v>
      </c>
      <c r="D1494" s="1">
        <v>2</v>
      </c>
      <c r="F1494" cm="1">
        <f t="array" ref="F1494">SUMPRODUCT((t_PCB[Code article]=B1494)*(t_PCB[PCB]=C1494)*t_PCB[TypeCarton])</f>
        <v>0</v>
      </c>
    </row>
    <row r="1495" spans="1:6" x14ac:dyDescent="0.3">
      <c r="A1495" t="s">
        <v>220</v>
      </c>
      <c r="B1495" s="1">
        <f>Tableau3[[#This Row],[Article Stat code]]*1</f>
        <v>57663</v>
      </c>
      <c r="C1495" s="1">
        <v>6</v>
      </c>
      <c r="D1495" s="1">
        <v>1</v>
      </c>
      <c r="F1495" cm="1">
        <f t="array" ref="F1495">SUMPRODUCT((t_PCB[Code article]=B1495)*(t_PCB[PCB]=C1495)*t_PCB[TypeCarton])</f>
        <v>0</v>
      </c>
    </row>
    <row r="1496" spans="1:6" x14ac:dyDescent="0.3">
      <c r="A1496" t="s">
        <v>89</v>
      </c>
      <c r="B1496" s="1">
        <f>Tableau3[[#This Row],[Article Stat code]]*1</f>
        <v>88691</v>
      </c>
      <c r="C1496" s="1">
        <v>6</v>
      </c>
      <c r="D1496" s="1">
        <v>1</v>
      </c>
      <c r="F1496" cm="1">
        <f t="array" ref="F1496">SUMPRODUCT((t_PCB[Code article]=B1496)*(t_PCB[PCB]=C1496)*t_PCB[TypeCarton])</f>
        <v>0</v>
      </c>
    </row>
    <row r="1497" spans="1:6" x14ac:dyDescent="0.3">
      <c r="A1497" t="s">
        <v>168</v>
      </c>
      <c r="B1497" s="1">
        <f>Tableau3[[#This Row],[Article Stat code]]*1</f>
        <v>88693</v>
      </c>
      <c r="C1497" s="1">
        <v>6</v>
      </c>
      <c r="D1497" s="1">
        <v>1</v>
      </c>
      <c r="F1497" cm="1">
        <f t="array" ref="F1497">SUMPRODUCT((t_PCB[Code article]=B1497)*(t_PCB[PCB]=C1497)*t_PCB[TypeCarton])</f>
        <v>0</v>
      </c>
    </row>
    <row r="1498" spans="1:6" x14ac:dyDescent="0.3">
      <c r="A1498" t="s">
        <v>163</v>
      </c>
      <c r="B1498" s="1">
        <f>Tableau3[[#This Row],[Article Stat code]]*1</f>
        <v>88694</v>
      </c>
      <c r="C1498" s="1">
        <v>6</v>
      </c>
      <c r="D1498" s="1">
        <v>1</v>
      </c>
      <c r="F1498" cm="1">
        <f t="array" ref="F1498">SUMPRODUCT((t_PCB[Code article]=B1498)*(t_PCB[PCB]=C1498)*t_PCB[TypeCarton])</f>
        <v>0</v>
      </c>
    </row>
    <row r="1499" spans="1:6" x14ac:dyDescent="0.3">
      <c r="A1499" t="s">
        <v>92</v>
      </c>
      <c r="B1499" s="1">
        <f>Tableau3[[#This Row],[Article Stat code]]*1</f>
        <v>99071</v>
      </c>
      <c r="C1499" s="1">
        <v>6</v>
      </c>
      <c r="D1499" s="1">
        <v>1</v>
      </c>
      <c r="F1499" cm="1">
        <f t="array" ref="F1499">SUMPRODUCT((t_PCB[Code article]=B1499)*(t_PCB[PCB]=C1499)*t_PCB[TypeCarton])</f>
        <v>0</v>
      </c>
    </row>
    <row r="1500" spans="1:6" x14ac:dyDescent="0.3">
      <c r="A1500" t="s">
        <v>221</v>
      </c>
      <c r="B1500" s="1">
        <f>Tableau3[[#This Row],[Article Stat code]]*1</f>
        <v>130598</v>
      </c>
      <c r="C1500" s="1">
        <v>4</v>
      </c>
      <c r="D1500" s="1">
        <v>1</v>
      </c>
      <c r="F1500" cm="1">
        <f t="array" ref="F1500">SUMPRODUCT((t_PCB[Code article]=B1500)*(t_PCB[PCB]=C1500)*t_PCB[TypeCarton])</f>
        <v>0</v>
      </c>
    </row>
    <row r="1501" spans="1:6" x14ac:dyDescent="0.3">
      <c r="A1501" t="s">
        <v>94</v>
      </c>
      <c r="B1501" s="1">
        <f>Tableau3[[#This Row],[Article Stat code]]*1</f>
        <v>138974</v>
      </c>
      <c r="C1501" s="1">
        <v>6</v>
      </c>
      <c r="D1501" s="1">
        <v>1</v>
      </c>
      <c r="F1501" cm="1">
        <f t="array" ref="F1501">SUMPRODUCT((t_PCB[Code article]=B1501)*(t_PCB[PCB]=C1501)*t_PCB[TypeCarton])</f>
        <v>0</v>
      </c>
    </row>
    <row r="1502" spans="1:6" x14ac:dyDescent="0.3">
      <c r="A1502" t="s">
        <v>222</v>
      </c>
      <c r="B1502" s="1">
        <f>Tableau3[[#This Row],[Article Stat code]]*1</f>
        <v>141050</v>
      </c>
      <c r="C1502" s="1">
        <v>4</v>
      </c>
      <c r="D1502" s="1">
        <v>1</v>
      </c>
      <c r="F1502" cm="1">
        <f t="array" ref="F1502">SUMPRODUCT((t_PCB[Code article]=B1502)*(t_PCB[PCB]=C1502)*t_PCB[TypeCarton])</f>
        <v>0</v>
      </c>
    </row>
    <row r="1503" spans="1:6" x14ac:dyDescent="0.3">
      <c r="A1503" t="s">
        <v>223</v>
      </c>
      <c r="B1503" s="1">
        <f>Tableau3[[#This Row],[Article Stat code]]*1</f>
        <v>2550</v>
      </c>
      <c r="C1503" s="1">
        <v>5</v>
      </c>
      <c r="D1503" s="1">
        <v>3</v>
      </c>
      <c r="F1503" cm="1">
        <f t="array" ref="F1503">SUMPRODUCT((t_PCB[Code article]=B1503)*(t_PCB[PCB]=C1503)*t_PCB[TypeCarton])</f>
        <v>0</v>
      </c>
    </row>
    <row r="1504" spans="1:6" x14ac:dyDescent="0.3">
      <c r="A1504" t="s">
        <v>14</v>
      </c>
      <c r="B1504" s="1">
        <f>Tableau3[[#This Row],[Article Stat code]]*1</f>
        <v>36213</v>
      </c>
      <c r="C1504" s="1">
        <v>4</v>
      </c>
      <c r="D1504" s="1">
        <v>1</v>
      </c>
      <c r="F1504" cm="1">
        <f t="array" ref="F1504">SUMPRODUCT((t_PCB[Code article]=B1504)*(t_PCB[PCB]=C1504)*t_PCB[TypeCarton])</f>
        <v>0</v>
      </c>
    </row>
    <row r="1505" spans="1:6" x14ac:dyDescent="0.3">
      <c r="A1505" t="s">
        <v>63</v>
      </c>
      <c r="B1505" s="1">
        <f>Tableau3[[#This Row],[Article Stat code]]*1</f>
        <v>99640</v>
      </c>
      <c r="C1505" s="1">
        <v>4</v>
      </c>
      <c r="D1505" s="1">
        <v>1</v>
      </c>
      <c r="F1505" cm="1">
        <f t="array" ref="F1505">SUMPRODUCT((t_PCB[Code article]=B1505)*(t_PCB[PCB]=C1505)*t_PCB[TypeCarton])</f>
        <v>0</v>
      </c>
    </row>
    <row r="1506" spans="1:6" x14ac:dyDescent="0.3">
      <c r="A1506" t="s">
        <v>39</v>
      </c>
      <c r="B1506" s="1">
        <f>Tableau3[[#This Row],[Article Stat code]]*1</f>
        <v>17704</v>
      </c>
      <c r="C1506" s="1">
        <v>2</v>
      </c>
      <c r="D1506" s="1">
        <v>2</v>
      </c>
      <c r="F1506" cm="1">
        <f t="array" ref="F1506">SUMPRODUCT((t_PCB[Code article]=B1506)*(t_PCB[PCB]=C1506)*t_PCB[TypeCarton])</f>
        <v>0</v>
      </c>
    </row>
    <row r="1507" spans="1:6" x14ac:dyDescent="0.3">
      <c r="A1507" t="s">
        <v>224</v>
      </c>
      <c r="B1507" s="1">
        <f>Tableau3[[#This Row],[Article Stat code]]*1</f>
        <v>13124</v>
      </c>
      <c r="C1507" s="1">
        <v>50</v>
      </c>
      <c r="D1507" s="1">
        <v>2</v>
      </c>
      <c r="F1507" cm="1">
        <f t="array" ref="F1507">SUMPRODUCT((t_PCB[Code article]=B1507)*(t_PCB[PCB]=C1507)*t_PCB[TypeCarton])</f>
        <v>0</v>
      </c>
    </row>
    <row r="1508" spans="1:6" x14ac:dyDescent="0.3">
      <c r="A1508" t="s">
        <v>13</v>
      </c>
      <c r="B1508" s="1">
        <f>Tableau3[[#This Row],[Article Stat code]]*1</f>
        <v>47194</v>
      </c>
      <c r="C1508" s="1">
        <v>2</v>
      </c>
      <c r="D1508" s="1">
        <v>1</v>
      </c>
      <c r="F1508" cm="1">
        <f t="array" ref="F1508">SUMPRODUCT((t_PCB[Code article]=B1508)*(t_PCB[PCB]=C1508)*t_PCB[TypeCarton])</f>
        <v>0</v>
      </c>
    </row>
    <row r="1509" spans="1:6" x14ac:dyDescent="0.3">
      <c r="A1509" t="s">
        <v>148</v>
      </c>
      <c r="B1509" s="1">
        <f>Tableau3[[#This Row],[Article Stat code]]*1</f>
        <v>99684</v>
      </c>
      <c r="C1509" s="1">
        <v>1</v>
      </c>
      <c r="D1509" s="1">
        <v>5</v>
      </c>
      <c r="F1509" cm="1">
        <f t="array" ref="F1509">SUMPRODUCT((t_PCB[Code article]=B1509)*(t_PCB[PCB]=C1509)*t_PCB[TypeCarton])</f>
        <v>0</v>
      </c>
    </row>
    <row r="1510" spans="1:6" x14ac:dyDescent="0.3">
      <c r="A1510" t="s">
        <v>71</v>
      </c>
      <c r="B1510" s="1">
        <f>Tableau3[[#This Row],[Article Stat code]]*1</f>
        <v>3914</v>
      </c>
      <c r="C1510" s="1">
        <v>2</v>
      </c>
      <c r="D1510" s="1">
        <v>11</v>
      </c>
      <c r="F1510" cm="1">
        <f t="array" ref="F1510">SUMPRODUCT((t_PCB[Code article]=B1510)*(t_PCB[PCB]=C1510)*t_PCB[TypeCarton])</f>
        <v>0</v>
      </c>
    </row>
    <row r="1511" spans="1:6" x14ac:dyDescent="0.3">
      <c r="A1511" t="s">
        <v>16</v>
      </c>
      <c r="B1511" s="1">
        <f>Tableau3[[#This Row],[Article Stat code]]*1</f>
        <v>13569</v>
      </c>
      <c r="C1511" s="1">
        <v>4</v>
      </c>
      <c r="D1511" s="1">
        <v>3</v>
      </c>
      <c r="F1511" cm="1">
        <f t="array" ref="F1511">SUMPRODUCT((t_PCB[Code article]=B1511)*(t_PCB[PCB]=C1511)*t_PCB[TypeCarton])</f>
        <v>0</v>
      </c>
    </row>
    <row r="1512" spans="1:6" x14ac:dyDescent="0.3">
      <c r="A1512" t="s">
        <v>6</v>
      </c>
      <c r="B1512" s="1">
        <f>Tableau3[[#This Row],[Article Stat code]]*1</f>
        <v>12398</v>
      </c>
      <c r="C1512" s="1">
        <v>6</v>
      </c>
      <c r="D1512" s="1">
        <v>2</v>
      </c>
      <c r="F1512" cm="1">
        <f t="array" ref="F1512">SUMPRODUCT((t_PCB[Code article]=B1512)*(t_PCB[PCB]=C1512)*t_PCB[TypeCarton])</f>
        <v>0</v>
      </c>
    </row>
    <row r="1513" spans="1:6" x14ac:dyDescent="0.3">
      <c r="A1513" t="s">
        <v>7</v>
      </c>
      <c r="B1513" s="1">
        <f>Tableau3[[#This Row],[Article Stat code]]*1</f>
        <v>12399</v>
      </c>
      <c r="C1513" s="1">
        <v>6</v>
      </c>
      <c r="D1513" s="1">
        <v>6</v>
      </c>
      <c r="F1513" cm="1">
        <f t="array" ref="F1513">SUMPRODUCT((t_PCB[Code article]=B1513)*(t_PCB[PCB]=C1513)*t_PCB[TypeCarton])</f>
        <v>0</v>
      </c>
    </row>
    <row r="1514" spans="1:6" x14ac:dyDescent="0.3">
      <c r="A1514" t="s">
        <v>104</v>
      </c>
      <c r="B1514" s="1">
        <f>Tableau3[[#This Row],[Article Stat code]]*1</f>
        <v>27589</v>
      </c>
      <c r="C1514" s="1">
        <v>9</v>
      </c>
      <c r="D1514" s="1">
        <v>1</v>
      </c>
      <c r="F1514" cm="1">
        <f t="array" ref="F1514">SUMPRODUCT((t_PCB[Code article]=B1514)*(t_PCB[PCB]=C1514)*t_PCB[TypeCarton])</f>
        <v>0</v>
      </c>
    </row>
    <row r="1515" spans="1:6" x14ac:dyDescent="0.3">
      <c r="A1515" t="s">
        <v>102</v>
      </c>
      <c r="B1515" s="1">
        <f>Tableau3[[#This Row],[Article Stat code]]*1</f>
        <v>30138</v>
      </c>
      <c r="C1515" s="1">
        <v>9</v>
      </c>
      <c r="D1515" s="1">
        <v>1</v>
      </c>
      <c r="F1515" cm="1">
        <f t="array" ref="F1515">SUMPRODUCT((t_PCB[Code article]=B1515)*(t_PCB[PCB]=C1515)*t_PCB[TypeCarton])</f>
        <v>0</v>
      </c>
    </row>
    <row r="1516" spans="1:6" x14ac:dyDescent="0.3">
      <c r="A1516" t="s">
        <v>200</v>
      </c>
      <c r="B1516" s="1">
        <f>Tableau3[[#This Row],[Article Stat code]]*1</f>
        <v>46710</v>
      </c>
      <c r="C1516" s="1">
        <v>4</v>
      </c>
      <c r="D1516" s="1">
        <v>4</v>
      </c>
      <c r="F1516" cm="1">
        <f t="array" ref="F1516">SUMPRODUCT((t_PCB[Code article]=B1516)*(t_PCB[PCB]=C1516)*t_PCB[TypeCarton])</f>
        <v>0</v>
      </c>
    </row>
    <row r="1517" spans="1:6" x14ac:dyDescent="0.3">
      <c r="A1517" t="s">
        <v>129</v>
      </c>
      <c r="B1517" s="1">
        <f>Tableau3[[#This Row],[Article Stat code]]*1</f>
        <v>46711</v>
      </c>
      <c r="C1517" s="1">
        <v>4</v>
      </c>
      <c r="D1517" s="1">
        <v>4</v>
      </c>
      <c r="F1517" cm="1">
        <f t="array" ref="F1517">SUMPRODUCT((t_PCB[Code article]=B1517)*(t_PCB[PCB]=C1517)*t_PCB[TypeCarton])</f>
        <v>0</v>
      </c>
    </row>
    <row r="1518" spans="1:6" x14ac:dyDescent="0.3">
      <c r="A1518" t="s">
        <v>130</v>
      </c>
      <c r="B1518" s="1">
        <f>Tableau3[[#This Row],[Article Stat code]]*1</f>
        <v>89093</v>
      </c>
      <c r="C1518" s="1">
        <v>9</v>
      </c>
      <c r="D1518" s="1">
        <v>1</v>
      </c>
      <c r="F1518" cm="1">
        <f t="array" ref="F1518">SUMPRODUCT((t_PCB[Code article]=B1518)*(t_PCB[PCB]=C1518)*t_PCB[TypeCarton])</f>
        <v>0</v>
      </c>
    </row>
    <row r="1519" spans="1:6" x14ac:dyDescent="0.3">
      <c r="A1519" t="s">
        <v>131</v>
      </c>
      <c r="B1519" s="1">
        <f>Tableau3[[#This Row],[Article Stat code]]*1</f>
        <v>89097</v>
      </c>
      <c r="C1519" s="1">
        <v>3</v>
      </c>
      <c r="D1519" s="1">
        <v>1</v>
      </c>
      <c r="F1519" cm="1">
        <f t="array" ref="F1519">SUMPRODUCT((t_PCB[Code article]=B1519)*(t_PCB[PCB]=C1519)*t_PCB[TypeCarton])</f>
        <v>0</v>
      </c>
    </row>
    <row r="1520" spans="1:6" x14ac:dyDescent="0.3">
      <c r="A1520" t="s">
        <v>107</v>
      </c>
      <c r="B1520" s="1">
        <f>Tableau3[[#This Row],[Article Stat code]]*1</f>
        <v>89101</v>
      </c>
      <c r="C1520" s="1">
        <v>6</v>
      </c>
      <c r="D1520" s="1">
        <v>5</v>
      </c>
      <c r="F1520" cm="1">
        <f t="array" ref="F1520">SUMPRODUCT((t_PCB[Code article]=B1520)*(t_PCB[PCB]=C1520)*t_PCB[TypeCarton])</f>
        <v>0</v>
      </c>
    </row>
    <row r="1521" spans="1:6" x14ac:dyDescent="0.3">
      <c r="A1521" t="s">
        <v>82</v>
      </c>
      <c r="B1521" s="1">
        <f>Tableau3[[#This Row],[Article Stat code]]*1</f>
        <v>89141</v>
      </c>
      <c r="C1521" s="1">
        <v>6</v>
      </c>
      <c r="D1521" s="1">
        <v>4</v>
      </c>
      <c r="F1521" cm="1">
        <f t="array" ref="F1521">SUMPRODUCT((t_PCB[Code article]=B1521)*(t_PCB[PCB]=C1521)*t_PCB[TypeCarton])</f>
        <v>0</v>
      </c>
    </row>
    <row r="1522" spans="1:6" x14ac:dyDescent="0.3">
      <c r="A1522" t="s">
        <v>136</v>
      </c>
      <c r="B1522" s="1">
        <f>Tableau3[[#This Row],[Article Stat code]]*1</f>
        <v>99355</v>
      </c>
      <c r="C1522" s="1">
        <v>4</v>
      </c>
      <c r="D1522" s="1">
        <v>1</v>
      </c>
      <c r="F1522" cm="1">
        <f t="array" ref="F1522">SUMPRODUCT((t_PCB[Code article]=B1522)*(t_PCB[PCB]=C1522)*t_PCB[TypeCarton])</f>
        <v>0</v>
      </c>
    </row>
    <row r="1523" spans="1:6" x14ac:dyDescent="0.3">
      <c r="A1523" t="s">
        <v>137</v>
      </c>
      <c r="B1523" s="1">
        <f>Tableau3[[#This Row],[Article Stat code]]*1</f>
        <v>99359</v>
      </c>
      <c r="C1523" s="1">
        <v>4</v>
      </c>
      <c r="D1523" s="1">
        <v>2</v>
      </c>
      <c r="F1523" cm="1">
        <f t="array" ref="F1523">SUMPRODUCT((t_PCB[Code article]=B1523)*(t_PCB[PCB]=C1523)*t_PCB[TypeCarton])</f>
        <v>0</v>
      </c>
    </row>
    <row r="1524" spans="1:6" x14ac:dyDescent="0.3">
      <c r="A1524" t="s">
        <v>225</v>
      </c>
      <c r="B1524" s="1">
        <f>Tableau3[[#This Row],[Article Stat code]]*1</f>
        <v>37282</v>
      </c>
      <c r="C1524" s="1">
        <v>3</v>
      </c>
      <c r="D1524" s="1">
        <v>2</v>
      </c>
      <c r="F1524" cm="1">
        <f t="array" ref="F1524">SUMPRODUCT((t_PCB[Code article]=B1524)*(t_PCB[PCB]=C1524)*t_PCB[TypeCarton])</f>
        <v>0</v>
      </c>
    </row>
    <row r="1525" spans="1:6" x14ac:dyDescent="0.3">
      <c r="A1525" t="s">
        <v>66</v>
      </c>
      <c r="B1525" s="1">
        <f>Tableau3[[#This Row],[Article Stat code]]*1</f>
        <v>37287</v>
      </c>
      <c r="C1525" s="1">
        <v>6</v>
      </c>
      <c r="D1525" s="1">
        <v>1</v>
      </c>
      <c r="F1525" cm="1">
        <f t="array" ref="F1525">SUMPRODUCT((t_PCB[Code article]=B1525)*(t_PCB[PCB]=C1525)*t_PCB[TypeCarton])</f>
        <v>0</v>
      </c>
    </row>
    <row r="1526" spans="1:6" x14ac:dyDescent="0.3">
      <c r="A1526" t="s">
        <v>226</v>
      </c>
      <c r="B1526" s="1">
        <f>Tableau3[[#This Row],[Article Stat code]]*1</f>
        <v>29687</v>
      </c>
      <c r="C1526" s="1">
        <v>6</v>
      </c>
      <c r="D1526" s="1">
        <v>1</v>
      </c>
      <c r="F1526" cm="1">
        <f t="array" ref="F1526">SUMPRODUCT((t_PCB[Code article]=B1526)*(t_PCB[PCB]=C1526)*t_PCB[TypeCarton])</f>
        <v>0</v>
      </c>
    </row>
    <row r="1527" spans="1:6" x14ac:dyDescent="0.3">
      <c r="A1527" t="s">
        <v>8</v>
      </c>
      <c r="B1527" s="1">
        <f>Tableau3[[#This Row],[Article Stat code]]*1</f>
        <v>33777</v>
      </c>
      <c r="C1527" s="1">
        <v>6</v>
      </c>
      <c r="D1527" s="1">
        <v>1</v>
      </c>
      <c r="F1527" cm="1">
        <f t="array" ref="F1527">SUMPRODUCT((t_PCB[Code article]=B1527)*(t_PCB[PCB]=C1527)*t_PCB[TypeCarton])</f>
        <v>0</v>
      </c>
    </row>
    <row r="1528" spans="1:6" x14ac:dyDescent="0.3">
      <c r="A1528" t="s">
        <v>227</v>
      </c>
      <c r="B1528" s="1">
        <f>Tableau3[[#This Row],[Article Stat code]]*1</f>
        <v>85684</v>
      </c>
      <c r="C1528" s="1">
        <v>2</v>
      </c>
      <c r="D1528" s="1">
        <v>2</v>
      </c>
      <c r="F1528" cm="1">
        <f t="array" ref="F1528">SUMPRODUCT((t_PCB[Code article]=B1528)*(t_PCB[PCB]=C1528)*t_PCB[TypeCarton])</f>
        <v>0</v>
      </c>
    </row>
    <row r="1529" spans="1:6" x14ac:dyDescent="0.3">
      <c r="A1529" t="s">
        <v>228</v>
      </c>
      <c r="B1529" s="1">
        <f>Tableau3[[#This Row],[Article Stat code]]*1</f>
        <v>85686</v>
      </c>
      <c r="C1529" s="1">
        <v>2</v>
      </c>
      <c r="D1529" s="1">
        <v>2</v>
      </c>
      <c r="F1529" cm="1">
        <f t="array" ref="F1529">SUMPRODUCT((t_PCB[Code article]=B1529)*(t_PCB[PCB]=C1529)*t_PCB[TypeCarton])</f>
        <v>0</v>
      </c>
    </row>
    <row r="1530" spans="1:6" x14ac:dyDescent="0.3">
      <c r="A1530" t="s">
        <v>153</v>
      </c>
      <c r="B1530" s="1">
        <f>Tableau3[[#This Row],[Article Stat code]]*1</f>
        <v>89075</v>
      </c>
      <c r="C1530" s="1">
        <v>4</v>
      </c>
      <c r="D1530" s="1">
        <v>2</v>
      </c>
      <c r="F1530" cm="1">
        <f t="array" ref="F1530">SUMPRODUCT((t_PCB[Code article]=B1530)*(t_PCB[PCB]=C1530)*t_PCB[TypeCarton])</f>
        <v>0</v>
      </c>
    </row>
    <row r="1531" spans="1:6" x14ac:dyDescent="0.3">
      <c r="A1531" t="s">
        <v>229</v>
      </c>
      <c r="B1531" s="1">
        <f>Tableau3[[#This Row],[Article Stat code]]*1</f>
        <v>89108</v>
      </c>
      <c r="C1531" s="1">
        <v>4</v>
      </c>
      <c r="D1531" s="1">
        <v>1</v>
      </c>
      <c r="F1531" cm="1">
        <f t="array" ref="F1531">SUMPRODUCT((t_PCB[Code article]=B1531)*(t_PCB[PCB]=C1531)*t_PCB[TypeCarton])</f>
        <v>0</v>
      </c>
    </row>
    <row r="1532" spans="1:6" x14ac:dyDescent="0.3">
      <c r="A1532" t="s">
        <v>166</v>
      </c>
      <c r="B1532" s="1">
        <f>Tableau3[[#This Row],[Article Stat code]]*1</f>
        <v>89114</v>
      </c>
      <c r="C1532" s="1">
        <v>6</v>
      </c>
      <c r="D1532" s="1">
        <v>2</v>
      </c>
      <c r="F1532" cm="1">
        <f t="array" ref="F1532">SUMPRODUCT((t_PCB[Code article]=B1532)*(t_PCB[PCB]=C1532)*t_PCB[TypeCarton])</f>
        <v>0</v>
      </c>
    </row>
    <row r="1533" spans="1:6" x14ac:dyDescent="0.3">
      <c r="A1533" t="s">
        <v>149</v>
      </c>
      <c r="B1533" s="1">
        <f>Tableau3[[#This Row],[Article Stat code]]*1</f>
        <v>973</v>
      </c>
      <c r="C1533" s="1">
        <v>6</v>
      </c>
      <c r="D1533" s="1">
        <v>1</v>
      </c>
      <c r="F1533" cm="1">
        <f t="array" ref="F1533">SUMPRODUCT((t_PCB[Code article]=B1533)*(t_PCB[PCB]=C1533)*t_PCB[TypeCarton])</f>
        <v>0</v>
      </c>
    </row>
    <row r="1534" spans="1:6" x14ac:dyDescent="0.3">
      <c r="A1534" t="s">
        <v>2</v>
      </c>
      <c r="B1534" s="1">
        <f>Tableau3[[#This Row],[Article Stat code]]*1</f>
        <v>974</v>
      </c>
      <c r="C1534" s="1">
        <v>3</v>
      </c>
      <c r="D1534" s="1">
        <v>1</v>
      </c>
      <c r="F1534" cm="1">
        <f t="array" ref="F1534">SUMPRODUCT((t_PCB[Code article]=B1534)*(t_PCB[PCB]=C1534)*t_PCB[TypeCarton])</f>
        <v>0</v>
      </c>
    </row>
    <row r="1535" spans="1:6" x14ac:dyDescent="0.3">
      <c r="A1535" t="s">
        <v>104</v>
      </c>
      <c r="B1535" s="1">
        <f>Tableau3[[#This Row],[Article Stat code]]*1</f>
        <v>27589</v>
      </c>
      <c r="C1535" s="1">
        <v>9</v>
      </c>
      <c r="D1535" s="1">
        <v>2</v>
      </c>
      <c r="F1535" cm="1">
        <f t="array" ref="F1535">SUMPRODUCT((t_PCB[Code article]=B1535)*(t_PCB[PCB]=C1535)*t_PCB[TypeCarton])</f>
        <v>0</v>
      </c>
    </row>
    <row r="1536" spans="1:6" x14ac:dyDescent="0.3">
      <c r="A1536" t="s">
        <v>226</v>
      </c>
      <c r="B1536" s="1">
        <f>Tableau3[[#This Row],[Article Stat code]]*1</f>
        <v>29687</v>
      </c>
      <c r="C1536" s="1">
        <v>6</v>
      </c>
      <c r="D1536" s="1">
        <v>1</v>
      </c>
      <c r="F1536" cm="1">
        <f t="array" ref="F1536">SUMPRODUCT((t_PCB[Code article]=B1536)*(t_PCB[PCB]=C1536)*t_PCB[TypeCarton])</f>
        <v>0</v>
      </c>
    </row>
    <row r="1537" spans="1:6" x14ac:dyDescent="0.3">
      <c r="A1537" t="s">
        <v>8</v>
      </c>
      <c r="B1537" s="1">
        <f>Tableau3[[#This Row],[Article Stat code]]*1</f>
        <v>33777</v>
      </c>
      <c r="C1537" s="1">
        <v>6</v>
      </c>
      <c r="D1537" s="1">
        <v>1</v>
      </c>
      <c r="F1537" cm="1">
        <f t="array" ref="F1537">SUMPRODUCT((t_PCB[Code article]=B1537)*(t_PCB[PCB]=C1537)*t_PCB[TypeCarton])</f>
        <v>0</v>
      </c>
    </row>
    <row r="1538" spans="1:6" x14ac:dyDescent="0.3">
      <c r="A1538" t="s">
        <v>110</v>
      </c>
      <c r="B1538" s="1">
        <f>Tableau3[[#This Row],[Article Stat code]]*1</f>
        <v>99358</v>
      </c>
      <c r="C1538" s="1">
        <v>6</v>
      </c>
      <c r="D1538" s="1">
        <v>1</v>
      </c>
      <c r="F1538" cm="1">
        <f t="array" ref="F1538">SUMPRODUCT((t_PCB[Code article]=B1538)*(t_PCB[PCB]=C1538)*t_PCB[TypeCarton])</f>
        <v>0</v>
      </c>
    </row>
    <row r="1539" spans="1:6" x14ac:dyDescent="0.3">
      <c r="A1539" t="s">
        <v>149</v>
      </c>
      <c r="B1539" s="1">
        <f>Tableau3[[#This Row],[Article Stat code]]*1</f>
        <v>973</v>
      </c>
      <c r="C1539" s="1">
        <v>6</v>
      </c>
      <c r="D1539" s="1">
        <v>1</v>
      </c>
      <c r="F1539" cm="1">
        <f t="array" ref="F1539">SUMPRODUCT((t_PCB[Code article]=B1539)*(t_PCB[PCB]=C1539)*t_PCB[TypeCarton])</f>
        <v>0</v>
      </c>
    </row>
    <row r="1540" spans="1:6" x14ac:dyDescent="0.3">
      <c r="A1540" t="s">
        <v>226</v>
      </c>
      <c r="B1540" s="1">
        <f>Tableau3[[#This Row],[Article Stat code]]*1</f>
        <v>29687</v>
      </c>
      <c r="C1540" s="1">
        <v>6</v>
      </c>
      <c r="D1540" s="1">
        <v>12</v>
      </c>
      <c r="F1540" cm="1">
        <f t="array" ref="F1540">SUMPRODUCT((t_PCB[Code article]=B1540)*(t_PCB[PCB]=C1540)*t_PCB[TypeCarton])</f>
        <v>0</v>
      </c>
    </row>
    <row r="1541" spans="1:6" x14ac:dyDescent="0.3">
      <c r="A1541" t="s">
        <v>109</v>
      </c>
      <c r="B1541" s="1">
        <f>Tableau3[[#This Row],[Article Stat code]]*1</f>
        <v>30497</v>
      </c>
      <c r="C1541" s="1">
        <v>6</v>
      </c>
      <c r="D1541" s="1">
        <v>2</v>
      </c>
      <c r="F1541" cm="1">
        <f t="array" ref="F1541">SUMPRODUCT((t_PCB[Code article]=B1541)*(t_PCB[PCB]=C1541)*t_PCB[TypeCarton])</f>
        <v>0</v>
      </c>
    </row>
    <row r="1542" spans="1:6" x14ac:dyDescent="0.3">
      <c r="A1542" t="s">
        <v>8</v>
      </c>
      <c r="B1542" s="1">
        <f>Tableau3[[#This Row],[Article Stat code]]*1</f>
        <v>33777</v>
      </c>
      <c r="C1542" s="1">
        <v>6</v>
      </c>
      <c r="D1542" s="1">
        <v>2</v>
      </c>
      <c r="F1542" cm="1">
        <f t="array" ref="F1542">SUMPRODUCT((t_PCB[Code article]=B1542)*(t_PCB[PCB]=C1542)*t_PCB[TypeCarton])</f>
        <v>0</v>
      </c>
    </row>
    <row r="1543" spans="1:6" x14ac:dyDescent="0.3">
      <c r="A1543" t="s">
        <v>153</v>
      </c>
      <c r="B1543" s="1">
        <f>Tableau3[[#This Row],[Article Stat code]]*1</f>
        <v>89075</v>
      </c>
      <c r="C1543" s="1">
        <v>4</v>
      </c>
      <c r="D1543" s="1">
        <v>2</v>
      </c>
      <c r="F1543" cm="1">
        <f t="array" ref="F1543">SUMPRODUCT((t_PCB[Code article]=B1543)*(t_PCB[PCB]=C1543)*t_PCB[TypeCarton])</f>
        <v>0</v>
      </c>
    </row>
    <row r="1544" spans="1:6" x14ac:dyDescent="0.3">
      <c r="A1544" t="s">
        <v>105</v>
      </c>
      <c r="B1544" s="1">
        <f>Tableau3[[#This Row],[Article Stat code]]*1</f>
        <v>89089</v>
      </c>
      <c r="C1544" s="1">
        <v>4</v>
      </c>
      <c r="D1544" s="1">
        <v>1</v>
      </c>
      <c r="F1544" cm="1">
        <f t="array" ref="F1544">SUMPRODUCT((t_PCB[Code article]=B1544)*(t_PCB[PCB]=C1544)*t_PCB[TypeCarton])</f>
        <v>0</v>
      </c>
    </row>
    <row r="1545" spans="1:6" x14ac:dyDescent="0.3">
      <c r="A1545" t="s">
        <v>166</v>
      </c>
      <c r="B1545" s="1">
        <f>Tableau3[[#This Row],[Article Stat code]]*1</f>
        <v>89114</v>
      </c>
      <c r="C1545" s="1">
        <v>6</v>
      </c>
      <c r="D1545" s="1">
        <v>4</v>
      </c>
      <c r="F1545" cm="1">
        <f t="array" ref="F1545">SUMPRODUCT((t_PCB[Code article]=B1545)*(t_PCB[PCB]=C1545)*t_PCB[TypeCarton])</f>
        <v>0</v>
      </c>
    </row>
    <row r="1546" spans="1:6" x14ac:dyDescent="0.3">
      <c r="A1546" t="s">
        <v>103</v>
      </c>
      <c r="B1546" s="1">
        <f>Tableau3[[#This Row],[Article Stat code]]*1</f>
        <v>99348</v>
      </c>
      <c r="C1546" s="1">
        <v>6</v>
      </c>
      <c r="D1546" s="1">
        <v>2</v>
      </c>
      <c r="F1546" cm="1">
        <f t="array" ref="F1546">SUMPRODUCT((t_PCB[Code article]=B1546)*(t_PCB[PCB]=C1546)*t_PCB[TypeCarton])</f>
        <v>0</v>
      </c>
    </row>
    <row r="1547" spans="1:6" x14ac:dyDescent="0.3">
      <c r="A1547" t="s">
        <v>117</v>
      </c>
      <c r="B1547" s="1">
        <f>Tableau3[[#This Row],[Article Stat code]]*1</f>
        <v>99357</v>
      </c>
      <c r="C1547" s="1">
        <v>6</v>
      </c>
      <c r="D1547" s="1">
        <v>2</v>
      </c>
      <c r="F1547" cm="1">
        <f t="array" ref="F1547">SUMPRODUCT((t_PCB[Code article]=B1547)*(t_PCB[PCB]=C1547)*t_PCB[TypeCarton])</f>
        <v>0</v>
      </c>
    </row>
    <row r="1548" spans="1:6" x14ac:dyDescent="0.3">
      <c r="A1548" t="s">
        <v>110</v>
      </c>
      <c r="B1548" s="1">
        <f>Tableau3[[#This Row],[Article Stat code]]*1</f>
        <v>99358</v>
      </c>
      <c r="C1548" s="1">
        <v>6</v>
      </c>
      <c r="D1548" s="1">
        <v>3</v>
      </c>
      <c r="F1548" cm="1">
        <f t="array" ref="F1548">SUMPRODUCT((t_PCB[Code article]=B1548)*(t_PCB[PCB]=C1548)*t_PCB[TypeCarton])</f>
        <v>0</v>
      </c>
    </row>
    <row r="1549" spans="1:6" x14ac:dyDescent="0.3">
      <c r="A1549" t="s">
        <v>146</v>
      </c>
      <c r="B1549" s="1">
        <f>Tableau3[[#This Row],[Article Stat code]]*1</f>
        <v>138930</v>
      </c>
      <c r="C1549" s="1">
        <v>6</v>
      </c>
      <c r="D1549" s="1">
        <v>1</v>
      </c>
      <c r="F1549" cm="1">
        <f t="array" ref="F1549">SUMPRODUCT((t_PCB[Code article]=B1549)*(t_PCB[PCB]=C1549)*t_PCB[TypeCarton])</f>
        <v>0</v>
      </c>
    </row>
    <row r="1550" spans="1:6" x14ac:dyDescent="0.3">
      <c r="A1550" t="s">
        <v>2</v>
      </c>
      <c r="B1550" s="1">
        <f>Tableau3[[#This Row],[Article Stat code]]*1</f>
        <v>974</v>
      </c>
      <c r="C1550" s="1">
        <v>3</v>
      </c>
      <c r="D1550" s="1">
        <v>1</v>
      </c>
      <c r="F1550" cm="1">
        <f t="array" ref="F1550">SUMPRODUCT((t_PCB[Code article]=B1550)*(t_PCB[PCB]=C1550)*t_PCB[TypeCarton])</f>
        <v>0</v>
      </c>
    </row>
    <row r="1551" spans="1:6" x14ac:dyDescent="0.3">
      <c r="A1551" t="s">
        <v>226</v>
      </c>
      <c r="B1551" s="1">
        <f>Tableau3[[#This Row],[Article Stat code]]*1</f>
        <v>29687</v>
      </c>
      <c r="C1551" s="1">
        <v>6</v>
      </c>
      <c r="D1551" s="1">
        <v>2</v>
      </c>
      <c r="F1551" cm="1">
        <f t="array" ref="F1551">SUMPRODUCT((t_PCB[Code article]=B1551)*(t_PCB[PCB]=C1551)*t_PCB[TypeCarton])</f>
        <v>0</v>
      </c>
    </row>
    <row r="1552" spans="1:6" x14ac:dyDescent="0.3">
      <c r="A1552" t="s">
        <v>103</v>
      </c>
      <c r="B1552" s="1">
        <f>Tableau3[[#This Row],[Article Stat code]]*1</f>
        <v>99348</v>
      </c>
      <c r="C1552" s="1">
        <v>6</v>
      </c>
      <c r="D1552" s="1">
        <v>2</v>
      </c>
      <c r="F1552" cm="1">
        <f t="array" ref="F1552">SUMPRODUCT((t_PCB[Code article]=B1552)*(t_PCB[PCB]=C1552)*t_PCB[TypeCarton])</f>
        <v>0</v>
      </c>
    </row>
    <row r="1553" spans="1:6" x14ac:dyDescent="0.3">
      <c r="A1553" t="s">
        <v>117</v>
      </c>
      <c r="B1553" s="1">
        <f>Tableau3[[#This Row],[Article Stat code]]*1</f>
        <v>99357</v>
      </c>
      <c r="C1553" s="1">
        <v>6</v>
      </c>
      <c r="D1553" s="1">
        <v>1</v>
      </c>
      <c r="F1553" cm="1">
        <f t="array" ref="F1553">SUMPRODUCT((t_PCB[Code article]=B1553)*(t_PCB[PCB]=C1553)*t_PCB[TypeCarton])</f>
        <v>0</v>
      </c>
    </row>
    <row r="1554" spans="1:6" x14ac:dyDescent="0.3">
      <c r="A1554" t="s">
        <v>110</v>
      </c>
      <c r="B1554" s="1">
        <f>Tableau3[[#This Row],[Article Stat code]]*1</f>
        <v>99358</v>
      </c>
      <c r="C1554" s="1">
        <v>6</v>
      </c>
      <c r="D1554" s="1">
        <v>1</v>
      </c>
      <c r="F1554" cm="1">
        <f t="array" ref="F1554">SUMPRODUCT((t_PCB[Code article]=B1554)*(t_PCB[PCB]=C1554)*t_PCB[TypeCarton])</f>
        <v>0</v>
      </c>
    </row>
    <row r="1555" spans="1:6" x14ac:dyDescent="0.3">
      <c r="A1555" t="s">
        <v>202</v>
      </c>
      <c r="B1555" s="1">
        <f>Tableau3[[#This Row],[Article Stat code]]*1</f>
        <v>131082</v>
      </c>
      <c r="C1555" s="1">
        <v>3</v>
      </c>
      <c r="D1555" s="1">
        <v>1</v>
      </c>
      <c r="F1555" cm="1">
        <f t="array" ref="F1555">SUMPRODUCT((t_PCB[Code article]=B1555)*(t_PCB[PCB]=C1555)*t_PCB[TypeCarton])</f>
        <v>0</v>
      </c>
    </row>
    <row r="1556" spans="1:6" x14ac:dyDescent="0.3">
      <c r="A1556" t="s">
        <v>8</v>
      </c>
      <c r="B1556" s="1">
        <f>Tableau3[[#This Row],[Article Stat code]]*1</f>
        <v>33777</v>
      </c>
      <c r="C1556" s="1">
        <v>6</v>
      </c>
      <c r="D1556" s="1">
        <v>1</v>
      </c>
      <c r="F1556" cm="1">
        <f t="array" ref="F1556">SUMPRODUCT((t_PCB[Code article]=B1556)*(t_PCB[PCB]=C1556)*t_PCB[TypeCarton])</f>
        <v>0</v>
      </c>
    </row>
    <row r="1557" spans="1:6" x14ac:dyDescent="0.3">
      <c r="A1557" t="s">
        <v>149</v>
      </c>
      <c r="B1557" s="1">
        <f>Tableau3[[#This Row],[Article Stat code]]*1</f>
        <v>973</v>
      </c>
      <c r="C1557" s="1">
        <v>6</v>
      </c>
      <c r="D1557" s="1">
        <v>1</v>
      </c>
      <c r="F1557" cm="1">
        <f t="array" ref="F1557">SUMPRODUCT((t_PCB[Code article]=B1557)*(t_PCB[PCB]=C1557)*t_PCB[TypeCarton])</f>
        <v>0</v>
      </c>
    </row>
    <row r="1558" spans="1:6" x14ac:dyDescent="0.3">
      <c r="A1558" t="s">
        <v>226</v>
      </c>
      <c r="B1558" s="1">
        <f>Tableau3[[#This Row],[Article Stat code]]*1</f>
        <v>29687</v>
      </c>
      <c r="C1558" s="1">
        <v>6</v>
      </c>
      <c r="D1558" s="1">
        <v>1</v>
      </c>
      <c r="F1558" cm="1">
        <f t="array" ref="F1558">SUMPRODUCT((t_PCB[Code article]=B1558)*(t_PCB[PCB]=C1558)*t_PCB[TypeCarton])</f>
        <v>0</v>
      </c>
    </row>
    <row r="1559" spans="1:6" x14ac:dyDescent="0.3">
      <c r="A1559" t="s">
        <v>109</v>
      </c>
      <c r="B1559" s="1">
        <f>Tableau3[[#This Row],[Article Stat code]]*1</f>
        <v>30497</v>
      </c>
      <c r="C1559" s="1">
        <v>6</v>
      </c>
      <c r="D1559" s="1">
        <v>1</v>
      </c>
      <c r="F1559" cm="1">
        <f t="array" ref="F1559">SUMPRODUCT((t_PCB[Code article]=B1559)*(t_PCB[PCB]=C1559)*t_PCB[TypeCarton])</f>
        <v>0</v>
      </c>
    </row>
    <row r="1560" spans="1:6" x14ac:dyDescent="0.3">
      <c r="A1560" t="s">
        <v>8</v>
      </c>
      <c r="B1560" s="1">
        <f>Tableau3[[#This Row],[Article Stat code]]*1</f>
        <v>33777</v>
      </c>
      <c r="C1560" s="1">
        <v>6</v>
      </c>
      <c r="D1560" s="1">
        <v>1</v>
      </c>
      <c r="F1560" cm="1">
        <f t="array" ref="F1560">SUMPRODUCT((t_PCB[Code article]=B1560)*(t_PCB[PCB]=C1560)*t_PCB[TypeCarton])</f>
        <v>0</v>
      </c>
    </row>
    <row r="1561" spans="1:6" x14ac:dyDescent="0.3">
      <c r="A1561" t="s">
        <v>153</v>
      </c>
      <c r="B1561" s="1">
        <f>Tableau3[[#This Row],[Article Stat code]]*1</f>
        <v>89075</v>
      </c>
      <c r="C1561" s="1">
        <v>4</v>
      </c>
      <c r="D1561" s="1">
        <v>1</v>
      </c>
      <c r="F1561" cm="1">
        <f t="array" ref="F1561">SUMPRODUCT((t_PCB[Code article]=B1561)*(t_PCB[PCB]=C1561)*t_PCB[TypeCarton])</f>
        <v>0</v>
      </c>
    </row>
    <row r="1562" spans="1:6" x14ac:dyDescent="0.3">
      <c r="A1562" t="s">
        <v>201</v>
      </c>
      <c r="B1562" s="1">
        <f>Tableau3[[#This Row],[Article Stat code]]*1</f>
        <v>89095</v>
      </c>
      <c r="C1562" s="1">
        <v>3</v>
      </c>
      <c r="D1562" s="1">
        <v>1</v>
      </c>
      <c r="F1562" cm="1">
        <f t="array" ref="F1562">SUMPRODUCT((t_PCB[Code article]=B1562)*(t_PCB[PCB]=C1562)*t_PCB[TypeCarton])</f>
        <v>0</v>
      </c>
    </row>
    <row r="1563" spans="1:6" x14ac:dyDescent="0.3">
      <c r="A1563" t="s">
        <v>166</v>
      </c>
      <c r="B1563" s="1">
        <f>Tableau3[[#This Row],[Article Stat code]]*1</f>
        <v>89114</v>
      </c>
      <c r="C1563" s="1">
        <v>6</v>
      </c>
      <c r="D1563" s="1">
        <v>1</v>
      </c>
      <c r="F1563" cm="1">
        <f t="array" ref="F1563">SUMPRODUCT((t_PCB[Code article]=B1563)*(t_PCB[PCB]=C1563)*t_PCB[TypeCarton])</f>
        <v>0</v>
      </c>
    </row>
    <row r="1564" spans="1:6" x14ac:dyDescent="0.3">
      <c r="A1564" t="s">
        <v>103</v>
      </c>
      <c r="B1564" s="1">
        <f>Tableau3[[#This Row],[Article Stat code]]*1</f>
        <v>99348</v>
      </c>
      <c r="C1564" s="1">
        <v>6</v>
      </c>
      <c r="D1564" s="1">
        <v>1</v>
      </c>
      <c r="F1564" cm="1">
        <f t="array" ref="F1564">SUMPRODUCT((t_PCB[Code article]=B1564)*(t_PCB[PCB]=C1564)*t_PCB[TypeCarton])</f>
        <v>0</v>
      </c>
    </row>
    <row r="1565" spans="1:6" x14ac:dyDescent="0.3">
      <c r="A1565" t="s">
        <v>110</v>
      </c>
      <c r="B1565" s="1">
        <f>Tableau3[[#This Row],[Article Stat code]]*1</f>
        <v>99358</v>
      </c>
      <c r="C1565" s="1">
        <v>6</v>
      </c>
      <c r="D1565" s="1">
        <v>1</v>
      </c>
      <c r="F1565" cm="1">
        <f t="array" ref="F1565">SUMPRODUCT((t_PCB[Code article]=B1565)*(t_PCB[PCB]=C1565)*t_PCB[TypeCarton])</f>
        <v>0</v>
      </c>
    </row>
    <row r="1566" spans="1:6" x14ac:dyDescent="0.3">
      <c r="A1566" t="s">
        <v>211</v>
      </c>
      <c r="B1566" s="1">
        <f>Tableau3[[#This Row],[Article Stat code]]*1</f>
        <v>121434</v>
      </c>
      <c r="C1566" s="1">
        <v>6</v>
      </c>
      <c r="D1566" s="1">
        <v>1</v>
      </c>
      <c r="F1566" cm="1">
        <f t="array" ref="F1566">SUMPRODUCT((t_PCB[Code article]=B1566)*(t_PCB[PCB]=C1566)*t_PCB[TypeCarton])</f>
        <v>0</v>
      </c>
    </row>
    <row r="1567" spans="1:6" x14ac:dyDescent="0.3">
      <c r="A1567" t="s">
        <v>153</v>
      </c>
      <c r="B1567" s="1">
        <f>Tableau3[[#This Row],[Article Stat code]]*1</f>
        <v>89075</v>
      </c>
      <c r="C1567" s="1">
        <v>4</v>
      </c>
      <c r="D1567" s="1">
        <v>1</v>
      </c>
      <c r="F1567" cm="1">
        <f t="array" ref="F1567">SUMPRODUCT((t_PCB[Code article]=B1567)*(t_PCB[PCB]=C1567)*t_PCB[TypeCarton])</f>
        <v>0</v>
      </c>
    </row>
    <row r="1568" spans="1:6" x14ac:dyDescent="0.3">
      <c r="A1568" t="s">
        <v>110</v>
      </c>
      <c r="B1568" s="1">
        <f>Tableau3[[#This Row],[Article Stat code]]*1</f>
        <v>99358</v>
      </c>
      <c r="C1568" s="1">
        <v>6</v>
      </c>
      <c r="D1568" s="1">
        <v>1</v>
      </c>
      <c r="F1568" cm="1">
        <f t="array" ref="F1568">SUMPRODUCT((t_PCB[Code article]=B1568)*(t_PCB[PCB]=C1568)*t_PCB[TypeCarton])</f>
        <v>0</v>
      </c>
    </row>
    <row r="1569" spans="1:6" x14ac:dyDescent="0.3">
      <c r="A1569" t="s">
        <v>209</v>
      </c>
      <c r="B1569" s="1">
        <f>Tableau3[[#This Row],[Article Stat code]]*1</f>
        <v>30186</v>
      </c>
      <c r="C1569" s="1">
        <v>6</v>
      </c>
      <c r="D1569" s="1">
        <v>1</v>
      </c>
      <c r="F1569" cm="1">
        <f t="array" ref="F1569">SUMPRODUCT((t_PCB[Code article]=B1569)*(t_PCB[PCB]=C1569)*t_PCB[TypeCarton])</f>
        <v>0</v>
      </c>
    </row>
    <row r="1570" spans="1:6" x14ac:dyDescent="0.3">
      <c r="A1570" t="s">
        <v>110</v>
      </c>
      <c r="B1570" s="1">
        <f>Tableau3[[#This Row],[Article Stat code]]*1</f>
        <v>99358</v>
      </c>
      <c r="C1570" s="1">
        <v>6</v>
      </c>
      <c r="D1570" s="1">
        <v>2</v>
      </c>
      <c r="F1570" cm="1">
        <f t="array" ref="F1570">SUMPRODUCT((t_PCB[Code article]=B1570)*(t_PCB[PCB]=C1570)*t_PCB[TypeCarton])</f>
        <v>0</v>
      </c>
    </row>
    <row r="1571" spans="1:6" x14ac:dyDescent="0.3">
      <c r="A1571" t="s">
        <v>230</v>
      </c>
      <c r="B1571" s="1">
        <f>Tableau3[[#This Row],[Article Stat code]]*1</f>
        <v>131080</v>
      </c>
      <c r="C1571" s="1">
        <v>6</v>
      </c>
      <c r="D1571" s="1">
        <v>2</v>
      </c>
      <c r="F1571" cm="1">
        <f t="array" ref="F1571">SUMPRODUCT((t_PCB[Code article]=B1571)*(t_PCB[PCB]=C1571)*t_PCB[TypeCarton])</f>
        <v>0</v>
      </c>
    </row>
    <row r="1572" spans="1:6" x14ac:dyDescent="0.3">
      <c r="A1572" t="s">
        <v>202</v>
      </c>
      <c r="B1572" s="1">
        <f>Tableau3[[#This Row],[Article Stat code]]*1</f>
        <v>131082</v>
      </c>
      <c r="C1572" s="1">
        <v>3</v>
      </c>
      <c r="D1572" s="1">
        <v>2</v>
      </c>
      <c r="F1572" cm="1">
        <f t="array" ref="F1572">SUMPRODUCT((t_PCB[Code article]=B1572)*(t_PCB[PCB]=C1572)*t_PCB[TypeCarton])</f>
        <v>0</v>
      </c>
    </row>
    <row r="1573" spans="1:6" x14ac:dyDescent="0.3">
      <c r="A1573" t="s">
        <v>146</v>
      </c>
      <c r="B1573" s="1">
        <f>Tableau3[[#This Row],[Article Stat code]]*1</f>
        <v>138930</v>
      </c>
      <c r="C1573" s="1">
        <v>6</v>
      </c>
      <c r="D1573" s="1">
        <v>1</v>
      </c>
      <c r="F1573" cm="1">
        <f t="array" ref="F1573">SUMPRODUCT((t_PCB[Code article]=B1573)*(t_PCB[PCB]=C1573)*t_PCB[TypeCarton])</f>
        <v>0</v>
      </c>
    </row>
    <row r="1574" spans="1:6" x14ac:dyDescent="0.3">
      <c r="A1574" t="s">
        <v>150</v>
      </c>
      <c r="B1574" s="1">
        <f>Tableau3[[#This Row],[Article Stat code]]*1</f>
        <v>89079</v>
      </c>
      <c r="C1574" s="1">
        <v>3</v>
      </c>
      <c r="D1574" s="1">
        <v>1</v>
      </c>
      <c r="F1574" cm="1">
        <f t="array" ref="F1574">SUMPRODUCT((t_PCB[Code article]=B1574)*(t_PCB[PCB]=C1574)*t_PCB[TypeCarton])</f>
        <v>0</v>
      </c>
    </row>
    <row r="1575" spans="1:6" x14ac:dyDescent="0.3">
      <c r="A1575" t="s">
        <v>105</v>
      </c>
      <c r="B1575" s="1">
        <f>Tableau3[[#This Row],[Article Stat code]]*1</f>
        <v>89089</v>
      </c>
      <c r="C1575" s="1">
        <v>4</v>
      </c>
      <c r="D1575" s="1">
        <v>1</v>
      </c>
      <c r="F1575" cm="1">
        <f t="array" ref="F1575">SUMPRODUCT((t_PCB[Code article]=B1575)*(t_PCB[PCB]=C1575)*t_PCB[TypeCarton])</f>
        <v>0</v>
      </c>
    </row>
    <row r="1576" spans="1:6" x14ac:dyDescent="0.3">
      <c r="A1576" t="s">
        <v>201</v>
      </c>
      <c r="B1576" s="1">
        <f>Tableau3[[#This Row],[Article Stat code]]*1</f>
        <v>89095</v>
      </c>
      <c r="C1576" s="1">
        <v>3</v>
      </c>
      <c r="D1576" s="1">
        <v>1</v>
      </c>
      <c r="F1576" cm="1">
        <f t="array" ref="F1576">SUMPRODUCT((t_PCB[Code article]=B1576)*(t_PCB[PCB]=C1576)*t_PCB[TypeCarton])</f>
        <v>0</v>
      </c>
    </row>
    <row r="1577" spans="1:6" x14ac:dyDescent="0.3">
      <c r="A1577" t="s">
        <v>117</v>
      </c>
      <c r="B1577" s="1">
        <f>Tableau3[[#This Row],[Article Stat code]]*1</f>
        <v>99357</v>
      </c>
      <c r="C1577" s="1">
        <v>6</v>
      </c>
      <c r="D1577" s="1">
        <v>1</v>
      </c>
      <c r="F1577" cm="1">
        <f t="array" ref="F1577">SUMPRODUCT((t_PCB[Code article]=B1577)*(t_PCB[PCB]=C1577)*t_PCB[TypeCarton])</f>
        <v>0</v>
      </c>
    </row>
    <row r="1578" spans="1:6" x14ac:dyDescent="0.3">
      <c r="A1578" t="s">
        <v>226</v>
      </c>
      <c r="B1578" s="1">
        <f>Tableau3[[#This Row],[Article Stat code]]*1</f>
        <v>29687</v>
      </c>
      <c r="C1578" s="1">
        <v>6</v>
      </c>
      <c r="D1578" s="1">
        <v>1</v>
      </c>
      <c r="F1578" cm="1">
        <f t="array" ref="F1578">SUMPRODUCT((t_PCB[Code article]=B1578)*(t_PCB[PCB]=C1578)*t_PCB[TypeCarton])</f>
        <v>0</v>
      </c>
    </row>
    <row r="1579" spans="1:6" x14ac:dyDescent="0.3">
      <c r="A1579" t="s">
        <v>117</v>
      </c>
      <c r="B1579" s="1">
        <f>Tableau3[[#This Row],[Article Stat code]]*1</f>
        <v>99357</v>
      </c>
      <c r="C1579" s="1">
        <v>6</v>
      </c>
      <c r="D1579" s="1">
        <v>1</v>
      </c>
      <c r="F1579" cm="1">
        <f t="array" ref="F1579">SUMPRODUCT((t_PCB[Code article]=B1579)*(t_PCB[PCB]=C1579)*t_PCB[TypeCarton])</f>
        <v>0</v>
      </c>
    </row>
    <row r="1580" spans="1:6" x14ac:dyDescent="0.3">
      <c r="A1580" t="s">
        <v>110</v>
      </c>
      <c r="B1580" s="1">
        <f>Tableau3[[#This Row],[Article Stat code]]*1</f>
        <v>99358</v>
      </c>
      <c r="C1580" s="1">
        <v>6</v>
      </c>
      <c r="D1580" s="1">
        <v>1</v>
      </c>
      <c r="F1580" cm="1">
        <f t="array" ref="F1580">SUMPRODUCT((t_PCB[Code article]=B1580)*(t_PCB[PCB]=C1580)*t_PCB[TypeCarton])</f>
        <v>0</v>
      </c>
    </row>
    <row r="1581" spans="1:6" x14ac:dyDescent="0.3">
      <c r="A1581" t="s">
        <v>226</v>
      </c>
      <c r="B1581" s="1">
        <f>Tableau3[[#This Row],[Article Stat code]]*1</f>
        <v>29687</v>
      </c>
      <c r="C1581" s="1">
        <v>6</v>
      </c>
      <c r="D1581" s="1">
        <v>1</v>
      </c>
      <c r="F1581" cm="1">
        <f t="array" ref="F1581">SUMPRODUCT((t_PCB[Code article]=B1581)*(t_PCB[PCB]=C1581)*t_PCB[TypeCarton])</f>
        <v>0</v>
      </c>
    </row>
    <row r="1582" spans="1:6" x14ac:dyDescent="0.3">
      <c r="A1582" t="s">
        <v>8</v>
      </c>
      <c r="B1582" s="1">
        <f>Tableau3[[#This Row],[Article Stat code]]*1</f>
        <v>33777</v>
      </c>
      <c r="C1582" s="1">
        <v>6</v>
      </c>
      <c r="D1582" s="1">
        <v>1</v>
      </c>
      <c r="F1582" cm="1">
        <f t="array" ref="F1582">SUMPRODUCT((t_PCB[Code article]=B1582)*(t_PCB[PCB]=C1582)*t_PCB[TypeCarton])</f>
        <v>0</v>
      </c>
    </row>
    <row r="1583" spans="1:6" x14ac:dyDescent="0.3">
      <c r="A1583" t="s">
        <v>110</v>
      </c>
      <c r="B1583" s="1">
        <f>Tableau3[[#This Row],[Article Stat code]]*1</f>
        <v>99358</v>
      </c>
      <c r="C1583" s="1">
        <v>6</v>
      </c>
      <c r="D1583" s="1">
        <v>2</v>
      </c>
      <c r="F1583" cm="1">
        <f t="array" ref="F1583">SUMPRODUCT((t_PCB[Code article]=B1583)*(t_PCB[PCB]=C1583)*t_PCB[TypeCarton])</f>
        <v>0</v>
      </c>
    </row>
    <row r="1584" spans="1:6" x14ac:dyDescent="0.3">
      <c r="A1584" t="s">
        <v>158</v>
      </c>
      <c r="B1584" s="1">
        <f>Tableau3[[#This Row],[Article Stat code]]*1</f>
        <v>5308</v>
      </c>
      <c r="C1584" s="1">
        <v>6</v>
      </c>
      <c r="D1584" s="1">
        <v>1</v>
      </c>
      <c r="F1584" cm="1">
        <f t="array" ref="F1584">SUMPRODUCT((t_PCB[Code article]=B1584)*(t_PCB[PCB]=C1584)*t_PCB[TypeCarton])</f>
        <v>0</v>
      </c>
    </row>
    <row r="1585" spans="1:6" x14ac:dyDescent="0.3">
      <c r="A1585" t="s">
        <v>104</v>
      </c>
      <c r="B1585" s="1">
        <f>Tableau3[[#This Row],[Article Stat code]]*1</f>
        <v>27589</v>
      </c>
      <c r="C1585" s="1">
        <v>9</v>
      </c>
      <c r="D1585" s="1">
        <v>1</v>
      </c>
      <c r="F1585" cm="1">
        <f t="array" ref="F1585">SUMPRODUCT((t_PCB[Code article]=B1585)*(t_PCB[PCB]=C1585)*t_PCB[TypeCarton])</f>
        <v>0</v>
      </c>
    </row>
    <row r="1586" spans="1:6" x14ac:dyDescent="0.3">
      <c r="A1586" t="s">
        <v>153</v>
      </c>
      <c r="B1586" s="1">
        <f>Tableau3[[#This Row],[Article Stat code]]*1</f>
        <v>89075</v>
      </c>
      <c r="C1586" s="1">
        <v>4</v>
      </c>
      <c r="D1586" s="1">
        <v>1</v>
      </c>
      <c r="F1586" cm="1">
        <f t="array" ref="F1586">SUMPRODUCT((t_PCB[Code article]=B1586)*(t_PCB[PCB]=C1586)*t_PCB[TypeCarton])</f>
        <v>0</v>
      </c>
    </row>
    <row r="1587" spans="1:6" x14ac:dyDescent="0.3">
      <c r="A1587" t="s">
        <v>166</v>
      </c>
      <c r="B1587" s="1">
        <f>Tableau3[[#This Row],[Article Stat code]]*1</f>
        <v>89114</v>
      </c>
      <c r="C1587" s="1">
        <v>6</v>
      </c>
      <c r="D1587" s="1">
        <v>1</v>
      </c>
      <c r="F1587" cm="1">
        <f t="array" ref="F1587">SUMPRODUCT((t_PCB[Code article]=B1587)*(t_PCB[PCB]=C1587)*t_PCB[TypeCarton])</f>
        <v>0</v>
      </c>
    </row>
    <row r="1588" spans="1:6" x14ac:dyDescent="0.3">
      <c r="A1588" t="s">
        <v>149</v>
      </c>
      <c r="B1588" s="1">
        <f>Tableau3[[#This Row],[Article Stat code]]*1</f>
        <v>973</v>
      </c>
      <c r="C1588" s="1">
        <v>6</v>
      </c>
      <c r="D1588" s="1">
        <v>1</v>
      </c>
      <c r="F1588" cm="1">
        <f t="array" ref="F1588">SUMPRODUCT((t_PCB[Code article]=B1588)*(t_PCB[PCB]=C1588)*t_PCB[TypeCarton])</f>
        <v>0</v>
      </c>
    </row>
    <row r="1589" spans="1:6" x14ac:dyDescent="0.3">
      <c r="A1589" t="s">
        <v>2</v>
      </c>
      <c r="B1589" s="1">
        <f>Tableau3[[#This Row],[Article Stat code]]*1</f>
        <v>974</v>
      </c>
      <c r="C1589" s="1">
        <v>3</v>
      </c>
      <c r="D1589" s="1">
        <v>1</v>
      </c>
      <c r="F1589" cm="1">
        <f t="array" ref="F1589">SUMPRODUCT((t_PCB[Code article]=B1589)*(t_PCB[PCB]=C1589)*t_PCB[TypeCarton])</f>
        <v>0</v>
      </c>
    </row>
    <row r="1590" spans="1:6" x14ac:dyDescent="0.3">
      <c r="A1590" t="s">
        <v>104</v>
      </c>
      <c r="B1590" s="1">
        <f>Tableau3[[#This Row],[Article Stat code]]*1</f>
        <v>27589</v>
      </c>
      <c r="C1590" s="1">
        <v>9</v>
      </c>
      <c r="D1590" s="1">
        <v>1</v>
      </c>
      <c r="F1590" cm="1">
        <f t="array" ref="F1590">SUMPRODUCT((t_PCB[Code article]=B1590)*(t_PCB[PCB]=C1590)*t_PCB[TypeCarton])</f>
        <v>0</v>
      </c>
    </row>
    <row r="1591" spans="1:6" x14ac:dyDescent="0.3">
      <c r="A1591" t="s">
        <v>109</v>
      </c>
      <c r="B1591" s="1">
        <f>Tableau3[[#This Row],[Article Stat code]]*1</f>
        <v>30497</v>
      </c>
      <c r="C1591" s="1">
        <v>6</v>
      </c>
      <c r="D1591" s="1">
        <v>1</v>
      </c>
      <c r="F1591" cm="1">
        <f t="array" ref="F1591">SUMPRODUCT((t_PCB[Code article]=B1591)*(t_PCB[PCB]=C1591)*t_PCB[TypeCarton])</f>
        <v>0</v>
      </c>
    </row>
    <row r="1592" spans="1:6" x14ac:dyDescent="0.3">
      <c r="A1592" t="s">
        <v>8</v>
      </c>
      <c r="B1592" s="1">
        <f>Tableau3[[#This Row],[Article Stat code]]*1</f>
        <v>33777</v>
      </c>
      <c r="C1592" s="1">
        <v>6</v>
      </c>
      <c r="D1592" s="1">
        <v>1</v>
      </c>
      <c r="F1592" cm="1">
        <f t="array" ref="F1592">SUMPRODUCT((t_PCB[Code article]=B1592)*(t_PCB[PCB]=C1592)*t_PCB[TypeCarton])</f>
        <v>0</v>
      </c>
    </row>
    <row r="1593" spans="1:6" x14ac:dyDescent="0.3">
      <c r="A1593" t="s">
        <v>153</v>
      </c>
      <c r="B1593" s="1">
        <f>Tableau3[[#This Row],[Article Stat code]]*1</f>
        <v>89075</v>
      </c>
      <c r="C1593" s="1">
        <v>4</v>
      </c>
      <c r="D1593" s="1">
        <v>1</v>
      </c>
      <c r="F1593" cm="1">
        <f t="array" ref="F1593">SUMPRODUCT((t_PCB[Code article]=B1593)*(t_PCB[PCB]=C1593)*t_PCB[TypeCarton])</f>
        <v>0</v>
      </c>
    </row>
    <row r="1594" spans="1:6" x14ac:dyDescent="0.3">
      <c r="A1594" t="s">
        <v>201</v>
      </c>
      <c r="B1594" s="1">
        <f>Tableau3[[#This Row],[Article Stat code]]*1</f>
        <v>89095</v>
      </c>
      <c r="C1594" s="1">
        <v>3</v>
      </c>
      <c r="D1594" s="1">
        <v>1</v>
      </c>
      <c r="F1594" cm="1">
        <f t="array" ref="F1594">SUMPRODUCT((t_PCB[Code article]=B1594)*(t_PCB[PCB]=C1594)*t_PCB[TypeCarton])</f>
        <v>0</v>
      </c>
    </row>
    <row r="1595" spans="1:6" x14ac:dyDescent="0.3">
      <c r="A1595" t="s">
        <v>103</v>
      </c>
      <c r="B1595" s="1">
        <f>Tableau3[[#This Row],[Article Stat code]]*1</f>
        <v>99348</v>
      </c>
      <c r="C1595" s="1">
        <v>6</v>
      </c>
      <c r="D1595" s="1">
        <v>1</v>
      </c>
      <c r="F1595" cm="1">
        <f t="array" ref="F1595">SUMPRODUCT((t_PCB[Code article]=B1595)*(t_PCB[PCB]=C1595)*t_PCB[TypeCarton])</f>
        <v>0</v>
      </c>
    </row>
    <row r="1596" spans="1:6" x14ac:dyDescent="0.3">
      <c r="A1596" t="s">
        <v>110</v>
      </c>
      <c r="B1596" s="1">
        <f>Tableau3[[#This Row],[Article Stat code]]*1</f>
        <v>99358</v>
      </c>
      <c r="C1596" s="1">
        <v>6</v>
      </c>
      <c r="D1596" s="1">
        <v>1</v>
      </c>
      <c r="F1596" cm="1">
        <f t="array" ref="F1596">SUMPRODUCT((t_PCB[Code article]=B1596)*(t_PCB[PCB]=C1596)*t_PCB[TypeCarton])</f>
        <v>0</v>
      </c>
    </row>
    <row r="1597" spans="1:6" x14ac:dyDescent="0.3">
      <c r="A1597" t="s">
        <v>149</v>
      </c>
      <c r="B1597" s="1">
        <f>Tableau3[[#This Row],[Article Stat code]]*1</f>
        <v>973</v>
      </c>
      <c r="C1597" s="1">
        <v>6</v>
      </c>
      <c r="D1597" s="1">
        <v>2</v>
      </c>
      <c r="F1597" cm="1">
        <f t="array" ref="F1597">SUMPRODUCT((t_PCB[Code article]=B1597)*(t_PCB[PCB]=C1597)*t_PCB[TypeCarton])</f>
        <v>0</v>
      </c>
    </row>
    <row r="1598" spans="1:6" x14ac:dyDescent="0.3">
      <c r="A1598" t="s">
        <v>110</v>
      </c>
      <c r="B1598" s="1">
        <f>Tableau3[[#This Row],[Article Stat code]]*1</f>
        <v>99358</v>
      </c>
      <c r="C1598" s="1">
        <v>6</v>
      </c>
      <c r="D1598" s="1">
        <v>1</v>
      </c>
      <c r="F1598" cm="1">
        <f t="array" ref="F1598">SUMPRODUCT((t_PCB[Code article]=B1598)*(t_PCB[PCB]=C1598)*t_PCB[TypeCarton])</f>
        <v>0</v>
      </c>
    </row>
    <row r="1599" spans="1:6" x14ac:dyDescent="0.3">
      <c r="A1599" t="s">
        <v>104</v>
      </c>
      <c r="B1599" s="1">
        <f>Tableau3[[#This Row],[Article Stat code]]*1</f>
        <v>27589</v>
      </c>
      <c r="C1599" s="1">
        <v>9</v>
      </c>
      <c r="D1599" s="1">
        <v>2</v>
      </c>
      <c r="F1599" cm="1">
        <f t="array" ref="F1599">SUMPRODUCT((t_PCB[Code article]=B1599)*(t_PCB[PCB]=C1599)*t_PCB[TypeCarton])</f>
        <v>0</v>
      </c>
    </row>
    <row r="1600" spans="1:6" x14ac:dyDescent="0.3">
      <c r="A1600" t="s">
        <v>149</v>
      </c>
      <c r="B1600" s="1">
        <f>Tableau3[[#This Row],[Article Stat code]]*1</f>
        <v>973</v>
      </c>
      <c r="C1600" s="1">
        <v>6</v>
      </c>
      <c r="D1600" s="1">
        <v>1</v>
      </c>
      <c r="F1600" cm="1">
        <f t="array" ref="F1600">SUMPRODUCT((t_PCB[Code article]=B1600)*(t_PCB[PCB]=C1600)*t_PCB[TypeCarton])</f>
        <v>0</v>
      </c>
    </row>
    <row r="1601" spans="1:6" x14ac:dyDescent="0.3">
      <c r="A1601" t="s">
        <v>104</v>
      </c>
      <c r="B1601" s="1">
        <f>Tableau3[[#This Row],[Article Stat code]]*1</f>
        <v>27589</v>
      </c>
      <c r="C1601" s="1">
        <v>9</v>
      </c>
      <c r="D1601" s="1">
        <v>1</v>
      </c>
      <c r="F1601" cm="1">
        <f t="array" ref="F1601">SUMPRODUCT((t_PCB[Code article]=B1601)*(t_PCB[PCB]=C1601)*t_PCB[TypeCarton])</f>
        <v>0</v>
      </c>
    </row>
    <row r="1602" spans="1:6" x14ac:dyDescent="0.3">
      <c r="A1602" t="s">
        <v>209</v>
      </c>
      <c r="B1602" s="1">
        <f>Tableau3[[#This Row],[Article Stat code]]*1</f>
        <v>30186</v>
      </c>
      <c r="C1602" s="1">
        <v>6</v>
      </c>
      <c r="D1602" s="1">
        <v>1</v>
      </c>
      <c r="F1602" cm="1">
        <f t="array" ref="F1602">SUMPRODUCT((t_PCB[Code article]=B1602)*(t_PCB[PCB]=C1602)*t_PCB[TypeCarton])</f>
        <v>0</v>
      </c>
    </row>
    <row r="1603" spans="1:6" x14ac:dyDescent="0.3">
      <c r="A1603" t="s">
        <v>109</v>
      </c>
      <c r="B1603" s="1">
        <f>Tableau3[[#This Row],[Article Stat code]]*1</f>
        <v>30497</v>
      </c>
      <c r="C1603" s="1">
        <v>6</v>
      </c>
      <c r="D1603" s="1">
        <v>5</v>
      </c>
      <c r="F1603" cm="1">
        <f t="array" ref="F1603">SUMPRODUCT((t_PCB[Code article]=B1603)*(t_PCB[PCB]=C1603)*t_PCB[TypeCarton])</f>
        <v>0</v>
      </c>
    </row>
    <row r="1604" spans="1:6" x14ac:dyDescent="0.3">
      <c r="A1604" t="s">
        <v>153</v>
      </c>
      <c r="B1604" s="1">
        <f>Tableau3[[#This Row],[Article Stat code]]*1</f>
        <v>89075</v>
      </c>
      <c r="C1604" s="1">
        <v>4</v>
      </c>
      <c r="D1604" s="1">
        <v>2</v>
      </c>
      <c r="F1604" cm="1">
        <f t="array" ref="F1604">SUMPRODUCT((t_PCB[Code article]=B1604)*(t_PCB[PCB]=C1604)*t_PCB[TypeCarton])</f>
        <v>0</v>
      </c>
    </row>
    <row r="1605" spans="1:6" x14ac:dyDescent="0.3">
      <c r="A1605" t="s">
        <v>166</v>
      </c>
      <c r="B1605" s="1">
        <f>Tableau3[[#This Row],[Article Stat code]]*1</f>
        <v>89114</v>
      </c>
      <c r="C1605" s="1">
        <v>6</v>
      </c>
      <c r="D1605" s="1">
        <v>2</v>
      </c>
      <c r="F1605" cm="1">
        <f t="array" ref="F1605">SUMPRODUCT((t_PCB[Code article]=B1605)*(t_PCB[PCB]=C1605)*t_PCB[TypeCarton])</f>
        <v>0</v>
      </c>
    </row>
    <row r="1606" spans="1:6" x14ac:dyDescent="0.3">
      <c r="A1606" t="s">
        <v>117</v>
      </c>
      <c r="B1606" s="1">
        <f>Tableau3[[#This Row],[Article Stat code]]*1</f>
        <v>99357</v>
      </c>
      <c r="C1606" s="1">
        <v>6</v>
      </c>
      <c r="D1606" s="1">
        <v>1</v>
      </c>
      <c r="F1606" cm="1">
        <f t="array" ref="F1606">SUMPRODUCT((t_PCB[Code article]=B1606)*(t_PCB[PCB]=C1606)*t_PCB[TypeCarton])</f>
        <v>0</v>
      </c>
    </row>
    <row r="1607" spans="1:6" x14ac:dyDescent="0.3">
      <c r="A1607" t="s">
        <v>110</v>
      </c>
      <c r="B1607" s="1">
        <f>Tableau3[[#This Row],[Article Stat code]]*1</f>
        <v>99358</v>
      </c>
      <c r="C1607" s="1">
        <v>6</v>
      </c>
      <c r="D1607" s="1">
        <v>1</v>
      </c>
      <c r="F1607" cm="1">
        <f t="array" ref="F1607">SUMPRODUCT((t_PCB[Code article]=B1607)*(t_PCB[PCB]=C1607)*t_PCB[TypeCarton])</f>
        <v>0</v>
      </c>
    </row>
    <row r="1608" spans="1:6" x14ac:dyDescent="0.3">
      <c r="A1608" t="s">
        <v>216</v>
      </c>
      <c r="B1608" s="1">
        <f>Tableau3[[#This Row],[Article Stat code]]*1</f>
        <v>131085</v>
      </c>
      <c r="C1608" s="1">
        <v>6</v>
      </c>
      <c r="D1608" s="1">
        <v>1</v>
      </c>
      <c r="F1608" cm="1">
        <f t="array" ref="F1608">SUMPRODUCT((t_PCB[Code article]=B1608)*(t_PCB[PCB]=C1608)*t_PCB[TypeCarton])</f>
        <v>0</v>
      </c>
    </row>
    <row r="1609" spans="1:6" x14ac:dyDescent="0.3">
      <c r="A1609" t="s">
        <v>149</v>
      </c>
      <c r="B1609" s="1">
        <f>Tableau3[[#This Row],[Article Stat code]]*1</f>
        <v>973</v>
      </c>
      <c r="C1609" s="1">
        <v>6</v>
      </c>
      <c r="D1609" s="1">
        <v>1</v>
      </c>
      <c r="F1609" cm="1">
        <f t="array" ref="F1609">SUMPRODUCT((t_PCB[Code article]=B1609)*(t_PCB[PCB]=C1609)*t_PCB[TypeCarton])</f>
        <v>0</v>
      </c>
    </row>
    <row r="1610" spans="1:6" x14ac:dyDescent="0.3">
      <c r="A1610" t="s">
        <v>209</v>
      </c>
      <c r="B1610" s="1">
        <f>Tableau3[[#This Row],[Article Stat code]]*1</f>
        <v>30186</v>
      </c>
      <c r="C1610" s="1">
        <v>6</v>
      </c>
      <c r="D1610" s="1">
        <v>1</v>
      </c>
      <c r="F1610" cm="1">
        <f t="array" ref="F1610">SUMPRODUCT((t_PCB[Code article]=B1610)*(t_PCB[PCB]=C1610)*t_PCB[TypeCarton])</f>
        <v>0</v>
      </c>
    </row>
    <row r="1611" spans="1:6" x14ac:dyDescent="0.3">
      <c r="A1611" t="s">
        <v>109</v>
      </c>
      <c r="B1611" s="1">
        <f>Tableau3[[#This Row],[Article Stat code]]*1</f>
        <v>30497</v>
      </c>
      <c r="C1611" s="1">
        <v>6</v>
      </c>
      <c r="D1611" s="1">
        <v>1</v>
      </c>
      <c r="F1611" cm="1">
        <f t="array" ref="F1611">SUMPRODUCT((t_PCB[Code article]=B1611)*(t_PCB[PCB]=C1611)*t_PCB[TypeCarton])</f>
        <v>0</v>
      </c>
    </row>
    <row r="1612" spans="1:6" x14ac:dyDescent="0.3">
      <c r="A1612" t="s">
        <v>10</v>
      </c>
      <c r="B1612" s="1">
        <f>Tableau3[[#This Row],[Article Stat code]]*1</f>
        <v>71861</v>
      </c>
      <c r="C1612" s="1">
        <v>6</v>
      </c>
      <c r="D1612" s="1">
        <v>1</v>
      </c>
      <c r="F1612" cm="1">
        <f t="array" ref="F1612">SUMPRODUCT((t_PCB[Code article]=B1612)*(t_PCB[PCB]=C1612)*t_PCB[TypeCarton])</f>
        <v>0</v>
      </c>
    </row>
    <row r="1613" spans="1:6" x14ac:dyDescent="0.3">
      <c r="A1613" t="s">
        <v>201</v>
      </c>
      <c r="B1613" s="1">
        <f>Tableau3[[#This Row],[Article Stat code]]*1</f>
        <v>89095</v>
      </c>
      <c r="C1613" s="1">
        <v>3</v>
      </c>
      <c r="D1613" s="1">
        <v>1</v>
      </c>
      <c r="F1613" cm="1">
        <f t="array" ref="F1613">SUMPRODUCT((t_PCB[Code article]=B1613)*(t_PCB[PCB]=C1613)*t_PCB[TypeCarton])</f>
        <v>0</v>
      </c>
    </row>
    <row r="1614" spans="1:6" x14ac:dyDescent="0.3">
      <c r="A1614" t="s">
        <v>103</v>
      </c>
      <c r="B1614" s="1">
        <f>Tableau3[[#This Row],[Article Stat code]]*1</f>
        <v>99348</v>
      </c>
      <c r="C1614" s="1">
        <v>6</v>
      </c>
      <c r="D1614" s="1">
        <v>1</v>
      </c>
      <c r="F1614" cm="1">
        <f t="array" ref="F1614">SUMPRODUCT((t_PCB[Code article]=B1614)*(t_PCB[PCB]=C1614)*t_PCB[TypeCarton])</f>
        <v>0</v>
      </c>
    </row>
    <row r="1615" spans="1:6" x14ac:dyDescent="0.3">
      <c r="A1615" t="s">
        <v>117</v>
      </c>
      <c r="B1615" s="1">
        <f>Tableau3[[#This Row],[Article Stat code]]*1</f>
        <v>99357</v>
      </c>
      <c r="C1615" s="1">
        <v>6</v>
      </c>
      <c r="D1615" s="1">
        <v>1</v>
      </c>
      <c r="F1615" cm="1">
        <f t="array" ref="F1615">SUMPRODUCT((t_PCB[Code article]=B1615)*(t_PCB[PCB]=C1615)*t_PCB[TypeCarton])</f>
        <v>0</v>
      </c>
    </row>
    <row r="1616" spans="1:6" x14ac:dyDescent="0.3">
      <c r="A1616" t="s">
        <v>110</v>
      </c>
      <c r="B1616" s="1">
        <f>Tableau3[[#This Row],[Article Stat code]]*1</f>
        <v>99358</v>
      </c>
      <c r="C1616" s="1">
        <v>6</v>
      </c>
      <c r="D1616" s="1">
        <v>1</v>
      </c>
      <c r="F1616" cm="1">
        <f t="array" ref="F1616">SUMPRODUCT((t_PCB[Code article]=B1616)*(t_PCB[PCB]=C1616)*t_PCB[TypeCarton])</f>
        <v>0</v>
      </c>
    </row>
    <row r="1617" spans="1:6" x14ac:dyDescent="0.3">
      <c r="A1617" t="s">
        <v>104</v>
      </c>
      <c r="B1617" s="1">
        <f>Tableau3[[#This Row],[Article Stat code]]*1</f>
        <v>27589</v>
      </c>
      <c r="C1617" s="1">
        <v>9</v>
      </c>
      <c r="D1617" s="1">
        <v>2</v>
      </c>
      <c r="F1617" cm="1">
        <f t="array" ref="F1617">SUMPRODUCT((t_PCB[Code article]=B1617)*(t_PCB[PCB]=C1617)*t_PCB[TypeCarton])</f>
        <v>0</v>
      </c>
    </row>
    <row r="1618" spans="1:6" x14ac:dyDescent="0.3">
      <c r="A1618" t="s">
        <v>226</v>
      </c>
      <c r="B1618" s="1">
        <f>Tableau3[[#This Row],[Article Stat code]]*1</f>
        <v>29687</v>
      </c>
      <c r="C1618" s="1">
        <v>6</v>
      </c>
      <c r="D1618" s="1">
        <v>1</v>
      </c>
      <c r="F1618" cm="1">
        <f t="array" ref="F1618">SUMPRODUCT((t_PCB[Code article]=B1618)*(t_PCB[PCB]=C1618)*t_PCB[TypeCarton])</f>
        <v>0</v>
      </c>
    </row>
    <row r="1619" spans="1:6" x14ac:dyDescent="0.3">
      <c r="A1619" t="s">
        <v>8</v>
      </c>
      <c r="B1619" s="1">
        <f>Tableau3[[#This Row],[Article Stat code]]*1</f>
        <v>33777</v>
      </c>
      <c r="C1619" s="1">
        <v>6</v>
      </c>
      <c r="D1619" s="1">
        <v>1</v>
      </c>
      <c r="F1619" cm="1">
        <f t="array" ref="F1619">SUMPRODUCT((t_PCB[Code article]=B1619)*(t_PCB[PCB]=C1619)*t_PCB[TypeCarton])</f>
        <v>0</v>
      </c>
    </row>
    <row r="1620" spans="1:6" x14ac:dyDescent="0.3">
      <c r="A1620" t="s">
        <v>151</v>
      </c>
      <c r="B1620" s="1">
        <f>Tableau3[[#This Row],[Article Stat code]]*1</f>
        <v>99354</v>
      </c>
      <c r="C1620" s="1">
        <v>6</v>
      </c>
      <c r="D1620" s="1">
        <v>1</v>
      </c>
      <c r="F1620" cm="1">
        <f t="array" ref="F1620">SUMPRODUCT((t_PCB[Code article]=B1620)*(t_PCB[PCB]=C1620)*t_PCB[TypeCarton])</f>
        <v>0</v>
      </c>
    </row>
    <row r="1621" spans="1:6" x14ac:dyDescent="0.3">
      <c r="A1621" t="s">
        <v>117</v>
      </c>
      <c r="B1621" s="1">
        <f>Tableau3[[#This Row],[Article Stat code]]*1</f>
        <v>99357</v>
      </c>
      <c r="C1621" s="1">
        <v>6</v>
      </c>
      <c r="D1621" s="1">
        <v>1</v>
      </c>
      <c r="F1621" cm="1">
        <f t="array" ref="F1621">SUMPRODUCT((t_PCB[Code article]=B1621)*(t_PCB[PCB]=C1621)*t_PCB[TypeCarton])</f>
        <v>0</v>
      </c>
    </row>
    <row r="1622" spans="1:6" x14ac:dyDescent="0.3">
      <c r="A1622" t="s">
        <v>109</v>
      </c>
      <c r="B1622" s="1">
        <f>Tableau3[[#This Row],[Article Stat code]]*1</f>
        <v>30497</v>
      </c>
      <c r="C1622" s="1">
        <v>6</v>
      </c>
      <c r="D1622" s="1">
        <v>1</v>
      </c>
      <c r="F1622" cm="1">
        <f t="array" ref="F1622">SUMPRODUCT((t_PCB[Code article]=B1622)*(t_PCB[PCB]=C1622)*t_PCB[TypeCarton])</f>
        <v>0</v>
      </c>
    </row>
    <row r="1623" spans="1:6" x14ac:dyDescent="0.3">
      <c r="A1623" t="s">
        <v>10</v>
      </c>
      <c r="B1623" s="1">
        <f>Tableau3[[#This Row],[Article Stat code]]*1</f>
        <v>71861</v>
      </c>
      <c r="C1623" s="1">
        <v>6</v>
      </c>
      <c r="D1623" s="1">
        <v>1</v>
      </c>
      <c r="F1623" cm="1">
        <f t="array" ref="F1623">SUMPRODUCT((t_PCB[Code article]=B1623)*(t_PCB[PCB]=C1623)*t_PCB[TypeCarton])</f>
        <v>0</v>
      </c>
    </row>
    <row r="1624" spans="1:6" x14ac:dyDescent="0.3">
      <c r="A1624" t="s">
        <v>110</v>
      </c>
      <c r="B1624" s="1">
        <f>Tableau3[[#This Row],[Article Stat code]]*1</f>
        <v>99358</v>
      </c>
      <c r="C1624" s="1">
        <v>6</v>
      </c>
      <c r="D1624" s="1">
        <v>1</v>
      </c>
      <c r="F1624" cm="1">
        <f t="array" ref="F1624">SUMPRODUCT((t_PCB[Code article]=B1624)*(t_PCB[PCB]=C1624)*t_PCB[TypeCarton])</f>
        <v>0</v>
      </c>
    </row>
    <row r="1625" spans="1:6" x14ac:dyDescent="0.3">
      <c r="A1625" t="s">
        <v>226</v>
      </c>
      <c r="B1625" s="1">
        <f>Tableau3[[#This Row],[Article Stat code]]*1</f>
        <v>29687</v>
      </c>
      <c r="C1625" s="1">
        <v>6</v>
      </c>
      <c r="D1625" s="1">
        <v>2</v>
      </c>
      <c r="F1625" cm="1">
        <f t="array" ref="F1625">SUMPRODUCT((t_PCB[Code article]=B1625)*(t_PCB[PCB]=C1625)*t_PCB[TypeCarton])</f>
        <v>0</v>
      </c>
    </row>
    <row r="1626" spans="1:6" x14ac:dyDescent="0.3">
      <c r="A1626" t="s">
        <v>103</v>
      </c>
      <c r="B1626" s="1">
        <f>Tableau3[[#This Row],[Article Stat code]]*1</f>
        <v>99348</v>
      </c>
      <c r="C1626" s="1">
        <v>6</v>
      </c>
      <c r="D1626" s="1">
        <v>3</v>
      </c>
      <c r="F1626" cm="1">
        <f t="array" ref="F1626">SUMPRODUCT((t_PCB[Code article]=B1626)*(t_PCB[PCB]=C1626)*t_PCB[TypeCarton])</f>
        <v>0</v>
      </c>
    </row>
    <row r="1627" spans="1:6" x14ac:dyDescent="0.3">
      <c r="A1627" t="s">
        <v>226</v>
      </c>
      <c r="B1627" s="1">
        <f>Tableau3[[#This Row],[Article Stat code]]*1</f>
        <v>29687</v>
      </c>
      <c r="C1627" s="1">
        <v>6</v>
      </c>
      <c r="D1627" s="1">
        <v>1</v>
      </c>
      <c r="F1627" cm="1">
        <f t="array" ref="F1627">SUMPRODUCT((t_PCB[Code article]=B1627)*(t_PCB[PCB]=C1627)*t_PCB[TypeCarton])</f>
        <v>0</v>
      </c>
    </row>
    <row r="1628" spans="1:6" x14ac:dyDescent="0.3">
      <c r="A1628" t="s">
        <v>109</v>
      </c>
      <c r="B1628" s="1">
        <f>Tableau3[[#This Row],[Article Stat code]]*1</f>
        <v>30497</v>
      </c>
      <c r="C1628" s="1">
        <v>6</v>
      </c>
      <c r="D1628" s="1">
        <v>1</v>
      </c>
      <c r="F1628" cm="1">
        <f t="array" ref="F1628">SUMPRODUCT((t_PCB[Code article]=B1628)*(t_PCB[PCB]=C1628)*t_PCB[TypeCarton])</f>
        <v>0</v>
      </c>
    </row>
    <row r="1629" spans="1:6" x14ac:dyDescent="0.3">
      <c r="A1629" t="s">
        <v>103</v>
      </c>
      <c r="B1629" s="1">
        <f>Tableau3[[#This Row],[Article Stat code]]*1</f>
        <v>99348</v>
      </c>
      <c r="C1629" s="1">
        <v>6</v>
      </c>
      <c r="D1629" s="1">
        <v>1</v>
      </c>
      <c r="F1629" cm="1">
        <f t="array" ref="F1629">SUMPRODUCT((t_PCB[Code article]=B1629)*(t_PCB[PCB]=C1629)*t_PCB[TypeCarton])</f>
        <v>0</v>
      </c>
    </row>
    <row r="1630" spans="1:6" x14ac:dyDescent="0.3">
      <c r="A1630" t="s">
        <v>110</v>
      </c>
      <c r="B1630" s="1">
        <f>Tableau3[[#This Row],[Article Stat code]]*1</f>
        <v>99358</v>
      </c>
      <c r="C1630" s="1">
        <v>6</v>
      </c>
      <c r="D1630" s="1">
        <v>1</v>
      </c>
      <c r="F1630" cm="1">
        <f t="array" ref="F1630">SUMPRODUCT((t_PCB[Code article]=B1630)*(t_PCB[PCB]=C1630)*t_PCB[TypeCarton])</f>
        <v>0</v>
      </c>
    </row>
    <row r="1631" spans="1:6" x14ac:dyDescent="0.3">
      <c r="A1631" t="s">
        <v>211</v>
      </c>
      <c r="B1631" s="1">
        <f>Tableau3[[#This Row],[Article Stat code]]*1</f>
        <v>121434</v>
      </c>
      <c r="C1631" s="1">
        <v>6</v>
      </c>
      <c r="D1631" s="1">
        <v>1</v>
      </c>
      <c r="F1631" cm="1">
        <f t="array" ref="F1631">SUMPRODUCT((t_PCB[Code article]=B1631)*(t_PCB[PCB]=C1631)*t_PCB[TypeCarton])</f>
        <v>0</v>
      </c>
    </row>
    <row r="1632" spans="1:6" x14ac:dyDescent="0.3">
      <c r="A1632" t="s">
        <v>212</v>
      </c>
      <c r="B1632" s="1">
        <f>Tableau3[[#This Row],[Article Stat code]]*1</f>
        <v>121436</v>
      </c>
      <c r="C1632" s="1">
        <v>6</v>
      </c>
      <c r="D1632" s="1">
        <v>1</v>
      </c>
      <c r="F1632" cm="1">
        <f t="array" ref="F1632">SUMPRODUCT((t_PCB[Code article]=B1632)*(t_PCB[PCB]=C1632)*t_PCB[TypeCarton])</f>
        <v>0</v>
      </c>
    </row>
    <row r="1633" spans="1:6" x14ac:dyDescent="0.3">
      <c r="A1633" t="s">
        <v>149</v>
      </c>
      <c r="B1633" s="1">
        <f>Tableau3[[#This Row],[Article Stat code]]*1</f>
        <v>973</v>
      </c>
      <c r="C1633" s="1">
        <v>6</v>
      </c>
      <c r="D1633" s="1">
        <v>1</v>
      </c>
      <c r="F1633" cm="1">
        <f t="array" ref="F1633">SUMPRODUCT((t_PCB[Code article]=B1633)*(t_PCB[PCB]=C1633)*t_PCB[TypeCarton])</f>
        <v>0</v>
      </c>
    </row>
    <row r="1634" spans="1:6" x14ac:dyDescent="0.3">
      <c r="A1634" t="s">
        <v>226</v>
      </c>
      <c r="B1634" s="1">
        <f>Tableau3[[#This Row],[Article Stat code]]*1</f>
        <v>29687</v>
      </c>
      <c r="C1634" s="1">
        <v>6</v>
      </c>
      <c r="D1634" s="1">
        <v>1</v>
      </c>
      <c r="F1634" cm="1">
        <f t="array" ref="F1634">SUMPRODUCT((t_PCB[Code article]=B1634)*(t_PCB[PCB]=C1634)*t_PCB[TypeCarton])</f>
        <v>0</v>
      </c>
    </row>
    <row r="1635" spans="1:6" x14ac:dyDescent="0.3">
      <c r="A1635" t="s">
        <v>8</v>
      </c>
      <c r="B1635" s="1">
        <f>Tableau3[[#This Row],[Article Stat code]]*1</f>
        <v>33777</v>
      </c>
      <c r="C1635" s="1">
        <v>6</v>
      </c>
      <c r="D1635" s="1">
        <v>1</v>
      </c>
      <c r="F1635" cm="1">
        <f t="array" ref="F1635">SUMPRODUCT((t_PCB[Code article]=B1635)*(t_PCB[PCB]=C1635)*t_PCB[TypeCarton])</f>
        <v>0</v>
      </c>
    </row>
    <row r="1636" spans="1:6" x14ac:dyDescent="0.3">
      <c r="A1636" t="s">
        <v>166</v>
      </c>
      <c r="B1636" s="1">
        <f>Tableau3[[#This Row],[Article Stat code]]*1</f>
        <v>89114</v>
      </c>
      <c r="C1636" s="1">
        <v>6</v>
      </c>
      <c r="D1636" s="1">
        <v>1</v>
      </c>
      <c r="F1636" cm="1">
        <f t="array" ref="F1636">SUMPRODUCT((t_PCB[Code article]=B1636)*(t_PCB[PCB]=C1636)*t_PCB[TypeCarton])</f>
        <v>0</v>
      </c>
    </row>
    <row r="1637" spans="1:6" x14ac:dyDescent="0.3">
      <c r="A1637" t="s">
        <v>208</v>
      </c>
      <c r="B1637" s="1">
        <f>Tableau3[[#This Row],[Article Stat code]]*1</f>
        <v>99356</v>
      </c>
      <c r="C1637" s="1">
        <v>6</v>
      </c>
      <c r="D1637" s="1">
        <v>1</v>
      </c>
      <c r="F1637" cm="1">
        <f t="array" ref="F1637">SUMPRODUCT((t_PCB[Code article]=B1637)*(t_PCB[PCB]=C1637)*t_PCB[TypeCarton])</f>
        <v>0</v>
      </c>
    </row>
    <row r="1638" spans="1:6" x14ac:dyDescent="0.3">
      <c r="A1638" t="s">
        <v>226</v>
      </c>
      <c r="B1638" s="1">
        <f>Tableau3[[#This Row],[Article Stat code]]*1</f>
        <v>29687</v>
      </c>
      <c r="C1638" s="1">
        <v>6</v>
      </c>
      <c r="D1638" s="1">
        <v>1</v>
      </c>
      <c r="F1638" cm="1">
        <f t="array" ref="F1638">SUMPRODUCT((t_PCB[Code article]=B1638)*(t_PCB[PCB]=C1638)*t_PCB[TypeCarton])</f>
        <v>0</v>
      </c>
    </row>
    <row r="1639" spans="1:6" x14ac:dyDescent="0.3">
      <c r="A1639" t="s">
        <v>209</v>
      </c>
      <c r="B1639" s="1">
        <f>Tableau3[[#This Row],[Article Stat code]]*1</f>
        <v>30186</v>
      </c>
      <c r="C1639" s="1">
        <v>6</v>
      </c>
      <c r="D1639" s="1">
        <v>1</v>
      </c>
      <c r="F1639" cm="1">
        <f t="array" ref="F1639">SUMPRODUCT((t_PCB[Code article]=B1639)*(t_PCB[PCB]=C1639)*t_PCB[TypeCarton])</f>
        <v>0</v>
      </c>
    </row>
    <row r="1640" spans="1:6" x14ac:dyDescent="0.3">
      <c r="A1640" t="s">
        <v>109</v>
      </c>
      <c r="B1640" s="1">
        <f>Tableau3[[#This Row],[Article Stat code]]*1</f>
        <v>30497</v>
      </c>
      <c r="C1640" s="1">
        <v>6</v>
      </c>
      <c r="D1640" s="1">
        <v>1</v>
      </c>
      <c r="F1640" cm="1">
        <f t="array" ref="F1640">SUMPRODUCT((t_PCB[Code article]=B1640)*(t_PCB[PCB]=C1640)*t_PCB[TypeCarton])</f>
        <v>0</v>
      </c>
    </row>
    <row r="1641" spans="1:6" x14ac:dyDescent="0.3">
      <c r="A1641" t="s">
        <v>8</v>
      </c>
      <c r="B1641" s="1">
        <f>Tableau3[[#This Row],[Article Stat code]]*1</f>
        <v>33777</v>
      </c>
      <c r="C1641" s="1">
        <v>6</v>
      </c>
      <c r="D1641" s="1">
        <v>2</v>
      </c>
      <c r="F1641" cm="1">
        <f t="array" ref="F1641">SUMPRODUCT((t_PCB[Code article]=B1641)*(t_PCB[PCB]=C1641)*t_PCB[TypeCarton])</f>
        <v>0</v>
      </c>
    </row>
    <row r="1642" spans="1:6" x14ac:dyDescent="0.3">
      <c r="A1642" t="s">
        <v>201</v>
      </c>
      <c r="B1642" s="1">
        <f>Tableau3[[#This Row],[Article Stat code]]*1</f>
        <v>89095</v>
      </c>
      <c r="C1642" s="1">
        <v>3</v>
      </c>
      <c r="D1642" s="1">
        <v>1</v>
      </c>
      <c r="F1642" cm="1">
        <f t="array" ref="F1642">SUMPRODUCT((t_PCB[Code article]=B1642)*(t_PCB[PCB]=C1642)*t_PCB[TypeCarton])</f>
        <v>0</v>
      </c>
    </row>
    <row r="1643" spans="1:6" x14ac:dyDescent="0.3">
      <c r="A1643" t="s">
        <v>229</v>
      </c>
      <c r="B1643" s="1">
        <f>Tableau3[[#This Row],[Article Stat code]]*1</f>
        <v>89108</v>
      </c>
      <c r="C1643" s="1">
        <v>4</v>
      </c>
      <c r="D1643" s="1">
        <v>1</v>
      </c>
      <c r="F1643" cm="1">
        <f t="array" ref="F1643">SUMPRODUCT((t_PCB[Code article]=B1643)*(t_PCB[PCB]=C1643)*t_PCB[TypeCarton])</f>
        <v>0</v>
      </c>
    </row>
    <row r="1644" spans="1:6" x14ac:dyDescent="0.3">
      <c r="A1644" t="s">
        <v>166</v>
      </c>
      <c r="B1644" s="1">
        <f>Tableau3[[#This Row],[Article Stat code]]*1</f>
        <v>89114</v>
      </c>
      <c r="C1644" s="1">
        <v>6</v>
      </c>
      <c r="D1644" s="1">
        <v>3</v>
      </c>
      <c r="F1644" cm="1">
        <f t="array" ref="F1644">SUMPRODUCT((t_PCB[Code article]=B1644)*(t_PCB[PCB]=C1644)*t_PCB[TypeCarton])</f>
        <v>0</v>
      </c>
    </row>
    <row r="1645" spans="1:6" x14ac:dyDescent="0.3">
      <c r="A1645" t="s">
        <v>103</v>
      </c>
      <c r="B1645" s="1">
        <f>Tableau3[[#This Row],[Article Stat code]]*1</f>
        <v>99348</v>
      </c>
      <c r="C1645" s="1">
        <v>6</v>
      </c>
      <c r="D1645" s="1">
        <v>1</v>
      </c>
      <c r="F1645" cm="1">
        <f t="array" ref="F1645">SUMPRODUCT((t_PCB[Code article]=B1645)*(t_PCB[PCB]=C1645)*t_PCB[TypeCarton])</f>
        <v>0</v>
      </c>
    </row>
    <row r="1646" spans="1:6" x14ac:dyDescent="0.3">
      <c r="A1646" t="s">
        <v>117</v>
      </c>
      <c r="B1646" s="1">
        <f>Tableau3[[#This Row],[Article Stat code]]*1</f>
        <v>99357</v>
      </c>
      <c r="C1646" s="1">
        <v>6</v>
      </c>
      <c r="D1646" s="1">
        <v>1</v>
      </c>
      <c r="F1646" cm="1">
        <f t="array" ref="F1646">SUMPRODUCT((t_PCB[Code article]=B1646)*(t_PCB[PCB]=C1646)*t_PCB[TypeCarton])</f>
        <v>0</v>
      </c>
    </row>
    <row r="1647" spans="1:6" x14ac:dyDescent="0.3">
      <c r="A1647" t="s">
        <v>110</v>
      </c>
      <c r="B1647" s="1">
        <f>Tableau3[[#This Row],[Article Stat code]]*1</f>
        <v>99358</v>
      </c>
      <c r="C1647" s="1">
        <v>6</v>
      </c>
      <c r="D1647" s="1">
        <v>1</v>
      </c>
      <c r="F1647" cm="1">
        <f t="array" ref="F1647">SUMPRODUCT((t_PCB[Code article]=B1647)*(t_PCB[PCB]=C1647)*t_PCB[TypeCarton])</f>
        <v>0</v>
      </c>
    </row>
    <row r="1648" spans="1:6" x14ac:dyDescent="0.3">
      <c r="A1648" t="s">
        <v>153</v>
      </c>
      <c r="B1648" s="1">
        <f>Tableau3[[#This Row],[Article Stat code]]*1</f>
        <v>89075</v>
      </c>
      <c r="C1648" s="1">
        <v>4</v>
      </c>
      <c r="D1648" s="1">
        <v>1</v>
      </c>
      <c r="F1648" cm="1">
        <f t="array" ref="F1648">SUMPRODUCT((t_PCB[Code article]=B1648)*(t_PCB[PCB]=C1648)*t_PCB[TypeCarton])</f>
        <v>0</v>
      </c>
    </row>
    <row r="1649" spans="1:6" x14ac:dyDescent="0.3">
      <c r="A1649" t="s">
        <v>149</v>
      </c>
      <c r="B1649" s="1">
        <f>Tableau3[[#This Row],[Article Stat code]]*1</f>
        <v>973</v>
      </c>
      <c r="C1649" s="1">
        <v>6</v>
      </c>
      <c r="D1649" s="1">
        <v>1</v>
      </c>
      <c r="F1649" cm="1">
        <f t="array" ref="F1649">SUMPRODUCT((t_PCB[Code article]=B1649)*(t_PCB[PCB]=C1649)*t_PCB[TypeCarton])</f>
        <v>0</v>
      </c>
    </row>
    <row r="1650" spans="1:6" x14ac:dyDescent="0.3">
      <c r="A1650" t="s">
        <v>2</v>
      </c>
      <c r="B1650" s="1">
        <f>Tableau3[[#This Row],[Article Stat code]]*1</f>
        <v>974</v>
      </c>
      <c r="C1650" s="1">
        <v>3</v>
      </c>
      <c r="D1650" s="1">
        <v>1</v>
      </c>
      <c r="F1650" cm="1">
        <f t="array" ref="F1650">SUMPRODUCT((t_PCB[Code article]=B1650)*(t_PCB[PCB]=C1650)*t_PCB[TypeCarton])</f>
        <v>0</v>
      </c>
    </row>
    <row r="1651" spans="1:6" x14ac:dyDescent="0.3">
      <c r="A1651" t="s">
        <v>226</v>
      </c>
      <c r="B1651" s="1">
        <f>Tableau3[[#This Row],[Article Stat code]]*1</f>
        <v>29687</v>
      </c>
      <c r="C1651" s="1">
        <v>6</v>
      </c>
      <c r="D1651" s="1">
        <v>1</v>
      </c>
      <c r="F1651" cm="1">
        <f t="array" ref="F1651">SUMPRODUCT((t_PCB[Code article]=B1651)*(t_PCB[PCB]=C1651)*t_PCB[TypeCarton])</f>
        <v>0</v>
      </c>
    </row>
    <row r="1652" spans="1:6" x14ac:dyDescent="0.3">
      <c r="A1652" t="s">
        <v>109</v>
      </c>
      <c r="B1652" s="1">
        <f>Tableau3[[#This Row],[Article Stat code]]*1</f>
        <v>30497</v>
      </c>
      <c r="C1652" s="1">
        <v>6</v>
      </c>
      <c r="D1652" s="1">
        <v>1</v>
      </c>
      <c r="F1652" cm="1">
        <f t="array" ref="F1652">SUMPRODUCT((t_PCB[Code article]=B1652)*(t_PCB[PCB]=C1652)*t_PCB[TypeCarton])</f>
        <v>0</v>
      </c>
    </row>
    <row r="1653" spans="1:6" x14ac:dyDescent="0.3">
      <c r="A1653" t="s">
        <v>8</v>
      </c>
      <c r="B1653" s="1">
        <f>Tableau3[[#This Row],[Article Stat code]]*1</f>
        <v>33777</v>
      </c>
      <c r="C1653" s="1">
        <v>6</v>
      </c>
      <c r="D1653" s="1">
        <v>1</v>
      </c>
      <c r="F1653" cm="1">
        <f t="array" ref="F1653">SUMPRODUCT((t_PCB[Code article]=B1653)*(t_PCB[PCB]=C1653)*t_PCB[TypeCarton])</f>
        <v>0</v>
      </c>
    </row>
    <row r="1654" spans="1:6" x14ac:dyDescent="0.3">
      <c r="A1654" t="s">
        <v>201</v>
      </c>
      <c r="B1654" s="1">
        <f>Tableau3[[#This Row],[Article Stat code]]*1</f>
        <v>89095</v>
      </c>
      <c r="C1654" s="1">
        <v>3</v>
      </c>
      <c r="D1654" s="1">
        <v>1</v>
      </c>
      <c r="F1654" cm="1">
        <f t="array" ref="F1654">SUMPRODUCT((t_PCB[Code article]=B1654)*(t_PCB[PCB]=C1654)*t_PCB[TypeCarton])</f>
        <v>0</v>
      </c>
    </row>
    <row r="1655" spans="1:6" x14ac:dyDescent="0.3">
      <c r="A1655" t="s">
        <v>103</v>
      </c>
      <c r="B1655" s="1">
        <f>Tableau3[[#This Row],[Article Stat code]]*1</f>
        <v>99348</v>
      </c>
      <c r="C1655" s="1">
        <v>6</v>
      </c>
      <c r="D1655" s="1">
        <v>1</v>
      </c>
      <c r="F1655" cm="1">
        <f t="array" ref="F1655">SUMPRODUCT((t_PCB[Code article]=B1655)*(t_PCB[PCB]=C1655)*t_PCB[TypeCarton])</f>
        <v>0</v>
      </c>
    </row>
    <row r="1656" spans="1:6" x14ac:dyDescent="0.3">
      <c r="A1656" t="s">
        <v>208</v>
      </c>
      <c r="B1656" s="1">
        <f>Tableau3[[#This Row],[Article Stat code]]*1</f>
        <v>99356</v>
      </c>
      <c r="C1656" s="1">
        <v>6</v>
      </c>
      <c r="D1656" s="1">
        <v>1</v>
      </c>
      <c r="F1656" cm="1">
        <f t="array" ref="F1656">SUMPRODUCT((t_PCB[Code article]=B1656)*(t_PCB[PCB]=C1656)*t_PCB[TypeCarton])</f>
        <v>0</v>
      </c>
    </row>
    <row r="1657" spans="1:6" x14ac:dyDescent="0.3">
      <c r="A1657" t="s">
        <v>117</v>
      </c>
      <c r="B1657" s="1">
        <f>Tableau3[[#This Row],[Article Stat code]]*1</f>
        <v>99357</v>
      </c>
      <c r="C1657" s="1">
        <v>6</v>
      </c>
      <c r="D1657" s="1">
        <v>1</v>
      </c>
      <c r="F1657" cm="1">
        <f t="array" ref="F1657">SUMPRODUCT((t_PCB[Code article]=B1657)*(t_PCB[PCB]=C1657)*t_PCB[TypeCarton])</f>
        <v>0</v>
      </c>
    </row>
    <row r="1658" spans="1:6" x14ac:dyDescent="0.3">
      <c r="A1658" t="s">
        <v>231</v>
      </c>
      <c r="B1658" s="1">
        <f>Tableau3[[#This Row],[Article Stat code]]*1</f>
        <v>114887</v>
      </c>
      <c r="C1658" s="1">
        <v>6</v>
      </c>
      <c r="D1658" s="1">
        <v>1</v>
      </c>
      <c r="F1658" cm="1">
        <f t="array" ref="F1658">SUMPRODUCT((t_PCB[Code article]=B1658)*(t_PCB[PCB]=C1658)*t_PCB[TypeCarton])</f>
        <v>0</v>
      </c>
    </row>
    <row r="1659" spans="1:6" x14ac:dyDescent="0.3">
      <c r="A1659" t="s">
        <v>166</v>
      </c>
      <c r="B1659" s="1">
        <f>Tableau3[[#This Row],[Article Stat code]]*1</f>
        <v>89114</v>
      </c>
      <c r="C1659" s="1">
        <v>6</v>
      </c>
      <c r="D1659" s="1">
        <v>1</v>
      </c>
      <c r="F1659" cm="1">
        <f t="array" ref="F1659">SUMPRODUCT((t_PCB[Code article]=B1659)*(t_PCB[PCB]=C1659)*t_PCB[TypeCarton])</f>
        <v>0</v>
      </c>
    </row>
    <row r="1660" spans="1:6" x14ac:dyDescent="0.3">
      <c r="A1660" t="s">
        <v>110</v>
      </c>
      <c r="B1660" s="1">
        <f>Tableau3[[#This Row],[Article Stat code]]*1</f>
        <v>99358</v>
      </c>
      <c r="C1660" s="1">
        <v>6</v>
      </c>
      <c r="D1660" s="1">
        <v>1</v>
      </c>
      <c r="F1660" cm="1">
        <f t="array" ref="F1660">SUMPRODUCT((t_PCB[Code article]=B1660)*(t_PCB[PCB]=C1660)*t_PCB[TypeCarton])</f>
        <v>0</v>
      </c>
    </row>
    <row r="1661" spans="1:6" x14ac:dyDescent="0.3">
      <c r="A1661" t="s">
        <v>149</v>
      </c>
      <c r="B1661" s="1">
        <f>Tableau3[[#This Row],[Article Stat code]]*1</f>
        <v>973</v>
      </c>
      <c r="C1661" s="1">
        <v>6</v>
      </c>
      <c r="D1661" s="1">
        <v>2</v>
      </c>
      <c r="F1661" cm="1">
        <f t="array" ref="F1661">SUMPRODUCT((t_PCB[Code article]=B1661)*(t_PCB[PCB]=C1661)*t_PCB[TypeCarton])</f>
        <v>0</v>
      </c>
    </row>
    <row r="1662" spans="1:6" x14ac:dyDescent="0.3">
      <c r="A1662" t="s">
        <v>2</v>
      </c>
      <c r="B1662" s="1">
        <f>Tableau3[[#This Row],[Article Stat code]]*1</f>
        <v>974</v>
      </c>
      <c r="C1662" s="1">
        <v>3</v>
      </c>
      <c r="D1662" s="1">
        <v>1</v>
      </c>
      <c r="F1662" cm="1">
        <f t="array" ref="F1662">SUMPRODUCT((t_PCB[Code article]=B1662)*(t_PCB[PCB]=C1662)*t_PCB[TypeCarton])</f>
        <v>0</v>
      </c>
    </row>
    <row r="1663" spans="1:6" x14ac:dyDescent="0.3">
      <c r="A1663" t="s">
        <v>11</v>
      </c>
      <c r="B1663" s="1">
        <f>Tableau3[[#This Row],[Article Stat code]]*1</f>
        <v>20644</v>
      </c>
      <c r="C1663" s="1">
        <v>2</v>
      </c>
      <c r="D1663" s="1">
        <v>1</v>
      </c>
      <c r="F1663" cm="1">
        <f t="array" ref="F1663">SUMPRODUCT((t_PCB[Code article]=B1663)*(t_PCB[PCB]=C1663)*t_PCB[TypeCarton])</f>
        <v>0</v>
      </c>
    </row>
    <row r="1664" spans="1:6" x14ac:dyDescent="0.3">
      <c r="A1664" t="s">
        <v>104</v>
      </c>
      <c r="B1664" s="1">
        <f>Tableau3[[#This Row],[Article Stat code]]*1</f>
        <v>27589</v>
      </c>
      <c r="C1664" s="1">
        <v>9</v>
      </c>
      <c r="D1664" s="1">
        <v>1</v>
      </c>
      <c r="F1664" cm="1">
        <f t="array" ref="F1664">SUMPRODUCT((t_PCB[Code article]=B1664)*(t_PCB[PCB]=C1664)*t_PCB[TypeCarton])</f>
        <v>0</v>
      </c>
    </row>
    <row r="1665" spans="1:6" x14ac:dyDescent="0.3">
      <c r="A1665" t="s">
        <v>226</v>
      </c>
      <c r="B1665" s="1">
        <f>Tableau3[[#This Row],[Article Stat code]]*1</f>
        <v>29687</v>
      </c>
      <c r="C1665" s="1">
        <v>6</v>
      </c>
      <c r="D1665" s="1">
        <v>1</v>
      </c>
      <c r="F1665" cm="1">
        <f t="array" ref="F1665">SUMPRODUCT((t_PCB[Code article]=B1665)*(t_PCB[PCB]=C1665)*t_PCB[TypeCarton])</f>
        <v>0</v>
      </c>
    </row>
    <row r="1666" spans="1:6" x14ac:dyDescent="0.3">
      <c r="A1666" t="s">
        <v>227</v>
      </c>
      <c r="B1666" s="1">
        <f>Tableau3[[#This Row],[Article Stat code]]*1</f>
        <v>85684</v>
      </c>
      <c r="C1666" s="1">
        <v>2</v>
      </c>
      <c r="D1666" s="1">
        <v>2</v>
      </c>
      <c r="F1666" cm="1">
        <f t="array" ref="F1666">SUMPRODUCT((t_PCB[Code article]=B1666)*(t_PCB[PCB]=C1666)*t_PCB[TypeCarton])</f>
        <v>0</v>
      </c>
    </row>
    <row r="1667" spans="1:6" x14ac:dyDescent="0.3">
      <c r="A1667" t="s">
        <v>166</v>
      </c>
      <c r="B1667" s="1">
        <f>Tableau3[[#This Row],[Article Stat code]]*1</f>
        <v>89114</v>
      </c>
      <c r="C1667" s="1">
        <v>6</v>
      </c>
      <c r="D1667" s="1">
        <v>2</v>
      </c>
      <c r="F1667" cm="1">
        <f t="array" ref="F1667">SUMPRODUCT((t_PCB[Code article]=B1667)*(t_PCB[PCB]=C1667)*t_PCB[TypeCarton])</f>
        <v>0</v>
      </c>
    </row>
    <row r="1668" spans="1:6" x14ac:dyDescent="0.3">
      <c r="A1668" t="s">
        <v>103</v>
      </c>
      <c r="B1668" s="1">
        <f>Tableau3[[#This Row],[Article Stat code]]*1</f>
        <v>99348</v>
      </c>
      <c r="C1668" s="1">
        <v>6</v>
      </c>
      <c r="D1668" s="1">
        <v>1</v>
      </c>
      <c r="F1668" cm="1">
        <f t="array" ref="F1668">SUMPRODUCT((t_PCB[Code article]=B1668)*(t_PCB[PCB]=C1668)*t_PCB[TypeCarton])</f>
        <v>0</v>
      </c>
    </row>
    <row r="1669" spans="1:6" x14ac:dyDescent="0.3">
      <c r="A1669" t="s">
        <v>117</v>
      </c>
      <c r="B1669" s="1">
        <f>Tableau3[[#This Row],[Article Stat code]]*1</f>
        <v>99357</v>
      </c>
      <c r="C1669" s="1">
        <v>6</v>
      </c>
      <c r="D1669" s="1">
        <v>1</v>
      </c>
      <c r="F1669" cm="1">
        <f t="array" ref="F1669">SUMPRODUCT((t_PCB[Code article]=B1669)*(t_PCB[PCB]=C1669)*t_PCB[TypeCarton])</f>
        <v>0</v>
      </c>
    </row>
    <row r="1670" spans="1:6" x14ac:dyDescent="0.3">
      <c r="A1670" t="s">
        <v>211</v>
      </c>
      <c r="B1670" s="1">
        <f>Tableau3[[#This Row],[Article Stat code]]*1</f>
        <v>121434</v>
      </c>
      <c r="C1670" s="1">
        <v>6</v>
      </c>
      <c r="D1670" s="1">
        <v>1</v>
      </c>
      <c r="F1670" cm="1">
        <f t="array" ref="F1670">SUMPRODUCT((t_PCB[Code article]=B1670)*(t_PCB[PCB]=C1670)*t_PCB[TypeCarton])</f>
        <v>0</v>
      </c>
    </row>
    <row r="1671" spans="1:6" x14ac:dyDescent="0.3">
      <c r="A1671" t="s">
        <v>212</v>
      </c>
      <c r="B1671" s="1">
        <f>Tableau3[[#This Row],[Article Stat code]]*1</f>
        <v>121436</v>
      </c>
      <c r="C1671" s="1">
        <v>6</v>
      </c>
      <c r="D1671" s="1">
        <v>1</v>
      </c>
      <c r="F1671" cm="1">
        <f t="array" ref="F1671">SUMPRODUCT((t_PCB[Code article]=B1671)*(t_PCB[PCB]=C1671)*t_PCB[TypeCarton])</f>
        <v>0</v>
      </c>
    </row>
    <row r="1672" spans="1:6" x14ac:dyDescent="0.3">
      <c r="A1672" t="s">
        <v>232</v>
      </c>
      <c r="B1672" s="1">
        <f>Tableau3[[#This Row],[Article Stat code]]*1</f>
        <v>121438</v>
      </c>
      <c r="C1672" s="1">
        <v>4</v>
      </c>
      <c r="D1672" s="1">
        <v>1</v>
      </c>
      <c r="F1672" cm="1">
        <f t="array" ref="F1672">SUMPRODUCT((t_PCB[Code article]=B1672)*(t_PCB[PCB]=C1672)*t_PCB[TypeCarton])</f>
        <v>0</v>
      </c>
    </row>
    <row r="1673" spans="1:6" x14ac:dyDescent="0.3">
      <c r="A1673" t="s">
        <v>199</v>
      </c>
      <c r="B1673" s="1">
        <f>Tableau3[[#This Row],[Article Stat code]]*1</f>
        <v>131083</v>
      </c>
      <c r="C1673" s="1">
        <v>4</v>
      </c>
      <c r="D1673" s="1">
        <v>1</v>
      </c>
      <c r="F1673" cm="1">
        <f t="array" ref="F1673">SUMPRODUCT((t_PCB[Code article]=B1673)*(t_PCB[PCB]=C1673)*t_PCB[TypeCarton])</f>
        <v>0</v>
      </c>
    </row>
    <row r="1674" spans="1:6" x14ac:dyDescent="0.3">
      <c r="A1674" t="s">
        <v>227</v>
      </c>
      <c r="B1674" s="1">
        <f>Tableau3[[#This Row],[Article Stat code]]*1</f>
        <v>85684</v>
      </c>
      <c r="C1674" s="1">
        <v>2</v>
      </c>
      <c r="D1674" s="1">
        <v>2</v>
      </c>
      <c r="F1674" cm="1">
        <f t="array" ref="F1674">SUMPRODUCT((t_PCB[Code article]=B1674)*(t_PCB[PCB]=C1674)*t_PCB[TypeCarton])</f>
        <v>0</v>
      </c>
    </row>
    <row r="1675" spans="1:6" x14ac:dyDescent="0.3">
      <c r="A1675" t="s">
        <v>228</v>
      </c>
      <c r="B1675" s="1">
        <f>Tableau3[[#This Row],[Article Stat code]]*1</f>
        <v>85686</v>
      </c>
      <c r="C1675" s="1">
        <v>2</v>
      </c>
      <c r="D1675" s="1">
        <v>1</v>
      </c>
      <c r="F1675" cm="1">
        <f t="array" ref="F1675">SUMPRODUCT((t_PCB[Code article]=B1675)*(t_PCB[PCB]=C1675)*t_PCB[TypeCarton])</f>
        <v>0</v>
      </c>
    </row>
    <row r="1676" spans="1:6" x14ac:dyDescent="0.3">
      <c r="A1676" t="s">
        <v>109</v>
      </c>
      <c r="B1676" s="1">
        <f>Tableau3[[#This Row],[Article Stat code]]*1</f>
        <v>30497</v>
      </c>
      <c r="C1676" s="1">
        <v>6</v>
      </c>
      <c r="D1676" s="1">
        <v>1</v>
      </c>
      <c r="F1676" cm="1">
        <f t="array" ref="F1676">SUMPRODUCT((t_PCB[Code article]=B1676)*(t_PCB[PCB]=C1676)*t_PCB[TypeCarton])</f>
        <v>0</v>
      </c>
    </row>
    <row r="1677" spans="1:6" x14ac:dyDescent="0.3">
      <c r="A1677" t="s">
        <v>109</v>
      </c>
      <c r="B1677" s="1">
        <f>Tableau3[[#This Row],[Article Stat code]]*1</f>
        <v>30497</v>
      </c>
      <c r="C1677" s="1">
        <v>6</v>
      </c>
      <c r="D1677" s="1">
        <v>1</v>
      </c>
      <c r="F1677" cm="1">
        <f t="array" ref="F1677">SUMPRODUCT((t_PCB[Code article]=B1677)*(t_PCB[PCB]=C1677)*t_PCB[TypeCarton])</f>
        <v>0</v>
      </c>
    </row>
    <row r="1678" spans="1:6" x14ac:dyDescent="0.3">
      <c r="A1678" t="s">
        <v>103</v>
      </c>
      <c r="B1678" s="1">
        <f>Tableau3[[#This Row],[Article Stat code]]*1</f>
        <v>99348</v>
      </c>
      <c r="C1678" s="1">
        <v>6</v>
      </c>
      <c r="D1678" s="1">
        <v>1</v>
      </c>
      <c r="F1678" cm="1">
        <f t="array" ref="F1678">SUMPRODUCT((t_PCB[Code article]=B1678)*(t_PCB[PCB]=C1678)*t_PCB[TypeCarton])</f>
        <v>0</v>
      </c>
    </row>
    <row r="1679" spans="1:6" x14ac:dyDescent="0.3">
      <c r="A1679" t="s">
        <v>110</v>
      </c>
      <c r="B1679" s="1">
        <f>Tableau3[[#This Row],[Article Stat code]]*1</f>
        <v>99358</v>
      </c>
      <c r="C1679" s="1">
        <v>6</v>
      </c>
      <c r="D1679" s="1">
        <v>1</v>
      </c>
      <c r="F1679" cm="1">
        <f t="array" ref="F1679">SUMPRODUCT((t_PCB[Code article]=B1679)*(t_PCB[PCB]=C1679)*t_PCB[TypeCarton])</f>
        <v>0</v>
      </c>
    </row>
    <row r="1680" spans="1:6" x14ac:dyDescent="0.3">
      <c r="A1680" t="s">
        <v>226</v>
      </c>
      <c r="B1680" s="1">
        <f>Tableau3[[#This Row],[Article Stat code]]*1</f>
        <v>29687</v>
      </c>
      <c r="C1680" s="1">
        <v>6</v>
      </c>
      <c r="D1680" s="1">
        <v>1</v>
      </c>
      <c r="F1680" cm="1">
        <f t="array" ref="F1680">SUMPRODUCT((t_PCB[Code article]=B1680)*(t_PCB[PCB]=C1680)*t_PCB[TypeCarton])</f>
        <v>0</v>
      </c>
    </row>
    <row r="1681" spans="1:6" x14ac:dyDescent="0.3">
      <c r="A1681" t="s">
        <v>209</v>
      </c>
      <c r="B1681" s="1">
        <f>Tableau3[[#This Row],[Article Stat code]]*1</f>
        <v>30186</v>
      </c>
      <c r="C1681" s="1">
        <v>6</v>
      </c>
      <c r="D1681" s="1">
        <v>1</v>
      </c>
      <c r="F1681" cm="1">
        <f t="array" ref="F1681">SUMPRODUCT((t_PCB[Code article]=B1681)*(t_PCB[PCB]=C1681)*t_PCB[TypeCarton])</f>
        <v>0</v>
      </c>
    </row>
    <row r="1682" spans="1:6" x14ac:dyDescent="0.3">
      <c r="A1682" t="s">
        <v>149</v>
      </c>
      <c r="B1682" s="1">
        <f>Tableau3[[#This Row],[Article Stat code]]*1</f>
        <v>973</v>
      </c>
      <c r="C1682" s="1">
        <v>6</v>
      </c>
      <c r="D1682" s="1">
        <v>1</v>
      </c>
      <c r="F1682" cm="1">
        <f t="array" ref="F1682">SUMPRODUCT((t_PCB[Code article]=B1682)*(t_PCB[PCB]=C1682)*t_PCB[TypeCarton])</f>
        <v>0</v>
      </c>
    </row>
    <row r="1683" spans="1:6" x14ac:dyDescent="0.3">
      <c r="A1683" t="s">
        <v>2</v>
      </c>
      <c r="B1683" s="1">
        <f>Tableau3[[#This Row],[Article Stat code]]*1</f>
        <v>974</v>
      </c>
      <c r="C1683" s="1">
        <v>3</v>
      </c>
      <c r="D1683" s="1">
        <v>1</v>
      </c>
      <c r="F1683" cm="1">
        <f t="array" ref="F1683">SUMPRODUCT((t_PCB[Code article]=B1683)*(t_PCB[PCB]=C1683)*t_PCB[TypeCarton])</f>
        <v>0</v>
      </c>
    </row>
    <row r="1684" spans="1:6" x14ac:dyDescent="0.3">
      <c r="A1684" t="s">
        <v>104</v>
      </c>
      <c r="B1684" s="1">
        <f>Tableau3[[#This Row],[Article Stat code]]*1</f>
        <v>27589</v>
      </c>
      <c r="C1684" s="1">
        <v>9</v>
      </c>
      <c r="D1684" s="1">
        <v>1</v>
      </c>
      <c r="F1684" cm="1">
        <f t="array" ref="F1684">SUMPRODUCT((t_PCB[Code article]=B1684)*(t_PCB[PCB]=C1684)*t_PCB[TypeCarton])</f>
        <v>0</v>
      </c>
    </row>
    <row r="1685" spans="1:6" x14ac:dyDescent="0.3">
      <c r="A1685" t="s">
        <v>8</v>
      </c>
      <c r="B1685" s="1">
        <f>Tableau3[[#This Row],[Article Stat code]]*1</f>
        <v>33777</v>
      </c>
      <c r="C1685" s="1">
        <v>6</v>
      </c>
      <c r="D1685" s="1">
        <v>1</v>
      </c>
      <c r="F1685" cm="1">
        <f t="array" ref="F1685">SUMPRODUCT((t_PCB[Code article]=B1685)*(t_PCB[PCB]=C1685)*t_PCB[TypeCarton])</f>
        <v>0</v>
      </c>
    </row>
    <row r="1686" spans="1:6" x14ac:dyDescent="0.3">
      <c r="A1686" t="s">
        <v>10</v>
      </c>
      <c r="B1686" s="1">
        <f>Tableau3[[#This Row],[Article Stat code]]*1</f>
        <v>71861</v>
      </c>
      <c r="C1686" s="1">
        <v>6</v>
      </c>
      <c r="D1686" s="1">
        <v>1</v>
      </c>
      <c r="F1686" cm="1">
        <f t="array" ref="F1686">SUMPRODUCT((t_PCB[Code article]=B1686)*(t_PCB[PCB]=C1686)*t_PCB[TypeCarton])</f>
        <v>0</v>
      </c>
    </row>
    <row r="1687" spans="1:6" x14ac:dyDescent="0.3">
      <c r="A1687" t="s">
        <v>110</v>
      </c>
      <c r="B1687" s="1">
        <f>Tableau3[[#This Row],[Article Stat code]]*1</f>
        <v>99358</v>
      </c>
      <c r="C1687" s="1">
        <v>6</v>
      </c>
      <c r="D1687" s="1">
        <v>6</v>
      </c>
      <c r="F1687" cm="1">
        <f t="array" ref="F1687">SUMPRODUCT((t_PCB[Code article]=B1687)*(t_PCB[PCB]=C1687)*t_PCB[TypeCarton])</f>
        <v>0</v>
      </c>
    </row>
    <row r="1688" spans="1:6" x14ac:dyDescent="0.3">
      <c r="A1688" t="s">
        <v>149</v>
      </c>
      <c r="B1688" s="1">
        <f>Tableau3[[#This Row],[Article Stat code]]*1</f>
        <v>973</v>
      </c>
      <c r="C1688" s="1">
        <v>6</v>
      </c>
      <c r="D1688" s="1">
        <v>1</v>
      </c>
      <c r="F1688" cm="1">
        <f t="array" ref="F1688">SUMPRODUCT((t_PCB[Code article]=B1688)*(t_PCB[PCB]=C1688)*t_PCB[TypeCarton])</f>
        <v>0</v>
      </c>
    </row>
    <row r="1689" spans="1:6" x14ac:dyDescent="0.3">
      <c r="A1689" t="s">
        <v>109</v>
      </c>
      <c r="B1689" s="1">
        <f>Tableau3[[#This Row],[Article Stat code]]*1</f>
        <v>30497</v>
      </c>
      <c r="C1689" s="1">
        <v>6</v>
      </c>
      <c r="D1689" s="1">
        <v>1</v>
      </c>
      <c r="F1689" cm="1">
        <f t="array" ref="F1689">SUMPRODUCT((t_PCB[Code article]=B1689)*(t_PCB[PCB]=C1689)*t_PCB[TypeCarton])</f>
        <v>0</v>
      </c>
    </row>
    <row r="1690" spans="1:6" x14ac:dyDescent="0.3">
      <c r="A1690" t="s">
        <v>8</v>
      </c>
      <c r="B1690" s="1">
        <f>Tableau3[[#This Row],[Article Stat code]]*1</f>
        <v>33777</v>
      </c>
      <c r="C1690" s="1">
        <v>6</v>
      </c>
      <c r="D1690" s="1">
        <v>1</v>
      </c>
      <c r="F1690" cm="1">
        <f t="array" ref="F1690">SUMPRODUCT((t_PCB[Code article]=B1690)*(t_PCB[PCB]=C1690)*t_PCB[TypeCarton])</f>
        <v>0</v>
      </c>
    </row>
    <row r="1691" spans="1:6" x14ac:dyDescent="0.3">
      <c r="A1691" t="s">
        <v>226</v>
      </c>
      <c r="B1691" s="1">
        <f>Tableau3[[#This Row],[Article Stat code]]*1</f>
        <v>29687</v>
      </c>
      <c r="C1691" s="1">
        <v>6</v>
      </c>
      <c r="D1691" s="1">
        <v>1</v>
      </c>
      <c r="F1691" cm="1">
        <f t="array" ref="F1691">SUMPRODUCT((t_PCB[Code article]=B1691)*(t_PCB[PCB]=C1691)*t_PCB[TypeCarton])</f>
        <v>0</v>
      </c>
    </row>
    <row r="1692" spans="1:6" x14ac:dyDescent="0.3">
      <c r="A1692" t="s">
        <v>8</v>
      </c>
      <c r="B1692" s="1">
        <f>Tableau3[[#This Row],[Article Stat code]]*1</f>
        <v>33777</v>
      </c>
      <c r="C1692" s="1">
        <v>6</v>
      </c>
      <c r="D1692" s="1">
        <v>1</v>
      </c>
      <c r="F1692" cm="1">
        <f t="array" ref="F1692">SUMPRODUCT((t_PCB[Code article]=B1692)*(t_PCB[PCB]=C1692)*t_PCB[TypeCarton])</f>
        <v>0</v>
      </c>
    </row>
    <row r="1693" spans="1:6" x14ac:dyDescent="0.3">
      <c r="A1693" t="s">
        <v>166</v>
      </c>
      <c r="B1693" s="1">
        <f>Tableau3[[#This Row],[Article Stat code]]*1</f>
        <v>89114</v>
      </c>
      <c r="C1693" s="1">
        <v>6</v>
      </c>
      <c r="D1693" s="1">
        <v>1</v>
      </c>
      <c r="F1693" cm="1">
        <f t="array" ref="F1693">SUMPRODUCT((t_PCB[Code article]=B1693)*(t_PCB[PCB]=C1693)*t_PCB[TypeCarton])</f>
        <v>0</v>
      </c>
    </row>
    <row r="1694" spans="1:6" x14ac:dyDescent="0.3">
      <c r="A1694" t="s">
        <v>117</v>
      </c>
      <c r="B1694" s="1">
        <f>Tableau3[[#This Row],[Article Stat code]]*1</f>
        <v>99357</v>
      </c>
      <c r="C1694" s="1">
        <v>6</v>
      </c>
      <c r="D1694" s="1">
        <v>1</v>
      </c>
      <c r="F1694" cm="1">
        <f t="array" ref="F1694">SUMPRODUCT((t_PCB[Code article]=B1694)*(t_PCB[PCB]=C1694)*t_PCB[TypeCarton])</f>
        <v>0</v>
      </c>
    </row>
    <row r="1695" spans="1:6" x14ac:dyDescent="0.3">
      <c r="A1695" t="s">
        <v>104</v>
      </c>
      <c r="B1695" s="1">
        <f>Tableau3[[#This Row],[Article Stat code]]*1</f>
        <v>27589</v>
      </c>
      <c r="C1695" s="1">
        <v>9</v>
      </c>
      <c r="D1695" s="1">
        <v>1</v>
      </c>
      <c r="F1695" cm="1">
        <f t="array" ref="F1695">SUMPRODUCT((t_PCB[Code article]=B1695)*(t_PCB[PCB]=C1695)*t_PCB[TypeCarton])</f>
        <v>0</v>
      </c>
    </row>
    <row r="1696" spans="1:6" x14ac:dyDescent="0.3">
      <c r="A1696" t="s">
        <v>103</v>
      </c>
      <c r="B1696" s="1">
        <f>Tableau3[[#This Row],[Article Stat code]]*1</f>
        <v>99348</v>
      </c>
      <c r="C1696" s="1">
        <v>6</v>
      </c>
      <c r="D1696" s="1">
        <v>1</v>
      </c>
      <c r="F1696" cm="1">
        <f t="array" ref="F1696">SUMPRODUCT((t_PCB[Code article]=B1696)*(t_PCB[PCB]=C1696)*t_PCB[TypeCarton])</f>
        <v>0</v>
      </c>
    </row>
    <row r="1697" spans="1:6" x14ac:dyDescent="0.3">
      <c r="A1697" t="s">
        <v>117</v>
      </c>
      <c r="B1697" s="1">
        <f>Tableau3[[#This Row],[Article Stat code]]*1</f>
        <v>99357</v>
      </c>
      <c r="C1697" s="1">
        <v>6</v>
      </c>
      <c r="D1697" s="1">
        <v>1</v>
      </c>
      <c r="F1697" cm="1">
        <f t="array" ref="F1697">SUMPRODUCT((t_PCB[Code article]=B1697)*(t_PCB[PCB]=C1697)*t_PCB[TypeCarton])</f>
        <v>0</v>
      </c>
    </row>
    <row r="1698" spans="1:6" x14ac:dyDescent="0.3">
      <c r="A1698" t="s">
        <v>212</v>
      </c>
      <c r="B1698" s="1">
        <f>Tableau3[[#This Row],[Article Stat code]]*1</f>
        <v>121436</v>
      </c>
      <c r="C1698" s="1">
        <v>6</v>
      </c>
      <c r="D1698" s="1">
        <v>1</v>
      </c>
      <c r="F1698" cm="1">
        <f t="array" ref="F1698">SUMPRODUCT((t_PCB[Code article]=B1698)*(t_PCB[PCB]=C1698)*t_PCB[TypeCarton])</f>
        <v>0</v>
      </c>
    </row>
    <row r="1699" spans="1:6" x14ac:dyDescent="0.3">
      <c r="A1699" t="s">
        <v>232</v>
      </c>
      <c r="B1699" s="1">
        <f>Tableau3[[#This Row],[Article Stat code]]*1</f>
        <v>121438</v>
      </c>
      <c r="C1699" s="1">
        <v>4</v>
      </c>
      <c r="D1699" s="1">
        <v>1</v>
      </c>
      <c r="F1699" cm="1">
        <f t="array" ref="F1699">SUMPRODUCT((t_PCB[Code article]=B1699)*(t_PCB[PCB]=C1699)*t_PCB[TypeCarton])</f>
        <v>0</v>
      </c>
    </row>
    <row r="1700" spans="1:6" x14ac:dyDescent="0.3">
      <c r="A1700" t="s">
        <v>149</v>
      </c>
      <c r="B1700" s="1">
        <f>Tableau3[[#This Row],[Article Stat code]]*1</f>
        <v>973</v>
      </c>
      <c r="C1700" s="1">
        <v>6</v>
      </c>
      <c r="D1700" s="1">
        <v>1</v>
      </c>
      <c r="F1700" cm="1">
        <f t="array" ref="F1700">SUMPRODUCT((t_PCB[Code article]=B1700)*(t_PCB[PCB]=C1700)*t_PCB[TypeCarton])</f>
        <v>0</v>
      </c>
    </row>
    <row r="1701" spans="1:6" x14ac:dyDescent="0.3">
      <c r="A1701" t="s">
        <v>2</v>
      </c>
      <c r="B1701" s="1">
        <f>Tableau3[[#This Row],[Article Stat code]]*1</f>
        <v>974</v>
      </c>
      <c r="C1701" s="1">
        <v>3</v>
      </c>
      <c r="D1701" s="1">
        <v>1</v>
      </c>
      <c r="F1701" cm="1">
        <f t="array" ref="F1701">SUMPRODUCT((t_PCB[Code article]=B1701)*(t_PCB[PCB]=C1701)*t_PCB[TypeCarton])</f>
        <v>0</v>
      </c>
    </row>
    <row r="1702" spans="1:6" x14ac:dyDescent="0.3">
      <c r="A1702" t="s">
        <v>104</v>
      </c>
      <c r="B1702" s="1">
        <f>Tableau3[[#This Row],[Article Stat code]]*1</f>
        <v>27589</v>
      </c>
      <c r="C1702" s="1">
        <v>9</v>
      </c>
      <c r="D1702" s="1">
        <v>1</v>
      </c>
      <c r="F1702" cm="1">
        <f t="array" ref="F1702">SUMPRODUCT((t_PCB[Code article]=B1702)*(t_PCB[PCB]=C1702)*t_PCB[TypeCarton])</f>
        <v>0</v>
      </c>
    </row>
    <row r="1703" spans="1:6" x14ac:dyDescent="0.3">
      <c r="A1703" t="s">
        <v>117</v>
      </c>
      <c r="B1703" s="1">
        <f>Tableau3[[#This Row],[Article Stat code]]*1</f>
        <v>99357</v>
      </c>
      <c r="C1703" s="1">
        <v>6</v>
      </c>
      <c r="D1703" s="1">
        <v>1</v>
      </c>
      <c r="F1703" cm="1">
        <f t="array" ref="F1703">SUMPRODUCT((t_PCB[Code article]=B1703)*(t_PCB[PCB]=C1703)*t_PCB[TypeCarton])</f>
        <v>0</v>
      </c>
    </row>
    <row r="1704" spans="1:6" x14ac:dyDescent="0.3">
      <c r="A1704" t="s">
        <v>2</v>
      </c>
      <c r="B1704" s="1">
        <f>Tableau3[[#This Row],[Article Stat code]]*1</f>
        <v>974</v>
      </c>
      <c r="C1704" s="1">
        <v>3</v>
      </c>
      <c r="D1704" s="1">
        <v>2</v>
      </c>
      <c r="F1704" cm="1">
        <f t="array" ref="F1704">SUMPRODUCT((t_PCB[Code article]=B1704)*(t_PCB[PCB]=C1704)*t_PCB[TypeCarton])</f>
        <v>0</v>
      </c>
    </row>
    <row r="1705" spans="1:6" x14ac:dyDescent="0.3">
      <c r="A1705" t="s">
        <v>104</v>
      </c>
      <c r="B1705" s="1">
        <f>Tableau3[[#This Row],[Article Stat code]]*1</f>
        <v>27589</v>
      </c>
      <c r="C1705" s="1">
        <v>9</v>
      </c>
      <c r="D1705" s="1">
        <v>1</v>
      </c>
      <c r="F1705" cm="1">
        <f t="array" ref="F1705">SUMPRODUCT((t_PCB[Code article]=B1705)*(t_PCB[PCB]=C1705)*t_PCB[TypeCarton])</f>
        <v>0</v>
      </c>
    </row>
    <row r="1706" spans="1:6" x14ac:dyDescent="0.3">
      <c r="A1706" t="s">
        <v>149</v>
      </c>
      <c r="B1706" s="1">
        <f>Tableau3[[#This Row],[Article Stat code]]*1</f>
        <v>973</v>
      </c>
      <c r="C1706" s="1">
        <v>6</v>
      </c>
      <c r="D1706" s="1">
        <v>1</v>
      </c>
      <c r="F1706" cm="1">
        <f t="array" ref="F1706">SUMPRODUCT((t_PCB[Code article]=B1706)*(t_PCB[PCB]=C1706)*t_PCB[TypeCarton])</f>
        <v>0</v>
      </c>
    </row>
    <row r="1707" spans="1:6" x14ac:dyDescent="0.3">
      <c r="A1707" t="s">
        <v>104</v>
      </c>
      <c r="B1707" s="1">
        <f>Tableau3[[#This Row],[Article Stat code]]*1</f>
        <v>27589</v>
      </c>
      <c r="C1707" s="1">
        <v>9</v>
      </c>
      <c r="D1707" s="1">
        <v>2</v>
      </c>
      <c r="F1707" cm="1">
        <f t="array" ref="F1707">SUMPRODUCT((t_PCB[Code article]=B1707)*(t_PCB[PCB]=C1707)*t_PCB[TypeCarton])</f>
        <v>0</v>
      </c>
    </row>
    <row r="1708" spans="1:6" x14ac:dyDescent="0.3">
      <c r="A1708" t="s">
        <v>109</v>
      </c>
      <c r="B1708" s="1">
        <f>Tableau3[[#This Row],[Article Stat code]]*1</f>
        <v>30497</v>
      </c>
      <c r="C1708" s="1">
        <v>6</v>
      </c>
      <c r="D1708" s="1">
        <v>1</v>
      </c>
      <c r="F1708" cm="1">
        <f t="array" ref="F1708">SUMPRODUCT((t_PCB[Code article]=B1708)*(t_PCB[PCB]=C1708)*t_PCB[TypeCarton])</f>
        <v>0</v>
      </c>
    </row>
    <row r="1709" spans="1:6" x14ac:dyDescent="0.3">
      <c r="A1709" t="s">
        <v>153</v>
      </c>
      <c r="B1709" s="1">
        <f>Tableau3[[#This Row],[Article Stat code]]*1</f>
        <v>89075</v>
      </c>
      <c r="C1709" s="1">
        <v>4</v>
      </c>
      <c r="D1709" s="1">
        <v>1</v>
      </c>
      <c r="F1709" cm="1">
        <f t="array" ref="F1709">SUMPRODUCT((t_PCB[Code article]=B1709)*(t_PCB[PCB]=C1709)*t_PCB[TypeCarton])</f>
        <v>0</v>
      </c>
    </row>
    <row r="1710" spans="1:6" x14ac:dyDescent="0.3">
      <c r="A1710" t="s">
        <v>166</v>
      </c>
      <c r="B1710" s="1">
        <f>Tableau3[[#This Row],[Article Stat code]]*1</f>
        <v>89114</v>
      </c>
      <c r="C1710" s="1">
        <v>6</v>
      </c>
      <c r="D1710" s="1">
        <v>1</v>
      </c>
      <c r="F1710" cm="1">
        <f t="array" ref="F1710">SUMPRODUCT((t_PCB[Code article]=B1710)*(t_PCB[PCB]=C1710)*t_PCB[TypeCarton])</f>
        <v>0</v>
      </c>
    </row>
    <row r="1711" spans="1:6" x14ac:dyDescent="0.3">
      <c r="A1711" t="s">
        <v>117</v>
      </c>
      <c r="B1711" s="1">
        <f>Tableau3[[#This Row],[Article Stat code]]*1</f>
        <v>99357</v>
      </c>
      <c r="C1711" s="1">
        <v>6</v>
      </c>
      <c r="D1711" s="1">
        <v>1</v>
      </c>
      <c r="F1711" cm="1">
        <f t="array" ref="F1711">SUMPRODUCT((t_PCB[Code article]=B1711)*(t_PCB[PCB]=C1711)*t_PCB[TypeCarton])</f>
        <v>0</v>
      </c>
    </row>
    <row r="1712" spans="1:6" x14ac:dyDescent="0.3">
      <c r="A1712" t="s">
        <v>226</v>
      </c>
      <c r="B1712" s="1">
        <f>Tableau3[[#This Row],[Article Stat code]]*1</f>
        <v>29687</v>
      </c>
      <c r="C1712" s="1">
        <v>6</v>
      </c>
      <c r="D1712" s="1">
        <v>2</v>
      </c>
      <c r="F1712" cm="1">
        <f t="array" ref="F1712">SUMPRODUCT((t_PCB[Code article]=B1712)*(t_PCB[PCB]=C1712)*t_PCB[TypeCarton])</f>
        <v>0</v>
      </c>
    </row>
    <row r="1713" spans="1:6" x14ac:dyDescent="0.3">
      <c r="A1713" t="s">
        <v>8</v>
      </c>
      <c r="B1713" s="1">
        <f>Tableau3[[#This Row],[Article Stat code]]*1</f>
        <v>33777</v>
      </c>
      <c r="C1713" s="1">
        <v>6</v>
      </c>
      <c r="D1713" s="1">
        <v>1</v>
      </c>
      <c r="F1713" cm="1">
        <f t="array" ref="F1713">SUMPRODUCT((t_PCB[Code article]=B1713)*(t_PCB[PCB]=C1713)*t_PCB[TypeCarton])</f>
        <v>0</v>
      </c>
    </row>
    <row r="1714" spans="1:6" x14ac:dyDescent="0.3">
      <c r="A1714" t="s">
        <v>110</v>
      </c>
      <c r="B1714" s="1">
        <f>Tableau3[[#This Row],[Article Stat code]]*1</f>
        <v>99358</v>
      </c>
      <c r="C1714" s="1">
        <v>6</v>
      </c>
      <c r="D1714" s="1">
        <v>1</v>
      </c>
      <c r="F1714" cm="1">
        <f t="array" ref="F1714">SUMPRODUCT((t_PCB[Code article]=B1714)*(t_PCB[PCB]=C1714)*t_PCB[TypeCarton])</f>
        <v>0</v>
      </c>
    </row>
    <row r="1715" spans="1:6" x14ac:dyDescent="0.3">
      <c r="A1715" t="s">
        <v>8</v>
      </c>
      <c r="B1715" s="1">
        <f>Tableau3[[#This Row],[Article Stat code]]*1</f>
        <v>33777</v>
      </c>
      <c r="C1715" s="1">
        <v>6</v>
      </c>
      <c r="D1715" s="1">
        <v>1</v>
      </c>
      <c r="F1715" cm="1">
        <f t="array" ref="F1715">SUMPRODUCT((t_PCB[Code article]=B1715)*(t_PCB[PCB]=C1715)*t_PCB[TypeCarton])</f>
        <v>0</v>
      </c>
    </row>
    <row r="1716" spans="1:6" x14ac:dyDescent="0.3">
      <c r="A1716" t="s">
        <v>8</v>
      </c>
      <c r="B1716" s="1">
        <f>Tableau3[[#This Row],[Article Stat code]]*1</f>
        <v>33777</v>
      </c>
      <c r="C1716" s="1">
        <v>6</v>
      </c>
      <c r="D1716" s="1">
        <v>1</v>
      </c>
      <c r="F1716" cm="1">
        <f t="array" ref="F1716">SUMPRODUCT((t_PCB[Code article]=B1716)*(t_PCB[PCB]=C1716)*t_PCB[TypeCarton])</f>
        <v>0</v>
      </c>
    </row>
    <row r="1717" spans="1:6" x14ac:dyDescent="0.3">
      <c r="A1717" t="s">
        <v>3</v>
      </c>
      <c r="B1717" s="1">
        <f>Tableau3[[#This Row],[Article Stat code]]*1</f>
        <v>975</v>
      </c>
      <c r="C1717" s="1">
        <v>6</v>
      </c>
      <c r="D1717" s="1">
        <v>1</v>
      </c>
      <c r="F1717" cm="1">
        <f t="array" ref="F1717">SUMPRODUCT((t_PCB[Code article]=B1717)*(t_PCB[PCB]=C1717)*t_PCB[TypeCarton])</f>
        <v>0</v>
      </c>
    </row>
    <row r="1718" spans="1:6" x14ac:dyDescent="0.3">
      <c r="A1718" t="s">
        <v>110</v>
      </c>
      <c r="B1718" s="1">
        <f>Tableau3[[#This Row],[Article Stat code]]*1</f>
        <v>99358</v>
      </c>
      <c r="C1718" s="1">
        <v>6</v>
      </c>
      <c r="D1718" s="1">
        <v>1</v>
      </c>
      <c r="F1718" cm="1">
        <f t="array" ref="F1718">SUMPRODUCT((t_PCB[Code article]=B1718)*(t_PCB[PCB]=C1718)*t_PCB[TypeCarton])</f>
        <v>0</v>
      </c>
    </row>
    <row r="1719" spans="1:6" x14ac:dyDescent="0.3">
      <c r="A1719" t="s">
        <v>149</v>
      </c>
      <c r="B1719" s="1">
        <f>Tableau3[[#This Row],[Article Stat code]]*1</f>
        <v>973</v>
      </c>
      <c r="C1719" s="1">
        <v>6</v>
      </c>
      <c r="D1719" s="1">
        <v>2</v>
      </c>
      <c r="F1719" cm="1">
        <f t="array" ref="F1719">SUMPRODUCT((t_PCB[Code article]=B1719)*(t_PCB[PCB]=C1719)*t_PCB[TypeCarton])</f>
        <v>0</v>
      </c>
    </row>
    <row r="1720" spans="1:6" x14ac:dyDescent="0.3">
      <c r="A1720" t="s">
        <v>202</v>
      </c>
      <c r="B1720" s="1">
        <f>Tableau3[[#This Row],[Article Stat code]]*1</f>
        <v>131082</v>
      </c>
      <c r="C1720" s="1">
        <v>3</v>
      </c>
      <c r="D1720" s="1">
        <v>1</v>
      </c>
      <c r="F1720" cm="1">
        <f t="array" ref="F1720">SUMPRODUCT((t_PCB[Code article]=B1720)*(t_PCB[PCB]=C1720)*t_PCB[TypeCarton])</f>
        <v>0</v>
      </c>
    </row>
    <row r="1721" spans="1:6" x14ac:dyDescent="0.3">
      <c r="A1721" t="s">
        <v>209</v>
      </c>
      <c r="B1721" s="1">
        <f>Tableau3[[#This Row],[Article Stat code]]*1</f>
        <v>30186</v>
      </c>
      <c r="C1721" s="1">
        <v>6</v>
      </c>
      <c r="D1721" s="1">
        <v>1</v>
      </c>
      <c r="F1721" cm="1">
        <f t="array" ref="F1721">SUMPRODUCT((t_PCB[Code article]=B1721)*(t_PCB[PCB]=C1721)*t_PCB[TypeCarton])</f>
        <v>0</v>
      </c>
    </row>
    <row r="1722" spans="1:6" x14ac:dyDescent="0.3">
      <c r="A1722" t="s">
        <v>230</v>
      </c>
      <c r="B1722" s="1">
        <f>Tableau3[[#This Row],[Article Stat code]]*1</f>
        <v>131080</v>
      </c>
      <c r="C1722" s="1">
        <v>6</v>
      </c>
      <c r="D1722" s="1">
        <v>1</v>
      </c>
      <c r="F1722" cm="1">
        <f t="array" ref="F1722">SUMPRODUCT((t_PCB[Code article]=B1722)*(t_PCB[PCB]=C1722)*t_PCB[TypeCarton])</f>
        <v>0</v>
      </c>
    </row>
    <row r="1723" spans="1:6" x14ac:dyDescent="0.3">
      <c r="A1723" t="s">
        <v>117</v>
      </c>
      <c r="B1723" s="1">
        <f>Tableau3[[#This Row],[Article Stat code]]*1</f>
        <v>99357</v>
      </c>
      <c r="C1723" s="1">
        <v>6</v>
      </c>
      <c r="D1723" s="1">
        <v>1</v>
      </c>
      <c r="F1723" cm="1">
        <f t="array" ref="F1723">SUMPRODUCT((t_PCB[Code article]=B1723)*(t_PCB[PCB]=C1723)*t_PCB[TypeCarton])</f>
        <v>0</v>
      </c>
    </row>
    <row r="1724" spans="1:6" x14ac:dyDescent="0.3">
      <c r="A1724" t="s">
        <v>230</v>
      </c>
      <c r="B1724" s="1">
        <f>Tableau3[[#This Row],[Article Stat code]]*1</f>
        <v>131080</v>
      </c>
      <c r="C1724" s="1">
        <v>6</v>
      </c>
      <c r="D1724" s="1">
        <v>1</v>
      </c>
      <c r="F1724" cm="1">
        <f t="array" ref="F1724">SUMPRODUCT((t_PCB[Code article]=B1724)*(t_PCB[PCB]=C1724)*t_PCB[TypeCarton])</f>
        <v>0</v>
      </c>
    </row>
    <row r="1725" spans="1:6" x14ac:dyDescent="0.3">
      <c r="A1725" t="s">
        <v>110</v>
      </c>
      <c r="B1725" s="1">
        <f>Tableau3[[#This Row],[Article Stat code]]*1</f>
        <v>99358</v>
      </c>
      <c r="C1725" s="1">
        <v>6</v>
      </c>
      <c r="D1725" s="1">
        <v>2</v>
      </c>
      <c r="F1725" cm="1">
        <f t="array" ref="F1725">SUMPRODUCT((t_PCB[Code article]=B1725)*(t_PCB[PCB]=C1725)*t_PCB[TypeCarton])</f>
        <v>0</v>
      </c>
    </row>
    <row r="1726" spans="1:6" x14ac:dyDescent="0.3">
      <c r="A1726" t="s">
        <v>19</v>
      </c>
      <c r="B1726" s="1">
        <f>Tableau3[[#This Row],[Article Stat code]]*1</f>
        <v>2912</v>
      </c>
      <c r="C1726" s="1">
        <v>2</v>
      </c>
      <c r="D1726" s="1">
        <v>5</v>
      </c>
      <c r="F1726" cm="1">
        <f t="array" ref="F1726">SUMPRODUCT((t_PCB[Code article]=B1726)*(t_PCB[PCB]=C1726)*t_PCB[TypeCarton])</f>
        <v>0</v>
      </c>
    </row>
    <row r="1727" spans="1:6" x14ac:dyDescent="0.3">
      <c r="A1727" t="s">
        <v>233</v>
      </c>
      <c r="B1727" s="1">
        <f>Tableau3[[#This Row],[Article Stat code]]*1</f>
        <v>17701</v>
      </c>
      <c r="C1727" s="1">
        <v>5</v>
      </c>
      <c r="D1727" s="1">
        <v>2</v>
      </c>
      <c r="F1727" cm="1">
        <f t="array" ref="F1727">SUMPRODUCT((t_PCB[Code article]=B1727)*(t_PCB[PCB]=C1727)*t_PCB[TypeCarton])</f>
        <v>0</v>
      </c>
    </row>
    <row r="1728" spans="1:6" x14ac:dyDescent="0.3">
      <c r="A1728" t="s">
        <v>147</v>
      </c>
      <c r="B1728" s="1">
        <f>Tableau3[[#This Row],[Article Stat code]]*1</f>
        <v>54492</v>
      </c>
      <c r="C1728" s="1">
        <v>2</v>
      </c>
      <c r="D1728" s="1">
        <v>2</v>
      </c>
      <c r="F1728" cm="1">
        <f t="array" ref="F1728">SUMPRODUCT((t_PCB[Code article]=B1728)*(t_PCB[PCB]=C1728)*t_PCB[TypeCarton])</f>
        <v>0</v>
      </c>
    </row>
    <row r="1729" spans="1:6" x14ac:dyDescent="0.3">
      <c r="A1729" t="s">
        <v>226</v>
      </c>
      <c r="B1729" s="1">
        <f>Tableau3[[#This Row],[Article Stat code]]*1</f>
        <v>29687</v>
      </c>
      <c r="C1729" s="1">
        <v>6</v>
      </c>
      <c r="D1729" s="1">
        <v>1</v>
      </c>
      <c r="F1729" cm="1">
        <f t="array" ref="F1729">SUMPRODUCT((t_PCB[Code article]=B1729)*(t_PCB[PCB]=C1729)*t_PCB[TypeCarton])</f>
        <v>0</v>
      </c>
    </row>
    <row r="1730" spans="1:6" x14ac:dyDescent="0.3">
      <c r="A1730" t="s">
        <v>109</v>
      </c>
      <c r="B1730" s="1">
        <f>Tableau3[[#This Row],[Article Stat code]]*1</f>
        <v>30497</v>
      </c>
      <c r="C1730" s="1">
        <v>6</v>
      </c>
      <c r="D1730" s="1">
        <v>1</v>
      </c>
      <c r="F1730" cm="1">
        <f t="array" ref="F1730">SUMPRODUCT((t_PCB[Code article]=B1730)*(t_PCB[PCB]=C1730)*t_PCB[TypeCarton])</f>
        <v>0</v>
      </c>
    </row>
    <row r="1731" spans="1:6" x14ac:dyDescent="0.3">
      <c r="A1731" t="s">
        <v>8</v>
      </c>
      <c r="B1731" s="1">
        <f>Tableau3[[#This Row],[Article Stat code]]*1</f>
        <v>33777</v>
      </c>
      <c r="C1731" s="1">
        <v>6</v>
      </c>
      <c r="D1731" s="1">
        <v>1</v>
      </c>
      <c r="F1731" cm="1">
        <f t="array" ref="F1731">SUMPRODUCT((t_PCB[Code article]=B1731)*(t_PCB[PCB]=C1731)*t_PCB[TypeCarton])</f>
        <v>0</v>
      </c>
    </row>
    <row r="1732" spans="1:6" x14ac:dyDescent="0.3">
      <c r="A1732" t="s">
        <v>166</v>
      </c>
      <c r="B1732" s="1">
        <f>Tableau3[[#This Row],[Article Stat code]]*1</f>
        <v>89114</v>
      </c>
      <c r="C1732" s="1">
        <v>6</v>
      </c>
      <c r="D1732" s="1">
        <v>1</v>
      </c>
      <c r="F1732" cm="1">
        <f t="array" ref="F1732">SUMPRODUCT((t_PCB[Code article]=B1732)*(t_PCB[PCB]=C1732)*t_PCB[TypeCarton])</f>
        <v>0</v>
      </c>
    </row>
    <row r="1733" spans="1:6" x14ac:dyDescent="0.3">
      <c r="A1733" t="s">
        <v>103</v>
      </c>
      <c r="B1733" s="1">
        <f>Tableau3[[#This Row],[Article Stat code]]*1</f>
        <v>99348</v>
      </c>
      <c r="C1733" s="1">
        <v>6</v>
      </c>
      <c r="D1733" s="1">
        <v>1</v>
      </c>
      <c r="F1733" cm="1">
        <f t="array" ref="F1733">SUMPRODUCT((t_PCB[Code article]=B1733)*(t_PCB[PCB]=C1733)*t_PCB[TypeCarton])</f>
        <v>0</v>
      </c>
    </row>
    <row r="1734" spans="1:6" x14ac:dyDescent="0.3">
      <c r="A1734" t="s">
        <v>117</v>
      </c>
      <c r="B1734" s="1">
        <f>Tableau3[[#This Row],[Article Stat code]]*1</f>
        <v>99357</v>
      </c>
      <c r="C1734" s="1">
        <v>6</v>
      </c>
      <c r="D1734" s="1">
        <v>1</v>
      </c>
      <c r="F1734" cm="1">
        <f t="array" ref="F1734">SUMPRODUCT((t_PCB[Code article]=B1734)*(t_PCB[PCB]=C1734)*t_PCB[TypeCarton])</f>
        <v>0</v>
      </c>
    </row>
    <row r="1735" spans="1:6" x14ac:dyDescent="0.3">
      <c r="A1735" t="s">
        <v>149</v>
      </c>
      <c r="B1735" s="1">
        <f>Tableau3[[#This Row],[Article Stat code]]*1</f>
        <v>973</v>
      </c>
      <c r="C1735" s="1">
        <v>6</v>
      </c>
      <c r="D1735" s="1">
        <v>1</v>
      </c>
      <c r="F1735" cm="1">
        <f t="array" ref="F1735">SUMPRODUCT((t_PCB[Code article]=B1735)*(t_PCB[PCB]=C1735)*t_PCB[TypeCarton])</f>
        <v>0</v>
      </c>
    </row>
    <row r="1736" spans="1:6" x14ac:dyDescent="0.3">
      <c r="A1736" t="s">
        <v>226</v>
      </c>
      <c r="B1736" s="1">
        <f>Tableau3[[#This Row],[Article Stat code]]*1</f>
        <v>29687</v>
      </c>
      <c r="C1736" s="1">
        <v>6</v>
      </c>
      <c r="D1736" s="1">
        <v>1</v>
      </c>
      <c r="F1736" cm="1">
        <f t="array" ref="F1736">SUMPRODUCT((t_PCB[Code article]=B1736)*(t_PCB[PCB]=C1736)*t_PCB[TypeCarton])</f>
        <v>0</v>
      </c>
    </row>
    <row r="1737" spans="1:6" x14ac:dyDescent="0.3">
      <c r="A1737" t="s">
        <v>109</v>
      </c>
      <c r="B1737" s="1">
        <f>Tableau3[[#This Row],[Article Stat code]]*1</f>
        <v>30497</v>
      </c>
      <c r="C1737" s="1">
        <v>6</v>
      </c>
      <c r="D1737" s="1">
        <v>1</v>
      </c>
      <c r="F1737" cm="1">
        <f t="array" ref="F1737">SUMPRODUCT((t_PCB[Code article]=B1737)*(t_PCB[PCB]=C1737)*t_PCB[TypeCarton])</f>
        <v>0</v>
      </c>
    </row>
    <row r="1738" spans="1:6" x14ac:dyDescent="0.3">
      <c r="A1738" t="s">
        <v>8</v>
      </c>
      <c r="B1738" s="1">
        <f>Tableau3[[#This Row],[Article Stat code]]*1</f>
        <v>33777</v>
      </c>
      <c r="C1738" s="1">
        <v>6</v>
      </c>
      <c r="D1738" s="1">
        <v>1</v>
      </c>
      <c r="F1738" cm="1">
        <f t="array" ref="F1738">SUMPRODUCT((t_PCB[Code article]=B1738)*(t_PCB[PCB]=C1738)*t_PCB[TypeCarton])</f>
        <v>0</v>
      </c>
    </row>
    <row r="1739" spans="1:6" x14ac:dyDescent="0.3">
      <c r="A1739" t="s">
        <v>103</v>
      </c>
      <c r="B1739" s="1">
        <f>Tableau3[[#This Row],[Article Stat code]]*1</f>
        <v>99348</v>
      </c>
      <c r="C1739" s="1">
        <v>6</v>
      </c>
      <c r="D1739" s="1">
        <v>1</v>
      </c>
      <c r="F1739" cm="1">
        <f t="array" ref="F1739">SUMPRODUCT((t_PCB[Code article]=B1739)*(t_PCB[PCB]=C1739)*t_PCB[TypeCarton])</f>
        <v>0</v>
      </c>
    </row>
    <row r="1740" spans="1:6" x14ac:dyDescent="0.3">
      <c r="A1740" t="s">
        <v>117</v>
      </c>
      <c r="B1740" s="1">
        <f>Tableau3[[#This Row],[Article Stat code]]*1</f>
        <v>99357</v>
      </c>
      <c r="C1740" s="1">
        <v>6</v>
      </c>
      <c r="D1740" s="1">
        <v>1</v>
      </c>
      <c r="F1740" cm="1">
        <f t="array" ref="F1740">SUMPRODUCT((t_PCB[Code article]=B1740)*(t_PCB[PCB]=C1740)*t_PCB[TypeCarton])</f>
        <v>0</v>
      </c>
    </row>
    <row r="1741" spans="1:6" x14ac:dyDescent="0.3">
      <c r="A1741" t="s">
        <v>149</v>
      </c>
      <c r="B1741" s="1">
        <f>Tableau3[[#This Row],[Article Stat code]]*1</f>
        <v>973</v>
      </c>
      <c r="C1741" s="1">
        <v>6</v>
      </c>
      <c r="D1741" s="1">
        <v>1</v>
      </c>
      <c r="F1741" cm="1">
        <f t="array" ref="F1741">SUMPRODUCT((t_PCB[Code article]=B1741)*(t_PCB[PCB]=C1741)*t_PCB[TypeCarton])</f>
        <v>0</v>
      </c>
    </row>
    <row r="1742" spans="1:6" x14ac:dyDescent="0.3">
      <c r="A1742" t="s">
        <v>201</v>
      </c>
      <c r="B1742" s="1">
        <f>Tableau3[[#This Row],[Article Stat code]]*1</f>
        <v>89095</v>
      </c>
      <c r="C1742" s="1">
        <v>3</v>
      </c>
      <c r="D1742" s="1">
        <v>1</v>
      </c>
      <c r="F1742" cm="1">
        <f t="array" ref="F1742">SUMPRODUCT((t_PCB[Code article]=B1742)*(t_PCB[PCB]=C1742)*t_PCB[TypeCarton])</f>
        <v>0</v>
      </c>
    </row>
    <row r="1743" spans="1:6" x14ac:dyDescent="0.3">
      <c r="A1743" t="s">
        <v>104</v>
      </c>
      <c r="B1743" s="1">
        <f>Tableau3[[#This Row],[Article Stat code]]*1</f>
        <v>27589</v>
      </c>
      <c r="C1743" s="1">
        <v>9</v>
      </c>
      <c r="D1743" s="1">
        <v>1</v>
      </c>
      <c r="F1743" cm="1">
        <f t="array" ref="F1743">SUMPRODUCT((t_PCB[Code article]=B1743)*(t_PCB[PCB]=C1743)*t_PCB[TypeCarton])</f>
        <v>0</v>
      </c>
    </row>
    <row r="1744" spans="1:6" x14ac:dyDescent="0.3">
      <c r="A1744" t="s">
        <v>110</v>
      </c>
      <c r="B1744" s="1">
        <f>Tableau3[[#This Row],[Article Stat code]]*1</f>
        <v>99358</v>
      </c>
      <c r="C1744" s="1">
        <v>6</v>
      </c>
      <c r="D1744" s="1">
        <v>1</v>
      </c>
      <c r="F1744" cm="1">
        <f t="array" ref="F1744">SUMPRODUCT((t_PCB[Code article]=B1744)*(t_PCB[PCB]=C1744)*t_PCB[TypeCarton])</f>
        <v>0</v>
      </c>
    </row>
    <row r="1745" spans="1:6" x14ac:dyDescent="0.3">
      <c r="A1745" t="s">
        <v>226</v>
      </c>
      <c r="B1745" s="1">
        <f>Tableau3[[#This Row],[Article Stat code]]*1</f>
        <v>29687</v>
      </c>
      <c r="C1745" s="1">
        <v>6</v>
      </c>
      <c r="D1745" s="1">
        <v>1</v>
      </c>
      <c r="F1745" cm="1">
        <f t="array" ref="F1745">SUMPRODUCT((t_PCB[Code article]=B1745)*(t_PCB[PCB]=C1745)*t_PCB[TypeCarton])</f>
        <v>0</v>
      </c>
    </row>
    <row r="1746" spans="1:6" x14ac:dyDescent="0.3">
      <c r="A1746" t="s">
        <v>8</v>
      </c>
      <c r="B1746" s="1">
        <f>Tableau3[[#This Row],[Article Stat code]]*1</f>
        <v>33777</v>
      </c>
      <c r="C1746" s="1">
        <v>6</v>
      </c>
      <c r="D1746" s="1">
        <v>1</v>
      </c>
      <c r="F1746" cm="1">
        <f t="array" ref="F1746">SUMPRODUCT((t_PCB[Code article]=B1746)*(t_PCB[PCB]=C1746)*t_PCB[TypeCarton])</f>
        <v>0</v>
      </c>
    </row>
    <row r="1747" spans="1:6" x14ac:dyDescent="0.3">
      <c r="A1747" t="s">
        <v>2</v>
      </c>
      <c r="B1747" s="1">
        <f>Tableau3[[#This Row],[Article Stat code]]*1</f>
        <v>974</v>
      </c>
      <c r="C1747" s="1">
        <v>3</v>
      </c>
      <c r="D1747" s="1">
        <v>1</v>
      </c>
      <c r="F1747" cm="1">
        <f t="array" ref="F1747">SUMPRODUCT((t_PCB[Code article]=B1747)*(t_PCB[PCB]=C1747)*t_PCB[TypeCarton])</f>
        <v>0</v>
      </c>
    </row>
    <row r="1748" spans="1:6" x14ac:dyDescent="0.3">
      <c r="A1748" t="s">
        <v>226</v>
      </c>
      <c r="B1748" s="1">
        <f>Tableau3[[#This Row],[Article Stat code]]*1</f>
        <v>29687</v>
      </c>
      <c r="C1748" s="1">
        <v>6</v>
      </c>
      <c r="D1748" s="1">
        <v>3</v>
      </c>
      <c r="F1748" cm="1">
        <f t="array" ref="F1748">SUMPRODUCT((t_PCB[Code article]=B1748)*(t_PCB[PCB]=C1748)*t_PCB[TypeCarton])</f>
        <v>0</v>
      </c>
    </row>
    <row r="1749" spans="1:6" x14ac:dyDescent="0.3">
      <c r="A1749" t="s">
        <v>105</v>
      </c>
      <c r="B1749" s="1">
        <f>Tableau3[[#This Row],[Article Stat code]]*1</f>
        <v>89089</v>
      </c>
      <c r="C1749" s="1">
        <v>4</v>
      </c>
      <c r="D1749" s="1">
        <v>3</v>
      </c>
      <c r="F1749" cm="1">
        <f t="array" ref="F1749">SUMPRODUCT((t_PCB[Code article]=B1749)*(t_PCB[PCB]=C1749)*t_PCB[TypeCarton])</f>
        <v>0</v>
      </c>
    </row>
    <row r="1750" spans="1:6" x14ac:dyDescent="0.3">
      <c r="A1750" t="s">
        <v>166</v>
      </c>
      <c r="B1750" s="1">
        <f>Tableau3[[#This Row],[Article Stat code]]*1</f>
        <v>89114</v>
      </c>
      <c r="C1750" s="1">
        <v>6</v>
      </c>
      <c r="D1750" s="1">
        <v>1</v>
      </c>
      <c r="F1750" cm="1">
        <f t="array" ref="F1750">SUMPRODUCT((t_PCB[Code article]=B1750)*(t_PCB[PCB]=C1750)*t_PCB[TypeCarton])</f>
        <v>0</v>
      </c>
    </row>
    <row r="1751" spans="1:6" x14ac:dyDescent="0.3">
      <c r="A1751" t="s">
        <v>212</v>
      </c>
      <c r="B1751" s="1">
        <f>Tableau3[[#This Row],[Article Stat code]]*1</f>
        <v>121436</v>
      </c>
      <c r="C1751" s="1">
        <v>6</v>
      </c>
      <c r="D1751" s="1">
        <v>1</v>
      </c>
      <c r="F1751" cm="1">
        <f t="array" ref="F1751">SUMPRODUCT((t_PCB[Code article]=B1751)*(t_PCB[PCB]=C1751)*t_PCB[TypeCarton])</f>
        <v>0</v>
      </c>
    </row>
    <row r="1752" spans="1:6" x14ac:dyDescent="0.3">
      <c r="A1752" t="s">
        <v>150</v>
      </c>
      <c r="B1752" s="1">
        <f>Tableau3[[#This Row],[Article Stat code]]*1</f>
        <v>89079</v>
      </c>
      <c r="C1752" s="1">
        <v>3</v>
      </c>
      <c r="D1752" s="1">
        <v>1</v>
      </c>
      <c r="F1752" cm="1">
        <f t="array" ref="F1752">SUMPRODUCT((t_PCB[Code article]=B1752)*(t_PCB[PCB]=C1752)*t_PCB[TypeCarton])</f>
        <v>0</v>
      </c>
    </row>
    <row r="1753" spans="1:6" x14ac:dyDescent="0.3">
      <c r="A1753" t="s">
        <v>104</v>
      </c>
      <c r="B1753" s="1">
        <f>Tableau3[[#This Row],[Article Stat code]]*1</f>
        <v>27589</v>
      </c>
      <c r="C1753" s="1">
        <v>9</v>
      </c>
      <c r="D1753" s="1">
        <v>1</v>
      </c>
      <c r="F1753" cm="1">
        <f t="array" ref="F1753">SUMPRODUCT((t_PCB[Code article]=B1753)*(t_PCB[PCB]=C1753)*t_PCB[TypeCarton])</f>
        <v>0</v>
      </c>
    </row>
    <row r="1754" spans="1:6" x14ac:dyDescent="0.3">
      <c r="A1754" t="s">
        <v>8</v>
      </c>
      <c r="B1754" s="1">
        <f>Tableau3[[#This Row],[Article Stat code]]*1</f>
        <v>33777</v>
      </c>
      <c r="C1754" s="1">
        <v>6</v>
      </c>
      <c r="D1754" s="1">
        <v>1</v>
      </c>
      <c r="F1754" cm="1">
        <f t="array" ref="F1754">SUMPRODUCT((t_PCB[Code article]=B1754)*(t_PCB[PCB]=C1754)*t_PCB[TypeCarton])</f>
        <v>0</v>
      </c>
    </row>
    <row r="1755" spans="1:6" x14ac:dyDescent="0.3">
      <c r="A1755" t="s">
        <v>227</v>
      </c>
      <c r="B1755" s="1">
        <f>Tableau3[[#This Row],[Article Stat code]]*1</f>
        <v>85684</v>
      </c>
      <c r="C1755" s="1">
        <v>2</v>
      </c>
      <c r="D1755" s="1">
        <v>1</v>
      </c>
      <c r="F1755" cm="1">
        <f t="array" ref="F1755">SUMPRODUCT((t_PCB[Code article]=B1755)*(t_PCB[PCB]=C1755)*t_PCB[TypeCarton])</f>
        <v>0</v>
      </c>
    </row>
    <row r="1756" spans="1:6" x14ac:dyDescent="0.3">
      <c r="A1756" t="s">
        <v>78</v>
      </c>
      <c r="B1756" s="1">
        <f>Tableau3[[#This Row],[Article Stat code]]*1</f>
        <v>5306</v>
      </c>
      <c r="C1756" s="1">
        <v>6</v>
      </c>
      <c r="D1756" s="1">
        <v>1</v>
      </c>
      <c r="F1756" cm="1">
        <f t="array" ref="F1756">SUMPRODUCT((t_PCB[Code article]=B1756)*(t_PCB[PCB]=C1756)*t_PCB[TypeCarton])</f>
        <v>0</v>
      </c>
    </row>
    <row r="1757" spans="1:6" x14ac:dyDescent="0.3">
      <c r="A1757" t="s">
        <v>149</v>
      </c>
      <c r="B1757" s="1">
        <f>Tableau3[[#This Row],[Article Stat code]]*1</f>
        <v>973</v>
      </c>
      <c r="C1757" s="1">
        <v>6</v>
      </c>
      <c r="D1757" s="1">
        <v>3</v>
      </c>
      <c r="F1757" cm="1">
        <f t="array" ref="F1757">SUMPRODUCT((t_PCB[Code article]=B1757)*(t_PCB[PCB]=C1757)*t_PCB[TypeCarton])</f>
        <v>0</v>
      </c>
    </row>
    <row r="1758" spans="1:6" x14ac:dyDescent="0.3">
      <c r="A1758" t="s">
        <v>2</v>
      </c>
      <c r="B1758" s="1">
        <f>Tableau3[[#This Row],[Article Stat code]]*1</f>
        <v>974</v>
      </c>
      <c r="C1758" s="1">
        <v>3</v>
      </c>
      <c r="D1758" s="1">
        <v>1</v>
      </c>
      <c r="F1758" cm="1">
        <f t="array" ref="F1758">SUMPRODUCT((t_PCB[Code article]=B1758)*(t_PCB[PCB]=C1758)*t_PCB[TypeCarton])</f>
        <v>0</v>
      </c>
    </row>
    <row r="1759" spans="1:6" x14ac:dyDescent="0.3">
      <c r="A1759" t="s">
        <v>149</v>
      </c>
      <c r="B1759" s="1">
        <f>Tableau3[[#This Row],[Article Stat code]]*1</f>
        <v>973</v>
      </c>
      <c r="C1759" s="1">
        <v>6</v>
      </c>
      <c r="D1759" s="1">
        <v>1</v>
      </c>
      <c r="F1759" cm="1">
        <f t="array" ref="F1759">SUMPRODUCT((t_PCB[Code article]=B1759)*(t_PCB[PCB]=C1759)*t_PCB[TypeCarton])</f>
        <v>0</v>
      </c>
    </row>
    <row r="1760" spans="1:6" x14ac:dyDescent="0.3">
      <c r="A1760" t="s">
        <v>104</v>
      </c>
      <c r="B1760" s="1">
        <f>Tableau3[[#This Row],[Article Stat code]]*1</f>
        <v>27589</v>
      </c>
      <c r="C1760" s="1">
        <v>9</v>
      </c>
      <c r="D1760" s="1">
        <v>2</v>
      </c>
      <c r="F1760" cm="1">
        <f t="array" ref="F1760">SUMPRODUCT((t_PCB[Code article]=B1760)*(t_PCB[PCB]=C1760)*t_PCB[TypeCarton])</f>
        <v>0</v>
      </c>
    </row>
    <row r="1761" spans="1:6" x14ac:dyDescent="0.3">
      <c r="A1761" t="s">
        <v>8</v>
      </c>
      <c r="B1761" s="1">
        <f>Tableau3[[#This Row],[Article Stat code]]*1</f>
        <v>33777</v>
      </c>
      <c r="C1761" s="1">
        <v>6</v>
      </c>
      <c r="D1761" s="1">
        <v>2</v>
      </c>
      <c r="F1761" cm="1">
        <f t="array" ref="F1761">SUMPRODUCT((t_PCB[Code article]=B1761)*(t_PCB[PCB]=C1761)*t_PCB[TypeCarton])</f>
        <v>0</v>
      </c>
    </row>
    <row r="1762" spans="1:6" x14ac:dyDescent="0.3">
      <c r="A1762" t="s">
        <v>117</v>
      </c>
      <c r="B1762" s="1">
        <f>Tableau3[[#This Row],[Article Stat code]]*1</f>
        <v>99357</v>
      </c>
      <c r="C1762" s="1">
        <v>6</v>
      </c>
      <c r="D1762" s="1">
        <v>2</v>
      </c>
      <c r="F1762" cm="1">
        <f t="array" ref="F1762">SUMPRODUCT((t_PCB[Code article]=B1762)*(t_PCB[PCB]=C1762)*t_PCB[TypeCarton])</f>
        <v>0</v>
      </c>
    </row>
    <row r="1763" spans="1:6" x14ac:dyDescent="0.3">
      <c r="A1763" t="s">
        <v>104</v>
      </c>
      <c r="B1763" s="1">
        <f>Tableau3[[#This Row],[Article Stat code]]*1</f>
        <v>27589</v>
      </c>
      <c r="C1763" s="1">
        <v>9</v>
      </c>
      <c r="D1763" s="1">
        <v>1</v>
      </c>
      <c r="F1763" cm="1">
        <f t="array" ref="F1763">SUMPRODUCT((t_PCB[Code article]=B1763)*(t_PCB[PCB]=C1763)*t_PCB[TypeCarton])</f>
        <v>0</v>
      </c>
    </row>
    <row r="1764" spans="1:6" x14ac:dyDescent="0.3">
      <c r="A1764" t="s">
        <v>209</v>
      </c>
      <c r="B1764" s="1">
        <f>Tableau3[[#This Row],[Article Stat code]]*1</f>
        <v>30186</v>
      </c>
      <c r="C1764" s="1">
        <v>6</v>
      </c>
      <c r="D1764" s="1">
        <v>1</v>
      </c>
      <c r="F1764" cm="1">
        <f t="array" ref="F1764">SUMPRODUCT((t_PCB[Code article]=B1764)*(t_PCB[PCB]=C1764)*t_PCB[TypeCarton])</f>
        <v>0</v>
      </c>
    </row>
    <row r="1765" spans="1:6" x14ac:dyDescent="0.3">
      <c r="A1765" t="s">
        <v>103</v>
      </c>
      <c r="B1765" s="1">
        <f>Tableau3[[#This Row],[Article Stat code]]*1</f>
        <v>99348</v>
      </c>
      <c r="C1765" s="1">
        <v>6</v>
      </c>
      <c r="D1765" s="1">
        <v>1</v>
      </c>
      <c r="F1765" cm="1">
        <f t="array" ref="F1765">SUMPRODUCT((t_PCB[Code article]=B1765)*(t_PCB[PCB]=C1765)*t_PCB[TypeCarton])</f>
        <v>0</v>
      </c>
    </row>
    <row r="1766" spans="1:6" x14ac:dyDescent="0.3">
      <c r="A1766" t="s">
        <v>230</v>
      </c>
      <c r="B1766" s="1">
        <f>Tableau3[[#This Row],[Article Stat code]]*1</f>
        <v>131080</v>
      </c>
      <c r="C1766" s="1">
        <v>6</v>
      </c>
      <c r="D1766" s="1">
        <v>1</v>
      </c>
      <c r="F1766" cm="1">
        <f t="array" ref="F1766">SUMPRODUCT((t_PCB[Code article]=B1766)*(t_PCB[PCB]=C1766)*t_PCB[TypeCarton])</f>
        <v>0</v>
      </c>
    </row>
    <row r="1767" spans="1:6" x14ac:dyDescent="0.3">
      <c r="A1767" t="s">
        <v>209</v>
      </c>
      <c r="B1767" s="1">
        <f>Tableau3[[#This Row],[Article Stat code]]*1</f>
        <v>30186</v>
      </c>
      <c r="C1767" s="1">
        <v>6</v>
      </c>
      <c r="D1767" s="1">
        <v>1</v>
      </c>
      <c r="F1767" cm="1">
        <f t="array" ref="F1767">SUMPRODUCT((t_PCB[Code article]=B1767)*(t_PCB[PCB]=C1767)*t_PCB[TypeCarton])</f>
        <v>0</v>
      </c>
    </row>
    <row r="1768" spans="1:6" x14ac:dyDescent="0.3">
      <c r="A1768" t="s">
        <v>109</v>
      </c>
      <c r="B1768" s="1">
        <f>Tableau3[[#This Row],[Article Stat code]]*1</f>
        <v>30497</v>
      </c>
      <c r="C1768" s="1">
        <v>6</v>
      </c>
      <c r="D1768" s="1">
        <v>1</v>
      </c>
      <c r="F1768" cm="1">
        <f t="array" ref="F1768">SUMPRODUCT((t_PCB[Code article]=B1768)*(t_PCB[PCB]=C1768)*t_PCB[TypeCarton])</f>
        <v>0</v>
      </c>
    </row>
    <row r="1769" spans="1:6" x14ac:dyDescent="0.3">
      <c r="A1769" t="s">
        <v>8</v>
      </c>
      <c r="B1769" s="1">
        <f>Tableau3[[#This Row],[Article Stat code]]*1</f>
        <v>33777</v>
      </c>
      <c r="C1769" s="1">
        <v>6</v>
      </c>
      <c r="D1769" s="1">
        <v>2</v>
      </c>
      <c r="F1769" cm="1">
        <f t="array" ref="F1769">SUMPRODUCT((t_PCB[Code article]=B1769)*(t_PCB[PCB]=C1769)*t_PCB[TypeCarton])</f>
        <v>0</v>
      </c>
    </row>
    <row r="1770" spans="1:6" x14ac:dyDescent="0.3">
      <c r="A1770" t="s">
        <v>166</v>
      </c>
      <c r="B1770" s="1">
        <f>Tableau3[[#This Row],[Article Stat code]]*1</f>
        <v>89114</v>
      </c>
      <c r="C1770" s="1">
        <v>6</v>
      </c>
      <c r="D1770" s="1">
        <v>1</v>
      </c>
      <c r="F1770" cm="1">
        <f t="array" ref="F1770">SUMPRODUCT((t_PCB[Code article]=B1770)*(t_PCB[PCB]=C1770)*t_PCB[TypeCarton])</f>
        <v>0</v>
      </c>
    </row>
    <row r="1771" spans="1:6" x14ac:dyDescent="0.3">
      <c r="A1771" t="s">
        <v>103</v>
      </c>
      <c r="B1771" s="1">
        <f>Tableau3[[#This Row],[Article Stat code]]*1</f>
        <v>99348</v>
      </c>
      <c r="C1771" s="1">
        <v>6</v>
      </c>
      <c r="D1771" s="1">
        <v>1</v>
      </c>
      <c r="F1771" cm="1">
        <f t="array" ref="F1771">SUMPRODUCT((t_PCB[Code article]=B1771)*(t_PCB[PCB]=C1771)*t_PCB[TypeCarton])</f>
        <v>0</v>
      </c>
    </row>
    <row r="1772" spans="1:6" x14ac:dyDescent="0.3">
      <c r="A1772" t="s">
        <v>208</v>
      </c>
      <c r="B1772" s="1">
        <f>Tableau3[[#This Row],[Article Stat code]]*1</f>
        <v>99356</v>
      </c>
      <c r="C1772" s="1">
        <v>6</v>
      </c>
      <c r="D1772" s="1">
        <v>1</v>
      </c>
      <c r="F1772" cm="1">
        <f t="array" ref="F1772">SUMPRODUCT((t_PCB[Code article]=B1772)*(t_PCB[PCB]=C1772)*t_PCB[TypeCarton])</f>
        <v>0</v>
      </c>
    </row>
    <row r="1773" spans="1:6" x14ac:dyDescent="0.3">
      <c r="A1773" t="s">
        <v>117</v>
      </c>
      <c r="B1773" s="1">
        <f>Tableau3[[#This Row],[Article Stat code]]*1</f>
        <v>99357</v>
      </c>
      <c r="C1773" s="1">
        <v>6</v>
      </c>
      <c r="D1773" s="1">
        <v>1</v>
      </c>
      <c r="F1773" cm="1">
        <f t="array" ref="F1773">SUMPRODUCT((t_PCB[Code article]=B1773)*(t_PCB[PCB]=C1773)*t_PCB[TypeCarton])</f>
        <v>0</v>
      </c>
    </row>
    <row r="1774" spans="1:6" x14ac:dyDescent="0.3">
      <c r="A1774" t="s">
        <v>110</v>
      </c>
      <c r="B1774" s="1">
        <f>Tableau3[[#This Row],[Article Stat code]]*1</f>
        <v>99358</v>
      </c>
      <c r="C1774" s="1">
        <v>6</v>
      </c>
      <c r="D1774" s="1">
        <v>1</v>
      </c>
      <c r="F1774" cm="1">
        <f t="array" ref="F1774">SUMPRODUCT((t_PCB[Code article]=B1774)*(t_PCB[PCB]=C1774)*t_PCB[TypeCarton])</f>
        <v>0</v>
      </c>
    </row>
    <row r="1775" spans="1:6" x14ac:dyDescent="0.3">
      <c r="A1775" t="s">
        <v>149</v>
      </c>
      <c r="B1775" s="1">
        <f>Tableau3[[#This Row],[Article Stat code]]*1</f>
        <v>973</v>
      </c>
      <c r="C1775" s="1">
        <v>6</v>
      </c>
      <c r="D1775" s="1">
        <v>1</v>
      </c>
      <c r="F1775" cm="1">
        <f t="array" ref="F1775">SUMPRODUCT((t_PCB[Code article]=B1775)*(t_PCB[PCB]=C1775)*t_PCB[TypeCarton])</f>
        <v>0</v>
      </c>
    </row>
    <row r="1776" spans="1:6" x14ac:dyDescent="0.3">
      <c r="A1776" t="s">
        <v>209</v>
      </c>
      <c r="B1776" s="1">
        <f>Tableau3[[#This Row],[Article Stat code]]*1</f>
        <v>30186</v>
      </c>
      <c r="C1776" s="1">
        <v>6</v>
      </c>
      <c r="D1776" s="1">
        <v>1</v>
      </c>
      <c r="F1776" cm="1">
        <f t="array" ref="F1776">SUMPRODUCT((t_PCB[Code article]=B1776)*(t_PCB[PCB]=C1776)*t_PCB[TypeCarton])</f>
        <v>0</v>
      </c>
    </row>
    <row r="1777" spans="1:6" x14ac:dyDescent="0.3">
      <c r="A1777" t="s">
        <v>201</v>
      </c>
      <c r="B1777" s="1">
        <f>Tableau3[[#This Row],[Article Stat code]]*1</f>
        <v>89095</v>
      </c>
      <c r="C1777" s="1">
        <v>3</v>
      </c>
      <c r="D1777" s="1">
        <v>1</v>
      </c>
      <c r="F1777" cm="1">
        <f t="array" ref="F1777">SUMPRODUCT((t_PCB[Code article]=B1777)*(t_PCB[PCB]=C1777)*t_PCB[TypeCarton])</f>
        <v>0</v>
      </c>
    </row>
    <row r="1778" spans="1:6" x14ac:dyDescent="0.3">
      <c r="A1778" t="s">
        <v>166</v>
      </c>
      <c r="B1778" s="1">
        <f>Tableau3[[#This Row],[Article Stat code]]*1</f>
        <v>89114</v>
      </c>
      <c r="C1778" s="1">
        <v>6</v>
      </c>
      <c r="D1778" s="1">
        <v>1</v>
      </c>
      <c r="F1778" cm="1">
        <f t="array" ref="F1778">SUMPRODUCT((t_PCB[Code article]=B1778)*(t_PCB[PCB]=C1778)*t_PCB[TypeCarton])</f>
        <v>0</v>
      </c>
    </row>
    <row r="1779" spans="1:6" x14ac:dyDescent="0.3">
      <c r="A1779" t="s">
        <v>226</v>
      </c>
      <c r="B1779" s="1">
        <f>Tableau3[[#This Row],[Article Stat code]]*1</f>
        <v>29687</v>
      </c>
      <c r="C1779" s="1">
        <v>6</v>
      </c>
      <c r="D1779" s="1">
        <v>1</v>
      </c>
      <c r="F1779" cm="1">
        <f t="array" ref="F1779">SUMPRODUCT((t_PCB[Code article]=B1779)*(t_PCB[PCB]=C1779)*t_PCB[TypeCarton])</f>
        <v>0</v>
      </c>
    </row>
    <row r="1780" spans="1:6" x14ac:dyDescent="0.3">
      <c r="A1780" t="s">
        <v>8</v>
      </c>
      <c r="B1780" s="1">
        <f>Tableau3[[#This Row],[Article Stat code]]*1</f>
        <v>33777</v>
      </c>
      <c r="C1780" s="1">
        <v>6</v>
      </c>
      <c r="D1780" s="1">
        <v>2</v>
      </c>
      <c r="F1780" cm="1">
        <f t="array" ref="F1780">SUMPRODUCT((t_PCB[Code article]=B1780)*(t_PCB[PCB]=C1780)*t_PCB[TypeCarton])</f>
        <v>0</v>
      </c>
    </row>
    <row r="1781" spans="1:6" x14ac:dyDescent="0.3">
      <c r="A1781" t="s">
        <v>153</v>
      </c>
      <c r="B1781" s="1">
        <f>Tableau3[[#This Row],[Article Stat code]]*1</f>
        <v>89075</v>
      </c>
      <c r="C1781" s="1">
        <v>4</v>
      </c>
      <c r="D1781" s="1">
        <v>2</v>
      </c>
      <c r="F1781" cm="1">
        <f t="array" ref="F1781">SUMPRODUCT((t_PCB[Code article]=B1781)*(t_PCB[PCB]=C1781)*t_PCB[TypeCarton])</f>
        <v>0</v>
      </c>
    </row>
    <row r="1782" spans="1:6" x14ac:dyDescent="0.3">
      <c r="A1782" t="s">
        <v>117</v>
      </c>
      <c r="B1782" s="1">
        <f>Tableau3[[#This Row],[Article Stat code]]*1</f>
        <v>99357</v>
      </c>
      <c r="C1782" s="1">
        <v>6</v>
      </c>
      <c r="D1782" s="1">
        <v>1</v>
      </c>
      <c r="F1782" cm="1">
        <f t="array" ref="F1782">SUMPRODUCT((t_PCB[Code article]=B1782)*(t_PCB[PCB]=C1782)*t_PCB[TypeCarton])</f>
        <v>0</v>
      </c>
    </row>
    <row r="1783" spans="1:6" x14ac:dyDescent="0.3">
      <c r="A1783" t="s">
        <v>110</v>
      </c>
      <c r="B1783" s="1">
        <f>Tableau3[[#This Row],[Article Stat code]]*1</f>
        <v>99358</v>
      </c>
      <c r="C1783" s="1">
        <v>6</v>
      </c>
      <c r="D1783" s="1">
        <v>1</v>
      </c>
      <c r="F1783" cm="1">
        <f t="array" ref="F1783">SUMPRODUCT((t_PCB[Code article]=B1783)*(t_PCB[PCB]=C1783)*t_PCB[TypeCarton])</f>
        <v>0</v>
      </c>
    </row>
    <row r="1784" spans="1:6" x14ac:dyDescent="0.3">
      <c r="A1784" t="s">
        <v>211</v>
      </c>
      <c r="B1784" s="1">
        <f>Tableau3[[#This Row],[Article Stat code]]*1</f>
        <v>121434</v>
      </c>
      <c r="C1784" s="1">
        <v>6</v>
      </c>
      <c r="D1784" s="1">
        <v>1</v>
      </c>
      <c r="F1784" cm="1">
        <f t="array" ref="F1784">SUMPRODUCT((t_PCB[Code article]=B1784)*(t_PCB[PCB]=C1784)*t_PCB[TypeCarton])</f>
        <v>0</v>
      </c>
    </row>
    <row r="1785" spans="1:6" x14ac:dyDescent="0.3">
      <c r="A1785" t="s">
        <v>212</v>
      </c>
      <c r="B1785" s="1">
        <f>Tableau3[[#This Row],[Article Stat code]]*1</f>
        <v>121436</v>
      </c>
      <c r="C1785" s="1">
        <v>6</v>
      </c>
      <c r="D1785" s="1">
        <v>2</v>
      </c>
      <c r="F1785" cm="1">
        <f t="array" ref="F1785">SUMPRODUCT((t_PCB[Code article]=B1785)*(t_PCB[PCB]=C1785)*t_PCB[TypeCarton])</f>
        <v>0</v>
      </c>
    </row>
    <row r="1786" spans="1:6" x14ac:dyDescent="0.3">
      <c r="A1786" t="s">
        <v>232</v>
      </c>
      <c r="B1786" s="1">
        <f>Tableau3[[#This Row],[Article Stat code]]*1</f>
        <v>121438</v>
      </c>
      <c r="C1786" s="1">
        <v>4</v>
      </c>
      <c r="D1786" s="1">
        <v>1</v>
      </c>
      <c r="F1786" cm="1">
        <f t="array" ref="F1786">SUMPRODUCT((t_PCB[Code article]=B1786)*(t_PCB[PCB]=C1786)*t_PCB[TypeCarton])</f>
        <v>0</v>
      </c>
    </row>
    <row r="1787" spans="1:6" x14ac:dyDescent="0.3">
      <c r="A1787" t="s">
        <v>2</v>
      </c>
      <c r="B1787" s="1">
        <f>Tableau3[[#This Row],[Article Stat code]]*1</f>
        <v>974</v>
      </c>
      <c r="C1787" s="1">
        <v>3</v>
      </c>
      <c r="D1787" s="1">
        <v>1</v>
      </c>
      <c r="F1787" cm="1">
        <f t="array" ref="F1787">SUMPRODUCT((t_PCB[Code article]=B1787)*(t_PCB[PCB]=C1787)*t_PCB[TypeCarton])</f>
        <v>0</v>
      </c>
    </row>
    <row r="1788" spans="1:6" x14ac:dyDescent="0.3">
      <c r="A1788" t="s">
        <v>209</v>
      </c>
      <c r="B1788" s="1">
        <f>Tableau3[[#This Row],[Article Stat code]]*1</f>
        <v>30186</v>
      </c>
      <c r="C1788" s="1">
        <v>6</v>
      </c>
      <c r="D1788" s="1">
        <v>1</v>
      </c>
      <c r="F1788" cm="1">
        <f t="array" ref="F1788">SUMPRODUCT((t_PCB[Code article]=B1788)*(t_PCB[PCB]=C1788)*t_PCB[TypeCarton])</f>
        <v>0</v>
      </c>
    </row>
    <row r="1789" spans="1:6" x14ac:dyDescent="0.3">
      <c r="A1789" t="s">
        <v>150</v>
      </c>
      <c r="B1789" s="1">
        <f>Tableau3[[#This Row],[Article Stat code]]*1</f>
        <v>89079</v>
      </c>
      <c r="C1789" s="1">
        <v>3</v>
      </c>
      <c r="D1789" s="1">
        <v>1</v>
      </c>
      <c r="F1789" cm="1">
        <f t="array" ref="F1789">SUMPRODUCT((t_PCB[Code article]=B1789)*(t_PCB[PCB]=C1789)*t_PCB[TypeCarton])</f>
        <v>0</v>
      </c>
    </row>
    <row r="1790" spans="1:6" x14ac:dyDescent="0.3">
      <c r="A1790" t="s">
        <v>229</v>
      </c>
      <c r="B1790" s="1">
        <f>Tableau3[[#This Row],[Article Stat code]]*1</f>
        <v>89108</v>
      </c>
      <c r="C1790" s="1">
        <v>4</v>
      </c>
      <c r="D1790" s="1">
        <v>1</v>
      </c>
      <c r="F1790" cm="1">
        <f t="array" ref="F1790">SUMPRODUCT((t_PCB[Code article]=B1790)*(t_PCB[PCB]=C1790)*t_PCB[TypeCarton])</f>
        <v>0</v>
      </c>
    </row>
    <row r="1791" spans="1:6" x14ac:dyDescent="0.3">
      <c r="A1791" t="s">
        <v>103</v>
      </c>
      <c r="B1791" s="1">
        <f>Tableau3[[#This Row],[Article Stat code]]*1</f>
        <v>99348</v>
      </c>
      <c r="C1791" s="1">
        <v>6</v>
      </c>
      <c r="D1791" s="1">
        <v>1</v>
      </c>
      <c r="F1791" cm="1">
        <f t="array" ref="F1791">SUMPRODUCT((t_PCB[Code article]=B1791)*(t_PCB[PCB]=C1791)*t_PCB[TypeCarton])</f>
        <v>0</v>
      </c>
    </row>
    <row r="1792" spans="1:6" x14ac:dyDescent="0.3">
      <c r="A1792" t="s">
        <v>2</v>
      </c>
      <c r="B1792" s="1">
        <f>Tableau3[[#This Row],[Article Stat code]]*1</f>
        <v>974</v>
      </c>
      <c r="C1792" s="1">
        <v>3</v>
      </c>
      <c r="D1792" s="1">
        <v>1</v>
      </c>
      <c r="F1792" cm="1">
        <f t="array" ref="F1792">SUMPRODUCT((t_PCB[Code article]=B1792)*(t_PCB[PCB]=C1792)*t_PCB[TypeCarton])</f>
        <v>0</v>
      </c>
    </row>
    <row r="1793" spans="1:6" x14ac:dyDescent="0.3">
      <c r="A1793" t="s">
        <v>11</v>
      </c>
      <c r="B1793" s="1">
        <f>Tableau3[[#This Row],[Article Stat code]]*1</f>
        <v>20644</v>
      </c>
      <c r="C1793" s="1">
        <v>2</v>
      </c>
      <c r="D1793" s="1">
        <v>1</v>
      </c>
      <c r="F1793" cm="1">
        <f t="array" ref="F1793">SUMPRODUCT((t_PCB[Code article]=B1793)*(t_PCB[PCB]=C1793)*t_PCB[TypeCarton])</f>
        <v>0</v>
      </c>
    </row>
    <row r="1794" spans="1:6" x14ac:dyDescent="0.3">
      <c r="A1794" t="s">
        <v>109</v>
      </c>
      <c r="B1794" s="1">
        <f>Tableau3[[#This Row],[Article Stat code]]*1</f>
        <v>30497</v>
      </c>
      <c r="C1794" s="1">
        <v>6</v>
      </c>
      <c r="D1794" s="1">
        <v>1</v>
      </c>
      <c r="F1794" cm="1">
        <f t="array" ref="F1794">SUMPRODUCT((t_PCB[Code article]=B1794)*(t_PCB[PCB]=C1794)*t_PCB[TypeCarton])</f>
        <v>0</v>
      </c>
    </row>
    <row r="1795" spans="1:6" x14ac:dyDescent="0.3">
      <c r="A1795" t="s">
        <v>8</v>
      </c>
      <c r="B1795" s="1">
        <f>Tableau3[[#This Row],[Article Stat code]]*1</f>
        <v>33777</v>
      </c>
      <c r="C1795" s="1">
        <v>6</v>
      </c>
      <c r="D1795" s="1">
        <v>1</v>
      </c>
      <c r="F1795" cm="1">
        <f t="array" ref="F1795">SUMPRODUCT((t_PCB[Code article]=B1795)*(t_PCB[PCB]=C1795)*t_PCB[TypeCarton])</f>
        <v>0</v>
      </c>
    </row>
    <row r="1796" spans="1:6" x14ac:dyDescent="0.3">
      <c r="A1796" t="s">
        <v>227</v>
      </c>
      <c r="B1796" s="1">
        <f>Tableau3[[#This Row],[Article Stat code]]*1</f>
        <v>85684</v>
      </c>
      <c r="C1796" s="1">
        <v>2</v>
      </c>
      <c r="D1796" s="1">
        <v>1</v>
      </c>
      <c r="F1796" cm="1">
        <f t="array" ref="F1796">SUMPRODUCT((t_PCB[Code article]=B1796)*(t_PCB[PCB]=C1796)*t_PCB[TypeCarton])</f>
        <v>0</v>
      </c>
    </row>
    <row r="1797" spans="1:6" x14ac:dyDescent="0.3">
      <c r="A1797" t="s">
        <v>228</v>
      </c>
      <c r="B1797" s="1">
        <f>Tableau3[[#This Row],[Article Stat code]]*1</f>
        <v>85686</v>
      </c>
      <c r="C1797" s="1">
        <v>2</v>
      </c>
      <c r="D1797" s="1">
        <v>1</v>
      </c>
      <c r="F1797" cm="1">
        <f t="array" ref="F1797">SUMPRODUCT((t_PCB[Code article]=B1797)*(t_PCB[PCB]=C1797)*t_PCB[TypeCarton])</f>
        <v>0</v>
      </c>
    </row>
    <row r="1798" spans="1:6" x14ac:dyDescent="0.3">
      <c r="A1798" t="s">
        <v>153</v>
      </c>
      <c r="B1798" s="1">
        <f>Tableau3[[#This Row],[Article Stat code]]*1</f>
        <v>89075</v>
      </c>
      <c r="C1798" s="1">
        <v>4</v>
      </c>
      <c r="D1798" s="1">
        <v>1</v>
      </c>
      <c r="F1798" cm="1">
        <f t="array" ref="F1798">SUMPRODUCT((t_PCB[Code article]=B1798)*(t_PCB[PCB]=C1798)*t_PCB[TypeCarton])</f>
        <v>0</v>
      </c>
    </row>
    <row r="1799" spans="1:6" x14ac:dyDescent="0.3">
      <c r="A1799" t="s">
        <v>201</v>
      </c>
      <c r="B1799" s="1">
        <f>Tableau3[[#This Row],[Article Stat code]]*1</f>
        <v>89095</v>
      </c>
      <c r="C1799" s="1">
        <v>3</v>
      </c>
      <c r="D1799" s="1">
        <v>1</v>
      </c>
      <c r="F1799" cm="1">
        <f t="array" ref="F1799">SUMPRODUCT((t_PCB[Code article]=B1799)*(t_PCB[PCB]=C1799)*t_PCB[TypeCarton])</f>
        <v>0</v>
      </c>
    </row>
    <row r="1800" spans="1:6" x14ac:dyDescent="0.3">
      <c r="A1800" t="s">
        <v>166</v>
      </c>
      <c r="B1800" s="1">
        <f>Tableau3[[#This Row],[Article Stat code]]*1</f>
        <v>89114</v>
      </c>
      <c r="C1800" s="1">
        <v>6</v>
      </c>
      <c r="D1800" s="1">
        <v>1</v>
      </c>
      <c r="F1800" cm="1">
        <f t="array" ref="F1800">SUMPRODUCT((t_PCB[Code article]=B1800)*(t_PCB[PCB]=C1800)*t_PCB[TypeCarton])</f>
        <v>0</v>
      </c>
    </row>
    <row r="1801" spans="1:6" x14ac:dyDescent="0.3">
      <c r="A1801" t="s">
        <v>103</v>
      </c>
      <c r="B1801" s="1">
        <f>Tableau3[[#This Row],[Article Stat code]]*1</f>
        <v>99348</v>
      </c>
      <c r="C1801" s="1">
        <v>6</v>
      </c>
      <c r="D1801" s="1">
        <v>1</v>
      </c>
      <c r="F1801" cm="1">
        <f t="array" ref="F1801">SUMPRODUCT((t_PCB[Code article]=B1801)*(t_PCB[PCB]=C1801)*t_PCB[TypeCarton])</f>
        <v>0</v>
      </c>
    </row>
    <row r="1802" spans="1:6" x14ac:dyDescent="0.3">
      <c r="A1802" t="s">
        <v>110</v>
      </c>
      <c r="B1802" s="1">
        <f>Tableau3[[#This Row],[Article Stat code]]*1</f>
        <v>99358</v>
      </c>
      <c r="C1802" s="1">
        <v>6</v>
      </c>
      <c r="D1802" s="1">
        <v>1</v>
      </c>
      <c r="F1802" cm="1">
        <f t="array" ref="F1802">SUMPRODUCT((t_PCB[Code article]=B1802)*(t_PCB[PCB]=C1802)*t_PCB[TypeCarton])</f>
        <v>0</v>
      </c>
    </row>
    <row r="1803" spans="1:6" x14ac:dyDescent="0.3">
      <c r="A1803" t="s">
        <v>231</v>
      </c>
      <c r="B1803" s="1">
        <f>Tableau3[[#This Row],[Article Stat code]]*1</f>
        <v>114887</v>
      </c>
      <c r="C1803" s="1">
        <v>6</v>
      </c>
      <c r="D1803" s="1">
        <v>1</v>
      </c>
      <c r="F1803" cm="1">
        <f t="array" ref="F1803">SUMPRODUCT((t_PCB[Code article]=B1803)*(t_PCB[PCB]=C1803)*t_PCB[TypeCarton])</f>
        <v>0</v>
      </c>
    </row>
    <row r="1804" spans="1:6" x14ac:dyDescent="0.3">
      <c r="A1804" t="s">
        <v>230</v>
      </c>
      <c r="B1804" s="1">
        <f>Tableau3[[#This Row],[Article Stat code]]*1</f>
        <v>131080</v>
      </c>
      <c r="C1804" s="1">
        <v>6</v>
      </c>
      <c r="D1804" s="1">
        <v>1</v>
      </c>
      <c r="F1804" cm="1">
        <f t="array" ref="F1804">SUMPRODUCT((t_PCB[Code article]=B1804)*(t_PCB[PCB]=C1804)*t_PCB[TypeCarton])</f>
        <v>0</v>
      </c>
    </row>
    <row r="1805" spans="1:6" x14ac:dyDescent="0.3">
      <c r="A1805" t="s">
        <v>149</v>
      </c>
      <c r="B1805" s="1">
        <f>Tableau3[[#This Row],[Article Stat code]]*1</f>
        <v>973</v>
      </c>
      <c r="C1805" s="1">
        <v>6</v>
      </c>
      <c r="D1805" s="1">
        <v>1</v>
      </c>
      <c r="F1805" cm="1">
        <f t="array" ref="F1805">SUMPRODUCT((t_PCB[Code article]=B1805)*(t_PCB[PCB]=C1805)*t_PCB[TypeCarton])</f>
        <v>0</v>
      </c>
    </row>
    <row r="1806" spans="1:6" x14ac:dyDescent="0.3">
      <c r="A1806" t="s">
        <v>2</v>
      </c>
      <c r="B1806" s="1">
        <f>Tableau3[[#This Row],[Article Stat code]]*1</f>
        <v>974</v>
      </c>
      <c r="C1806" s="1">
        <v>3</v>
      </c>
      <c r="D1806" s="1">
        <v>1</v>
      </c>
      <c r="F1806" cm="1">
        <f t="array" ref="F1806">SUMPRODUCT((t_PCB[Code article]=B1806)*(t_PCB[PCB]=C1806)*t_PCB[TypeCarton])</f>
        <v>0</v>
      </c>
    </row>
    <row r="1807" spans="1:6" x14ac:dyDescent="0.3">
      <c r="A1807" t="s">
        <v>11</v>
      </c>
      <c r="B1807" s="1">
        <f>Tableau3[[#This Row],[Article Stat code]]*1</f>
        <v>20644</v>
      </c>
      <c r="C1807" s="1">
        <v>2</v>
      </c>
      <c r="D1807" s="1">
        <v>1</v>
      </c>
      <c r="F1807" cm="1">
        <f t="array" ref="F1807">SUMPRODUCT((t_PCB[Code article]=B1807)*(t_PCB[PCB]=C1807)*t_PCB[TypeCarton])</f>
        <v>0</v>
      </c>
    </row>
    <row r="1808" spans="1:6" x14ac:dyDescent="0.3">
      <c r="A1808" t="s">
        <v>226</v>
      </c>
      <c r="B1808" s="1">
        <f>Tableau3[[#This Row],[Article Stat code]]*1</f>
        <v>29687</v>
      </c>
      <c r="C1808" s="1">
        <v>6</v>
      </c>
      <c r="D1808" s="1">
        <v>1</v>
      </c>
      <c r="F1808" cm="1">
        <f t="array" ref="F1808">SUMPRODUCT((t_PCB[Code article]=B1808)*(t_PCB[PCB]=C1808)*t_PCB[TypeCarton])</f>
        <v>0</v>
      </c>
    </row>
    <row r="1809" spans="1:6" x14ac:dyDescent="0.3">
      <c r="A1809" t="s">
        <v>201</v>
      </c>
      <c r="B1809" s="1">
        <f>Tableau3[[#This Row],[Article Stat code]]*1</f>
        <v>89095</v>
      </c>
      <c r="C1809" s="1">
        <v>3</v>
      </c>
      <c r="D1809" s="1">
        <v>1</v>
      </c>
      <c r="F1809" cm="1">
        <f t="array" ref="F1809">SUMPRODUCT((t_PCB[Code article]=B1809)*(t_PCB[PCB]=C1809)*t_PCB[TypeCarton])</f>
        <v>0</v>
      </c>
    </row>
    <row r="1810" spans="1:6" x14ac:dyDescent="0.3">
      <c r="A1810" t="s">
        <v>103</v>
      </c>
      <c r="B1810" s="1">
        <f>Tableau3[[#This Row],[Article Stat code]]*1</f>
        <v>99348</v>
      </c>
      <c r="C1810" s="1">
        <v>6</v>
      </c>
      <c r="D1810" s="1">
        <v>1</v>
      </c>
      <c r="F1810" cm="1">
        <f t="array" ref="F1810">SUMPRODUCT((t_PCB[Code article]=B1810)*(t_PCB[PCB]=C1810)*t_PCB[TypeCarton])</f>
        <v>0</v>
      </c>
    </row>
    <row r="1811" spans="1:6" x14ac:dyDescent="0.3">
      <c r="A1811" t="s">
        <v>117</v>
      </c>
      <c r="B1811" s="1">
        <f>Tableau3[[#This Row],[Article Stat code]]*1</f>
        <v>99357</v>
      </c>
      <c r="C1811" s="1">
        <v>6</v>
      </c>
      <c r="D1811" s="1">
        <v>1</v>
      </c>
      <c r="F1811" cm="1">
        <f t="array" ref="F1811">SUMPRODUCT((t_PCB[Code article]=B1811)*(t_PCB[PCB]=C1811)*t_PCB[TypeCarton])</f>
        <v>0</v>
      </c>
    </row>
    <row r="1812" spans="1:6" x14ac:dyDescent="0.3">
      <c r="A1812" t="s">
        <v>110</v>
      </c>
      <c r="B1812" s="1">
        <f>Tableau3[[#This Row],[Article Stat code]]*1</f>
        <v>99358</v>
      </c>
      <c r="C1812" s="1">
        <v>6</v>
      </c>
      <c r="D1812" s="1">
        <v>1</v>
      </c>
      <c r="F1812" cm="1">
        <f t="array" ref="F1812">SUMPRODUCT((t_PCB[Code article]=B1812)*(t_PCB[PCB]=C1812)*t_PCB[TypeCarton])</f>
        <v>0</v>
      </c>
    </row>
    <row r="1813" spans="1:6" x14ac:dyDescent="0.3">
      <c r="A1813" t="s">
        <v>149</v>
      </c>
      <c r="B1813" s="1">
        <f>Tableau3[[#This Row],[Article Stat code]]*1</f>
        <v>973</v>
      </c>
      <c r="C1813" s="1">
        <v>6</v>
      </c>
      <c r="D1813" s="1">
        <v>1</v>
      </c>
      <c r="F1813" cm="1">
        <f t="array" ref="F1813">SUMPRODUCT((t_PCB[Code article]=B1813)*(t_PCB[PCB]=C1813)*t_PCB[TypeCarton])</f>
        <v>0</v>
      </c>
    </row>
    <row r="1814" spans="1:6" x14ac:dyDescent="0.3">
      <c r="A1814" t="s">
        <v>11</v>
      </c>
      <c r="B1814" s="1">
        <f>Tableau3[[#This Row],[Article Stat code]]*1</f>
        <v>20644</v>
      </c>
      <c r="C1814" s="1">
        <v>2</v>
      </c>
      <c r="D1814" s="1">
        <v>1</v>
      </c>
      <c r="F1814" cm="1">
        <f t="array" ref="F1814">SUMPRODUCT((t_PCB[Code article]=B1814)*(t_PCB[PCB]=C1814)*t_PCB[TypeCarton])</f>
        <v>0</v>
      </c>
    </row>
    <row r="1815" spans="1:6" x14ac:dyDescent="0.3">
      <c r="A1815" t="s">
        <v>227</v>
      </c>
      <c r="B1815" s="1">
        <f>Tableau3[[#This Row],[Article Stat code]]*1</f>
        <v>85684</v>
      </c>
      <c r="C1815" s="1">
        <v>2</v>
      </c>
      <c r="D1815" s="1">
        <v>1</v>
      </c>
      <c r="F1815" cm="1">
        <f t="array" ref="F1815">SUMPRODUCT((t_PCB[Code article]=B1815)*(t_PCB[PCB]=C1815)*t_PCB[TypeCarton])</f>
        <v>0</v>
      </c>
    </row>
    <row r="1816" spans="1:6" x14ac:dyDescent="0.3">
      <c r="A1816" t="s">
        <v>228</v>
      </c>
      <c r="B1816" s="1">
        <f>Tableau3[[#This Row],[Article Stat code]]*1</f>
        <v>85686</v>
      </c>
      <c r="C1816" s="1">
        <v>2</v>
      </c>
      <c r="D1816" s="1">
        <v>1</v>
      </c>
      <c r="F1816" cm="1">
        <f t="array" ref="F1816">SUMPRODUCT((t_PCB[Code article]=B1816)*(t_PCB[PCB]=C1816)*t_PCB[TypeCarton])</f>
        <v>0</v>
      </c>
    </row>
    <row r="1817" spans="1:6" x14ac:dyDescent="0.3">
      <c r="A1817" t="s">
        <v>117</v>
      </c>
      <c r="B1817" s="1">
        <f>Tableau3[[#This Row],[Article Stat code]]*1</f>
        <v>99357</v>
      </c>
      <c r="C1817" s="1">
        <v>6</v>
      </c>
      <c r="D1817" s="1">
        <v>1</v>
      </c>
      <c r="F1817" cm="1">
        <f t="array" ref="F1817">SUMPRODUCT((t_PCB[Code article]=B1817)*(t_PCB[PCB]=C1817)*t_PCB[TypeCarton])</f>
        <v>0</v>
      </c>
    </row>
    <row r="1818" spans="1:6" x14ac:dyDescent="0.3">
      <c r="A1818" t="s">
        <v>110</v>
      </c>
      <c r="B1818" s="1">
        <f>Tableau3[[#This Row],[Article Stat code]]*1</f>
        <v>99358</v>
      </c>
      <c r="C1818" s="1">
        <v>6</v>
      </c>
      <c r="D1818" s="1">
        <v>1</v>
      </c>
      <c r="F1818" cm="1">
        <f t="array" ref="F1818">SUMPRODUCT((t_PCB[Code article]=B1818)*(t_PCB[PCB]=C1818)*t_PCB[TypeCarton])</f>
        <v>0</v>
      </c>
    </row>
    <row r="1819" spans="1:6" x14ac:dyDescent="0.3">
      <c r="A1819" t="s">
        <v>212</v>
      </c>
      <c r="B1819" s="1">
        <f>Tableau3[[#This Row],[Article Stat code]]*1</f>
        <v>121436</v>
      </c>
      <c r="C1819" s="1">
        <v>6</v>
      </c>
      <c r="D1819" s="1">
        <v>1</v>
      </c>
      <c r="F1819" cm="1">
        <f t="array" ref="F1819">SUMPRODUCT((t_PCB[Code article]=B1819)*(t_PCB[PCB]=C1819)*t_PCB[TypeCarton])</f>
        <v>0</v>
      </c>
    </row>
    <row r="1820" spans="1:6" x14ac:dyDescent="0.3">
      <c r="A1820" t="s">
        <v>149</v>
      </c>
      <c r="B1820" s="1">
        <f>Tableau3[[#This Row],[Article Stat code]]*1</f>
        <v>973</v>
      </c>
      <c r="C1820" s="1">
        <v>6</v>
      </c>
      <c r="D1820" s="1">
        <v>1</v>
      </c>
      <c r="F1820" cm="1">
        <f t="array" ref="F1820">SUMPRODUCT((t_PCB[Code article]=B1820)*(t_PCB[PCB]=C1820)*t_PCB[TypeCarton])</f>
        <v>0</v>
      </c>
    </row>
    <row r="1821" spans="1:6" x14ac:dyDescent="0.3">
      <c r="A1821" t="s">
        <v>227</v>
      </c>
      <c r="B1821" s="1">
        <f>Tableau3[[#This Row],[Article Stat code]]*1</f>
        <v>85684</v>
      </c>
      <c r="C1821" s="1">
        <v>2</v>
      </c>
      <c r="D1821" s="1">
        <v>1</v>
      </c>
      <c r="F1821" cm="1">
        <f t="array" ref="F1821">SUMPRODUCT((t_PCB[Code article]=B1821)*(t_PCB[PCB]=C1821)*t_PCB[TypeCarton])</f>
        <v>0</v>
      </c>
    </row>
    <row r="1822" spans="1:6" x14ac:dyDescent="0.3">
      <c r="A1822" t="s">
        <v>228</v>
      </c>
      <c r="B1822" s="1">
        <f>Tableau3[[#This Row],[Article Stat code]]*1</f>
        <v>85686</v>
      </c>
      <c r="C1822" s="1">
        <v>2</v>
      </c>
      <c r="D1822" s="1">
        <v>1</v>
      </c>
      <c r="F1822" cm="1">
        <f t="array" ref="F1822">SUMPRODUCT((t_PCB[Code article]=B1822)*(t_PCB[PCB]=C1822)*t_PCB[TypeCarton])</f>
        <v>0</v>
      </c>
    </row>
    <row r="1823" spans="1:6" x14ac:dyDescent="0.3">
      <c r="A1823" t="s">
        <v>3</v>
      </c>
      <c r="B1823" s="1">
        <f>Tableau3[[#This Row],[Article Stat code]]*1</f>
        <v>975</v>
      </c>
      <c r="C1823" s="1">
        <v>6</v>
      </c>
      <c r="D1823" s="1">
        <v>1</v>
      </c>
      <c r="F1823" cm="1">
        <f t="array" ref="F1823">SUMPRODUCT((t_PCB[Code article]=B1823)*(t_PCB[PCB]=C1823)*t_PCB[TypeCarton])</f>
        <v>0</v>
      </c>
    </row>
    <row r="1824" spans="1:6" x14ac:dyDescent="0.3">
      <c r="A1824" t="s">
        <v>109</v>
      </c>
      <c r="B1824" s="1">
        <f>Tableau3[[#This Row],[Article Stat code]]*1</f>
        <v>30497</v>
      </c>
      <c r="C1824" s="1">
        <v>6</v>
      </c>
      <c r="D1824" s="1">
        <v>1</v>
      </c>
      <c r="F1824" cm="1">
        <f t="array" ref="F1824">SUMPRODUCT((t_PCB[Code article]=B1824)*(t_PCB[PCB]=C1824)*t_PCB[TypeCarton])</f>
        <v>0</v>
      </c>
    </row>
    <row r="1825" spans="1:6" x14ac:dyDescent="0.3">
      <c r="A1825" t="s">
        <v>103</v>
      </c>
      <c r="B1825" s="1">
        <f>Tableau3[[#This Row],[Article Stat code]]*1</f>
        <v>99348</v>
      </c>
      <c r="C1825" s="1">
        <v>6</v>
      </c>
      <c r="D1825" s="1">
        <v>1</v>
      </c>
      <c r="F1825" cm="1">
        <f t="array" ref="F1825">SUMPRODUCT((t_PCB[Code article]=B1825)*(t_PCB[PCB]=C1825)*t_PCB[TypeCarton])</f>
        <v>0</v>
      </c>
    </row>
    <row r="1826" spans="1:6" x14ac:dyDescent="0.3">
      <c r="A1826" t="s">
        <v>149</v>
      </c>
      <c r="B1826" s="1">
        <f>Tableau3[[#This Row],[Article Stat code]]*1</f>
        <v>973</v>
      </c>
      <c r="C1826" s="1">
        <v>6</v>
      </c>
      <c r="D1826" s="1">
        <v>1</v>
      </c>
      <c r="F1826" cm="1">
        <f t="array" ref="F1826">SUMPRODUCT((t_PCB[Code article]=B1826)*(t_PCB[PCB]=C1826)*t_PCB[TypeCarton])</f>
        <v>0</v>
      </c>
    </row>
    <row r="1827" spans="1:6" x14ac:dyDescent="0.3">
      <c r="A1827" t="s">
        <v>109</v>
      </c>
      <c r="B1827" s="1">
        <f>Tableau3[[#This Row],[Article Stat code]]*1</f>
        <v>30497</v>
      </c>
      <c r="C1827" s="1">
        <v>6</v>
      </c>
      <c r="D1827" s="1">
        <v>1</v>
      </c>
      <c r="F1827" cm="1">
        <f t="array" ref="F1827">SUMPRODUCT((t_PCB[Code article]=B1827)*(t_PCB[PCB]=C1827)*t_PCB[TypeCarton])</f>
        <v>0</v>
      </c>
    </row>
    <row r="1828" spans="1:6" x14ac:dyDescent="0.3">
      <c r="A1828" t="s">
        <v>8</v>
      </c>
      <c r="B1828" s="1">
        <f>Tableau3[[#This Row],[Article Stat code]]*1</f>
        <v>33777</v>
      </c>
      <c r="C1828" s="1">
        <v>6</v>
      </c>
      <c r="D1828" s="1">
        <v>1</v>
      </c>
      <c r="F1828" cm="1">
        <f t="array" ref="F1828">SUMPRODUCT((t_PCB[Code article]=B1828)*(t_PCB[PCB]=C1828)*t_PCB[TypeCarton])</f>
        <v>0</v>
      </c>
    </row>
    <row r="1829" spans="1:6" x14ac:dyDescent="0.3">
      <c r="A1829" t="s">
        <v>103</v>
      </c>
      <c r="B1829" s="1">
        <f>Tableau3[[#This Row],[Article Stat code]]*1</f>
        <v>99348</v>
      </c>
      <c r="C1829" s="1">
        <v>6</v>
      </c>
      <c r="D1829" s="1">
        <v>1</v>
      </c>
      <c r="F1829" cm="1">
        <f t="array" ref="F1829">SUMPRODUCT((t_PCB[Code article]=B1829)*(t_PCB[PCB]=C1829)*t_PCB[TypeCarton])</f>
        <v>0</v>
      </c>
    </row>
    <row r="1830" spans="1:6" x14ac:dyDescent="0.3">
      <c r="A1830" t="s">
        <v>117</v>
      </c>
      <c r="B1830" s="1">
        <f>Tableau3[[#This Row],[Article Stat code]]*1</f>
        <v>99357</v>
      </c>
      <c r="C1830" s="1">
        <v>6</v>
      </c>
      <c r="D1830" s="1">
        <v>1</v>
      </c>
      <c r="F1830" cm="1">
        <f t="array" ref="F1830">SUMPRODUCT((t_PCB[Code article]=B1830)*(t_PCB[PCB]=C1830)*t_PCB[TypeCarton])</f>
        <v>0</v>
      </c>
    </row>
    <row r="1831" spans="1:6" x14ac:dyDescent="0.3">
      <c r="A1831" t="s">
        <v>8</v>
      </c>
      <c r="B1831" s="1">
        <f>Tableau3[[#This Row],[Article Stat code]]*1</f>
        <v>33777</v>
      </c>
      <c r="C1831" s="1">
        <v>6</v>
      </c>
      <c r="D1831" s="1">
        <v>1</v>
      </c>
      <c r="F1831" cm="1">
        <f t="array" ref="F1831">SUMPRODUCT((t_PCB[Code article]=B1831)*(t_PCB[PCB]=C1831)*t_PCB[TypeCarton])</f>
        <v>0</v>
      </c>
    </row>
    <row r="1832" spans="1:6" x14ac:dyDescent="0.3">
      <c r="A1832" t="s">
        <v>166</v>
      </c>
      <c r="B1832" s="1">
        <f>Tableau3[[#This Row],[Article Stat code]]*1</f>
        <v>89114</v>
      </c>
      <c r="C1832" s="1">
        <v>6</v>
      </c>
      <c r="D1832" s="1">
        <v>1</v>
      </c>
      <c r="F1832" cm="1">
        <f t="array" ref="F1832">SUMPRODUCT((t_PCB[Code article]=B1832)*(t_PCB[PCB]=C1832)*t_PCB[TypeCarton])</f>
        <v>0</v>
      </c>
    </row>
    <row r="1833" spans="1:6" x14ac:dyDescent="0.3">
      <c r="A1833" t="s">
        <v>103</v>
      </c>
      <c r="B1833" s="1">
        <f>Tableau3[[#This Row],[Article Stat code]]*1</f>
        <v>99348</v>
      </c>
      <c r="C1833" s="1">
        <v>6</v>
      </c>
      <c r="D1833" s="1">
        <v>1</v>
      </c>
      <c r="F1833" cm="1">
        <f t="array" ref="F1833">SUMPRODUCT((t_PCB[Code article]=B1833)*(t_PCB[PCB]=C1833)*t_PCB[TypeCarton])</f>
        <v>0</v>
      </c>
    </row>
    <row r="1834" spans="1:6" x14ac:dyDescent="0.3">
      <c r="A1834" t="s">
        <v>117</v>
      </c>
      <c r="B1834" s="1">
        <f>Tableau3[[#This Row],[Article Stat code]]*1</f>
        <v>99357</v>
      </c>
      <c r="C1834" s="1">
        <v>6</v>
      </c>
      <c r="D1834" s="1">
        <v>1</v>
      </c>
      <c r="F1834" cm="1">
        <f t="array" ref="F1834">SUMPRODUCT((t_PCB[Code article]=B1834)*(t_PCB[PCB]=C1834)*t_PCB[TypeCarton])</f>
        <v>0</v>
      </c>
    </row>
    <row r="1835" spans="1:6" x14ac:dyDescent="0.3">
      <c r="A1835" t="s">
        <v>209</v>
      </c>
      <c r="B1835" s="1">
        <f>Tableau3[[#This Row],[Article Stat code]]*1</f>
        <v>30186</v>
      </c>
      <c r="C1835" s="1">
        <v>6</v>
      </c>
      <c r="D1835" s="1">
        <v>1</v>
      </c>
      <c r="F1835" cm="1">
        <f t="array" ref="F1835">SUMPRODUCT((t_PCB[Code article]=B1835)*(t_PCB[PCB]=C1835)*t_PCB[TypeCarton])</f>
        <v>0</v>
      </c>
    </row>
    <row r="1836" spans="1:6" x14ac:dyDescent="0.3">
      <c r="A1836" t="s">
        <v>166</v>
      </c>
      <c r="B1836" s="1">
        <f>Tableau3[[#This Row],[Article Stat code]]*1</f>
        <v>89114</v>
      </c>
      <c r="C1836" s="1">
        <v>6</v>
      </c>
      <c r="D1836" s="1">
        <v>1</v>
      </c>
      <c r="F1836" cm="1">
        <f t="array" ref="F1836">SUMPRODUCT((t_PCB[Code article]=B1836)*(t_PCB[PCB]=C1836)*t_PCB[TypeCarton])</f>
        <v>0</v>
      </c>
    </row>
    <row r="1837" spans="1:6" x14ac:dyDescent="0.3">
      <c r="A1837" t="s">
        <v>3</v>
      </c>
      <c r="B1837" s="1">
        <f>Tableau3[[#This Row],[Article Stat code]]*1</f>
        <v>975</v>
      </c>
      <c r="C1837" s="1">
        <v>6</v>
      </c>
      <c r="D1837" s="1">
        <v>1</v>
      </c>
      <c r="F1837" cm="1">
        <f t="array" ref="F1837">SUMPRODUCT((t_PCB[Code article]=B1837)*(t_PCB[PCB]=C1837)*t_PCB[TypeCarton])</f>
        <v>0</v>
      </c>
    </row>
    <row r="1838" spans="1:6" x14ac:dyDescent="0.3">
      <c r="A1838" t="s">
        <v>209</v>
      </c>
      <c r="B1838" s="1">
        <f>Tableau3[[#This Row],[Article Stat code]]*1</f>
        <v>30186</v>
      </c>
      <c r="C1838" s="1">
        <v>6</v>
      </c>
      <c r="D1838" s="1">
        <v>1</v>
      </c>
      <c r="F1838" cm="1">
        <f t="array" ref="F1838">SUMPRODUCT((t_PCB[Code article]=B1838)*(t_PCB[PCB]=C1838)*t_PCB[TypeCarton])</f>
        <v>0</v>
      </c>
    </row>
    <row r="1839" spans="1:6" x14ac:dyDescent="0.3">
      <c r="A1839" t="s">
        <v>8</v>
      </c>
      <c r="B1839" s="1">
        <f>Tableau3[[#This Row],[Article Stat code]]*1</f>
        <v>33777</v>
      </c>
      <c r="C1839" s="1">
        <v>6</v>
      </c>
      <c r="D1839" s="1">
        <v>1</v>
      </c>
      <c r="F1839" cm="1">
        <f t="array" ref="F1839">SUMPRODUCT((t_PCB[Code article]=B1839)*(t_PCB[PCB]=C1839)*t_PCB[TypeCarton])</f>
        <v>0</v>
      </c>
    </row>
    <row r="1840" spans="1:6" x14ac:dyDescent="0.3">
      <c r="A1840" t="s">
        <v>208</v>
      </c>
      <c r="B1840" s="1">
        <f>Tableau3[[#This Row],[Article Stat code]]*1</f>
        <v>99356</v>
      </c>
      <c r="C1840" s="1">
        <v>6</v>
      </c>
      <c r="D1840" s="1">
        <v>1</v>
      </c>
      <c r="F1840" cm="1">
        <f t="array" ref="F1840">SUMPRODUCT((t_PCB[Code article]=B1840)*(t_PCB[PCB]=C1840)*t_PCB[TypeCarton])</f>
        <v>0</v>
      </c>
    </row>
    <row r="1841" spans="1:6" x14ac:dyDescent="0.3">
      <c r="A1841" t="s">
        <v>110</v>
      </c>
      <c r="B1841" s="1">
        <f>Tableau3[[#This Row],[Article Stat code]]*1</f>
        <v>99358</v>
      </c>
      <c r="C1841" s="1">
        <v>6</v>
      </c>
      <c r="D1841" s="1">
        <v>2</v>
      </c>
      <c r="F1841" cm="1">
        <f t="array" ref="F1841">SUMPRODUCT((t_PCB[Code article]=B1841)*(t_PCB[PCB]=C1841)*t_PCB[TypeCarton])</f>
        <v>0</v>
      </c>
    </row>
    <row r="1842" spans="1:6" x14ac:dyDescent="0.3">
      <c r="A1842" t="s">
        <v>202</v>
      </c>
      <c r="B1842" s="1">
        <f>Tableau3[[#This Row],[Article Stat code]]*1</f>
        <v>131082</v>
      </c>
      <c r="C1842" s="1">
        <v>3</v>
      </c>
      <c r="D1842" s="1">
        <v>1</v>
      </c>
      <c r="F1842" cm="1">
        <f t="array" ref="F1842">SUMPRODUCT((t_PCB[Code article]=B1842)*(t_PCB[PCB]=C1842)*t_PCB[TypeCarton])</f>
        <v>0</v>
      </c>
    </row>
    <row r="1843" spans="1:6" x14ac:dyDescent="0.3">
      <c r="A1843" t="s">
        <v>104</v>
      </c>
      <c r="B1843" s="1">
        <f>Tableau3[[#This Row],[Article Stat code]]*1</f>
        <v>27589</v>
      </c>
      <c r="C1843" s="1">
        <v>9</v>
      </c>
      <c r="D1843" s="1">
        <v>2</v>
      </c>
      <c r="F1843" cm="1">
        <f t="array" ref="F1843">SUMPRODUCT((t_PCB[Code article]=B1843)*(t_PCB[PCB]=C1843)*t_PCB[TypeCarton])</f>
        <v>0</v>
      </c>
    </row>
    <row r="1844" spans="1:6" x14ac:dyDescent="0.3">
      <c r="A1844" t="s">
        <v>201</v>
      </c>
      <c r="B1844" s="1">
        <f>Tableau3[[#This Row],[Article Stat code]]*1</f>
        <v>89095</v>
      </c>
      <c r="C1844" s="1">
        <v>3</v>
      </c>
      <c r="D1844" s="1">
        <v>1</v>
      </c>
      <c r="F1844" cm="1">
        <f t="array" ref="F1844">SUMPRODUCT((t_PCB[Code article]=B1844)*(t_PCB[PCB]=C1844)*t_PCB[TypeCarton])</f>
        <v>0</v>
      </c>
    </row>
    <row r="1845" spans="1:6" x14ac:dyDescent="0.3">
      <c r="A1845" t="s">
        <v>166</v>
      </c>
      <c r="B1845" s="1">
        <f>Tableau3[[#This Row],[Article Stat code]]*1</f>
        <v>89114</v>
      </c>
      <c r="C1845" s="1">
        <v>6</v>
      </c>
      <c r="D1845" s="1">
        <v>1</v>
      </c>
      <c r="F1845" cm="1">
        <f t="array" ref="F1845">SUMPRODUCT((t_PCB[Code article]=B1845)*(t_PCB[PCB]=C1845)*t_PCB[TypeCarton])</f>
        <v>0</v>
      </c>
    </row>
    <row r="1846" spans="1:6" x14ac:dyDescent="0.3">
      <c r="A1846" t="s">
        <v>149</v>
      </c>
      <c r="B1846" s="1">
        <f>Tableau3[[#This Row],[Article Stat code]]*1</f>
        <v>973</v>
      </c>
      <c r="C1846" s="1">
        <v>6</v>
      </c>
      <c r="D1846" s="1">
        <v>1</v>
      </c>
      <c r="F1846" cm="1">
        <f t="array" ref="F1846">SUMPRODUCT((t_PCB[Code article]=B1846)*(t_PCB[PCB]=C1846)*t_PCB[TypeCarton])</f>
        <v>0</v>
      </c>
    </row>
    <row r="1847" spans="1:6" x14ac:dyDescent="0.3">
      <c r="A1847" t="s">
        <v>2</v>
      </c>
      <c r="B1847" s="1">
        <f>Tableau3[[#This Row],[Article Stat code]]*1</f>
        <v>974</v>
      </c>
      <c r="C1847" s="1">
        <v>3</v>
      </c>
      <c r="D1847" s="1">
        <v>1</v>
      </c>
      <c r="F1847" cm="1">
        <f t="array" ref="F1847">SUMPRODUCT((t_PCB[Code article]=B1847)*(t_PCB[PCB]=C1847)*t_PCB[TypeCarton])</f>
        <v>0</v>
      </c>
    </row>
    <row r="1848" spans="1:6" x14ac:dyDescent="0.3">
      <c r="A1848" t="s">
        <v>104</v>
      </c>
      <c r="B1848" s="1">
        <f>Tableau3[[#This Row],[Article Stat code]]*1</f>
        <v>27589</v>
      </c>
      <c r="C1848" s="1">
        <v>9</v>
      </c>
      <c r="D1848" s="1">
        <v>1</v>
      </c>
      <c r="F1848" cm="1">
        <f t="array" ref="F1848">SUMPRODUCT((t_PCB[Code article]=B1848)*(t_PCB[PCB]=C1848)*t_PCB[TypeCarton])</f>
        <v>0</v>
      </c>
    </row>
    <row r="1849" spans="1:6" x14ac:dyDescent="0.3">
      <c r="A1849" t="s">
        <v>201</v>
      </c>
      <c r="B1849" s="1">
        <f>Tableau3[[#This Row],[Article Stat code]]*1</f>
        <v>89095</v>
      </c>
      <c r="C1849" s="1">
        <v>3</v>
      </c>
      <c r="D1849" s="1">
        <v>1</v>
      </c>
      <c r="F1849" cm="1">
        <f t="array" ref="F1849">SUMPRODUCT((t_PCB[Code article]=B1849)*(t_PCB[PCB]=C1849)*t_PCB[TypeCarton])</f>
        <v>0</v>
      </c>
    </row>
    <row r="1850" spans="1:6" x14ac:dyDescent="0.3">
      <c r="A1850" t="s">
        <v>166</v>
      </c>
      <c r="B1850" s="1">
        <f>Tableau3[[#This Row],[Article Stat code]]*1</f>
        <v>89114</v>
      </c>
      <c r="C1850" s="1">
        <v>6</v>
      </c>
      <c r="D1850" s="1">
        <v>1</v>
      </c>
      <c r="F1850" cm="1">
        <f t="array" ref="F1850">SUMPRODUCT((t_PCB[Code article]=B1850)*(t_PCB[PCB]=C1850)*t_PCB[TypeCarton])</f>
        <v>0</v>
      </c>
    </row>
    <row r="1851" spans="1:6" x14ac:dyDescent="0.3">
      <c r="A1851" t="s">
        <v>117</v>
      </c>
      <c r="B1851" s="1">
        <f>Tableau3[[#This Row],[Article Stat code]]*1</f>
        <v>99357</v>
      </c>
      <c r="C1851" s="1">
        <v>6</v>
      </c>
      <c r="D1851" s="1">
        <v>1</v>
      </c>
      <c r="F1851" cm="1">
        <f t="array" ref="F1851">SUMPRODUCT((t_PCB[Code article]=B1851)*(t_PCB[PCB]=C1851)*t_PCB[TypeCarton])</f>
        <v>0</v>
      </c>
    </row>
    <row r="1852" spans="1:6" x14ac:dyDescent="0.3">
      <c r="A1852" t="s">
        <v>110</v>
      </c>
      <c r="B1852" s="1">
        <f>Tableau3[[#This Row],[Article Stat code]]*1</f>
        <v>99358</v>
      </c>
      <c r="C1852" s="1">
        <v>6</v>
      </c>
      <c r="D1852" s="1">
        <v>1</v>
      </c>
      <c r="F1852" cm="1">
        <f t="array" ref="F1852">SUMPRODUCT((t_PCB[Code article]=B1852)*(t_PCB[PCB]=C1852)*t_PCB[TypeCarton])</f>
        <v>0</v>
      </c>
    </row>
    <row r="1853" spans="1:6" x14ac:dyDescent="0.3">
      <c r="A1853" t="s">
        <v>104</v>
      </c>
      <c r="B1853" s="1">
        <f>Tableau3[[#This Row],[Article Stat code]]*1</f>
        <v>27589</v>
      </c>
      <c r="C1853" s="1">
        <v>9</v>
      </c>
      <c r="D1853" s="1">
        <v>1</v>
      </c>
      <c r="F1853" cm="1">
        <f t="array" ref="F1853">SUMPRODUCT((t_PCB[Code article]=B1853)*(t_PCB[PCB]=C1853)*t_PCB[TypeCarton])</f>
        <v>0</v>
      </c>
    </row>
    <row r="1854" spans="1:6" x14ac:dyDescent="0.3">
      <c r="A1854" t="s">
        <v>226</v>
      </c>
      <c r="B1854" s="1">
        <f>Tableau3[[#This Row],[Article Stat code]]*1</f>
        <v>29687</v>
      </c>
      <c r="C1854" s="1">
        <v>6</v>
      </c>
      <c r="D1854" s="1">
        <v>1</v>
      </c>
      <c r="F1854" cm="1">
        <f t="array" ref="F1854">SUMPRODUCT((t_PCB[Code article]=B1854)*(t_PCB[PCB]=C1854)*t_PCB[TypeCarton])</f>
        <v>0</v>
      </c>
    </row>
    <row r="1855" spans="1:6" x14ac:dyDescent="0.3">
      <c r="A1855" t="s">
        <v>166</v>
      </c>
      <c r="B1855" s="1">
        <f>Tableau3[[#This Row],[Article Stat code]]*1</f>
        <v>89114</v>
      </c>
      <c r="C1855" s="1">
        <v>6</v>
      </c>
      <c r="D1855" s="1">
        <v>2</v>
      </c>
      <c r="F1855" cm="1">
        <f t="array" ref="F1855">SUMPRODUCT((t_PCB[Code article]=B1855)*(t_PCB[PCB]=C1855)*t_PCB[TypeCarton])</f>
        <v>0</v>
      </c>
    </row>
    <row r="1856" spans="1:6" x14ac:dyDescent="0.3">
      <c r="A1856" t="s">
        <v>103</v>
      </c>
      <c r="B1856" s="1">
        <f>Tableau3[[#This Row],[Article Stat code]]*1</f>
        <v>99348</v>
      </c>
      <c r="C1856" s="1">
        <v>6</v>
      </c>
      <c r="D1856" s="1">
        <v>1</v>
      </c>
      <c r="F1856" cm="1">
        <f t="array" ref="F1856">SUMPRODUCT((t_PCB[Code article]=B1856)*(t_PCB[PCB]=C1856)*t_PCB[TypeCarton])</f>
        <v>0</v>
      </c>
    </row>
    <row r="1857" spans="1:6" x14ac:dyDescent="0.3">
      <c r="A1857" t="s">
        <v>110</v>
      </c>
      <c r="B1857" s="1">
        <f>Tableau3[[#This Row],[Article Stat code]]*1</f>
        <v>99358</v>
      </c>
      <c r="C1857" s="1">
        <v>6</v>
      </c>
      <c r="D1857" s="1">
        <v>1</v>
      </c>
      <c r="F1857" cm="1">
        <f t="array" ref="F1857">SUMPRODUCT((t_PCB[Code article]=B1857)*(t_PCB[PCB]=C1857)*t_PCB[TypeCarton])</f>
        <v>0</v>
      </c>
    </row>
    <row r="1858" spans="1:6" x14ac:dyDescent="0.3">
      <c r="A1858" t="s">
        <v>149</v>
      </c>
      <c r="B1858" s="1">
        <f>Tableau3[[#This Row],[Article Stat code]]*1</f>
        <v>973</v>
      </c>
      <c r="C1858" s="1">
        <v>6</v>
      </c>
      <c r="D1858" s="1">
        <v>1</v>
      </c>
      <c r="F1858" cm="1">
        <f t="array" ref="F1858">SUMPRODUCT((t_PCB[Code article]=B1858)*(t_PCB[PCB]=C1858)*t_PCB[TypeCarton])</f>
        <v>0</v>
      </c>
    </row>
    <row r="1859" spans="1:6" x14ac:dyDescent="0.3">
      <c r="A1859" t="s">
        <v>104</v>
      </c>
      <c r="B1859" s="1">
        <f>Tableau3[[#This Row],[Article Stat code]]*1</f>
        <v>27589</v>
      </c>
      <c r="C1859" s="1">
        <v>9</v>
      </c>
      <c r="D1859" s="1">
        <v>3</v>
      </c>
      <c r="F1859" cm="1">
        <f t="array" ref="F1859">SUMPRODUCT((t_PCB[Code article]=B1859)*(t_PCB[PCB]=C1859)*t_PCB[TypeCarton])</f>
        <v>0</v>
      </c>
    </row>
    <row r="1860" spans="1:6" x14ac:dyDescent="0.3">
      <c r="A1860" t="s">
        <v>226</v>
      </c>
      <c r="B1860" s="1">
        <f>Tableau3[[#This Row],[Article Stat code]]*1</f>
        <v>29687</v>
      </c>
      <c r="C1860" s="1">
        <v>6</v>
      </c>
      <c r="D1860" s="1">
        <v>1</v>
      </c>
      <c r="F1860" cm="1">
        <f t="array" ref="F1860">SUMPRODUCT((t_PCB[Code article]=B1860)*(t_PCB[PCB]=C1860)*t_PCB[TypeCarton])</f>
        <v>0</v>
      </c>
    </row>
    <row r="1861" spans="1:6" x14ac:dyDescent="0.3">
      <c r="A1861" t="s">
        <v>109</v>
      </c>
      <c r="B1861" s="1">
        <f>Tableau3[[#This Row],[Article Stat code]]*1</f>
        <v>30497</v>
      </c>
      <c r="C1861" s="1">
        <v>6</v>
      </c>
      <c r="D1861" s="1">
        <v>1</v>
      </c>
      <c r="F1861" cm="1">
        <f t="array" ref="F1861">SUMPRODUCT((t_PCB[Code article]=B1861)*(t_PCB[PCB]=C1861)*t_PCB[TypeCarton])</f>
        <v>0</v>
      </c>
    </row>
    <row r="1862" spans="1:6" x14ac:dyDescent="0.3">
      <c r="A1862" t="s">
        <v>8</v>
      </c>
      <c r="B1862" s="1">
        <f>Tableau3[[#This Row],[Article Stat code]]*1</f>
        <v>33777</v>
      </c>
      <c r="C1862" s="1">
        <v>6</v>
      </c>
      <c r="D1862" s="1">
        <v>2</v>
      </c>
      <c r="F1862" cm="1">
        <f t="array" ref="F1862">SUMPRODUCT((t_PCB[Code article]=B1862)*(t_PCB[PCB]=C1862)*t_PCB[TypeCarton])</f>
        <v>0</v>
      </c>
    </row>
    <row r="1863" spans="1:6" x14ac:dyDescent="0.3">
      <c r="A1863" t="s">
        <v>104</v>
      </c>
      <c r="B1863" s="1">
        <f>Tableau3[[#This Row],[Article Stat code]]*1</f>
        <v>27589</v>
      </c>
      <c r="C1863" s="1">
        <v>9</v>
      </c>
      <c r="D1863" s="1">
        <v>1</v>
      </c>
      <c r="F1863" cm="1">
        <f t="array" ref="F1863">SUMPRODUCT((t_PCB[Code article]=B1863)*(t_PCB[PCB]=C1863)*t_PCB[TypeCarton])</f>
        <v>0</v>
      </c>
    </row>
    <row r="1864" spans="1:6" x14ac:dyDescent="0.3">
      <c r="A1864" t="s">
        <v>109</v>
      </c>
      <c r="B1864" s="1">
        <f>Tableau3[[#This Row],[Article Stat code]]*1</f>
        <v>30497</v>
      </c>
      <c r="C1864" s="1">
        <v>6</v>
      </c>
      <c r="D1864" s="1">
        <v>1</v>
      </c>
      <c r="F1864" cm="1">
        <f t="array" ref="F1864">SUMPRODUCT((t_PCB[Code article]=B1864)*(t_PCB[PCB]=C1864)*t_PCB[TypeCarton])</f>
        <v>0</v>
      </c>
    </row>
    <row r="1865" spans="1:6" x14ac:dyDescent="0.3">
      <c r="A1865" t="s">
        <v>149</v>
      </c>
      <c r="B1865" s="1">
        <f>Tableau3[[#This Row],[Article Stat code]]*1</f>
        <v>973</v>
      </c>
      <c r="C1865" s="1">
        <v>6</v>
      </c>
      <c r="D1865" s="1">
        <v>1</v>
      </c>
      <c r="F1865" cm="1">
        <f t="array" ref="F1865">SUMPRODUCT((t_PCB[Code article]=B1865)*(t_PCB[PCB]=C1865)*t_PCB[TypeCarton])</f>
        <v>0</v>
      </c>
    </row>
    <row r="1866" spans="1:6" x14ac:dyDescent="0.3">
      <c r="A1866" t="s">
        <v>104</v>
      </c>
      <c r="B1866" s="1">
        <f>Tableau3[[#This Row],[Article Stat code]]*1</f>
        <v>27589</v>
      </c>
      <c r="C1866" s="1">
        <v>9</v>
      </c>
      <c r="D1866" s="1">
        <v>1</v>
      </c>
      <c r="F1866" cm="1">
        <f t="array" ref="F1866">SUMPRODUCT((t_PCB[Code article]=B1866)*(t_PCB[PCB]=C1866)*t_PCB[TypeCarton])</f>
        <v>0</v>
      </c>
    </row>
    <row r="1867" spans="1:6" x14ac:dyDescent="0.3">
      <c r="A1867" t="s">
        <v>110</v>
      </c>
      <c r="B1867" s="1">
        <f>Tableau3[[#This Row],[Article Stat code]]*1</f>
        <v>99358</v>
      </c>
      <c r="C1867" s="1">
        <v>6</v>
      </c>
      <c r="D1867" s="1">
        <v>1</v>
      </c>
      <c r="F1867" cm="1">
        <f t="array" ref="F1867">SUMPRODUCT((t_PCB[Code article]=B1867)*(t_PCB[PCB]=C1867)*t_PCB[TypeCarton])</f>
        <v>0</v>
      </c>
    </row>
    <row r="1868" spans="1:6" x14ac:dyDescent="0.3">
      <c r="A1868" t="s">
        <v>158</v>
      </c>
      <c r="B1868" s="1">
        <f>Tableau3[[#This Row],[Article Stat code]]*1</f>
        <v>5308</v>
      </c>
      <c r="C1868" s="1">
        <v>6</v>
      </c>
      <c r="D1868" s="1">
        <v>1</v>
      </c>
      <c r="F1868" cm="1">
        <f t="array" ref="F1868">SUMPRODUCT((t_PCB[Code article]=B1868)*(t_PCB[PCB]=C1868)*t_PCB[TypeCarton])</f>
        <v>0</v>
      </c>
    </row>
    <row r="1869" spans="1:6" x14ac:dyDescent="0.3">
      <c r="A1869" t="s">
        <v>109</v>
      </c>
      <c r="B1869" s="1">
        <f>Tableau3[[#This Row],[Article Stat code]]*1</f>
        <v>30497</v>
      </c>
      <c r="C1869" s="1">
        <v>6</v>
      </c>
      <c r="D1869" s="1">
        <v>1</v>
      </c>
      <c r="F1869" cm="1">
        <f t="array" ref="F1869">SUMPRODUCT((t_PCB[Code article]=B1869)*(t_PCB[PCB]=C1869)*t_PCB[TypeCarton])</f>
        <v>0</v>
      </c>
    </row>
    <row r="1870" spans="1:6" x14ac:dyDescent="0.3">
      <c r="A1870" t="s">
        <v>8</v>
      </c>
      <c r="B1870" s="1">
        <f>Tableau3[[#This Row],[Article Stat code]]*1</f>
        <v>33777</v>
      </c>
      <c r="C1870" s="1">
        <v>6</v>
      </c>
      <c r="D1870" s="1">
        <v>1</v>
      </c>
      <c r="F1870" cm="1">
        <f t="array" ref="F1870">SUMPRODUCT((t_PCB[Code article]=B1870)*(t_PCB[PCB]=C1870)*t_PCB[TypeCarton])</f>
        <v>0</v>
      </c>
    </row>
    <row r="1871" spans="1:6" x14ac:dyDescent="0.3">
      <c r="A1871" t="s">
        <v>201</v>
      </c>
      <c r="B1871" s="1">
        <f>Tableau3[[#This Row],[Article Stat code]]*1</f>
        <v>89095</v>
      </c>
      <c r="C1871" s="1">
        <v>3</v>
      </c>
      <c r="D1871" s="1">
        <v>1</v>
      </c>
      <c r="F1871" cm="1">
        <f t="array" ref="F1871">SUMPRODUCT((t_PCB[Code article]=B1871)*(t_PCB[PCB]=C1871)*t_PCB[TypeCarton])</f>
        <v>0</v>
      </c>
    </row>
    <row r="1872" spans="1:6" x14ac:dyDescent="0.3">
      <c r="A1872" t="s">
        <v>166</v>
      </c>
      <c r="B1872" s="1">
        <f>Tableau3[[#This Row],[Article Stat code]]*1</f>
        <v>89114</v>
      </c>
      <c r="C1872" s="1">
        <v>6</v>
      </c>
      <c r="D1872" s="1">
        <v>1</v>
      </c>
      <c r="F1872" cm="1">
        <f t="array" ref="F1872">SUMPRODUCT((t_PCB[Code article]=B1872)*(t_PCB[PCB]=C1872)*t_PCB[TypeCarton])</f>
        <v>0</v>
      </c>
    </row>
    <row r="1873" spans="1:6" x14ac:dyDescent="0.3">
      <c r="A1873" t="s">
        <v>110</v>
      </c>
      <c r="B1873" s="1">
        <f>Tableau3[[#This Row],[Article Stat code]]*1</f>
        <v>99358</v>
      </c>
      <c r="C1873" s="1">
        <v>6</v>
      </c>
      <c r="D1873" s="1">
        <v>1</v>
      </c>
      <c r="F1873" cm="1">
        <f t="array" ref="F1873">SUMPRODUCT((t_PCB[Code article]=B1873)*(t_PCB[PCB]=C1873)*t_PCB[TypeCarton])</f>
        <v>0</v>
      </c>
    </row>
    <row r="1874" spans="1:6" x14ac:dyDescent="0.3">
      <c r="A1874" t="s">
        <v>109</v>
      </c>
      <c r="B1874" s="1">
        <f>Tableau3[[#This Row],[Article Stat code]]*1</f>
        <v>30497</v>
      </c>
      <c r="C1874" s="1">
        <v>6</v>
      </c>
      <c r="D1874" s="1">
        <v>1</v>
      </c>
      <c r="F1874" cm="1">
        <f t="array" ref="F1874">SUMPRODUCT((t_PCB[Code article]=B1874)*(t_PCB[PCB]=C1874)*t_PCB[TypeCarton])</f>
        <v>0</v>
      </c>
    </row>
    <row r="1875" spans="1:6" x14ac:dyDescent="0.3">
      <c r="A1875" t="s">
        <v>8</v>
      </c>
      <c r="B1875" s="1">
        <f>Tableau3[[#This Row],[Article Stat code]]*1</f>
        <v>33777</v>
      </c>
      <c r="C1875" s="1">
        <v>6</v>
      </c>
      <c r="D1875" s="1">
        <v>1</v>
      </c>
      <c r="F1875" cm="1">
        <f t="array" ref="F1875">SUMPRODUCT((t_PCB[Code article]=B1875)*(t_PCB[PCB]=C1875)*t_PCB[TypeCarton])</f>
        <v>0</v>
      </c>
    </row>
    <row r="1876" spans="1:6" x14ac:dyDescent="0.3">
      <c r="A1876" t="s">
        <v>166</v>
      </c>
      <c r="B1876" s="1">
        <f>Tableau3[[#This Row],[Article Stat code]]*1</f>
        <v>89114</v>
      </c>
      <c r="C1876" s="1">
        <v>6</v>
      </c>
      <c r="D1876" s="1">
        <v>1</v>
      </c>
      <c r="F1876" cm="1">
        <f t="array" ref="F1876">SUMPRODUCT((t_PCB[Code article]=B1876)*(t_PCB[PCB]=C1876)*t_PCB[TypeCarton])</f>
        <v>0</v>
      </c>
    </row>
    <row r="1877" spans="1:6" x14ac:dyDescent="0.3">
      <c r="A1877" t="s">
        <v>109</v>
      </c>
      <c r="B1877" s="1">
        <f>Tableau3[[#This Row],[Article Stat code]]*1</f>
        <v>30497</v>
      </c>
      <c r="C1877" s="1">
        <v>6</v>
      </c>
      <c r="D1877" s="1">
        <v>1</v>
      </c>
      <c r="F1877" cm="1">
        <f t="array" ref="F1877">SUMPRODUCT((t_PCB[Code article]=B1877)*(t_PCB[PCB]=C1877)*t_PCB[TypeCarton])</f>
        <v>0</v>
      </c>
    </row>
    <row r="1878" spans="1:6" x14ac:dyDescent="0.3">
      <c r="A1878" t="s">
        <v>201</v>
      </c>
      <c r="B1878" s="1">
        <f>Tableau3[[#This Row],[Article Stat code]]*1</f>
        <v>89095</v>
      </c>
      <c r="C1878" s="1">
        <v>3</v>
      </c>
      <c r="D1878" s="1">
        <v>1</v>
      </c>
      <c r="F1878" cm="1">
        <f t="array" ref="F1878">SUMPRODUCT((t_PCB[Code article]=B1878)*(t_PCB[PCB]=C1878)*t_PCB[TypeCarton])</f>
        <v>0</v>
      </c>
    </row>
    <row r="1879" spans="1:6" x14ac:dyDescent="0.3">
      <c r="A1879" t="s">
        <v>166</v>
      </c>
      <c r="B1879" s="1">
        <f>Tableau3[[#This Row],[Article Stat code]]*1</f>
        <v>89114</v>
      </c>
      <c r="C1879" s="1">
        <v>6</v>
      </c>
      <c r="D1879" s="1">
        <v>1</v>
      </c>
      <c r="F1879" cm="1">
        <f t="array" ref="F1879">SUMPRODUCT((t_PCB[Code article]=B1879)*(t_PCB[PCB]=C1879)*t_PCB[TypeCarton])</f>
        <v>0</v>
      </c>
    </row>
    <row r="1880" spans="1:6" x14ac:dyDescent="0.3">
      <c r="A1880" t="s">
        <v>149</v>
      </c>
      <c r="B1880" s="1">
        <f>Tableau3[[#This Row],[Article Stat code]]*1</f>
        <v>973</v>
      </c>
      <c r="C1880" s="1">
        <v>6</v>
      </c>
      <c r="D1880" s="1">
        <v>1</v>
      </c>
      <c r="F1880" cm="1">
        <f t="array" ref="F1880">SUMPRODUCT((t_PCB[Code article]=B1880)*(t_PCB[PCB]=C1880)*t_PCB[TypeCarton])</f>
        <v>0</v>
      </c>
    </row>
    <row r="1881" spans="1:6" x14ac:dyDescent="0.3">
      <c r="A1881" t="s">
        <v>2</v>
      </c>
      <c r="B1881" s="1">
        <f>Tableau3[[#This Row],[Article Stat code]]*1</f>
        <v>974</v>
      </c>
      <c r="C1881" s="1">
        <v>3</v>
      </c>
      <c r="D1881" s="1">
        <v>1</v>
      </c>
      <c r="F1881" cm="1">
        <f t="array" ref="F1881">SUMPRODUCT((t_PCB[Code article]=B1881)*(t_PCB[PCB]=C1881)*t_PCB[TypeCarton])</f>
        <v>0</v>
      </c>
    </row>
    <row r="1882" spans="1:6" x14ac:dyDescent="0.3">
      <c r="A1882" t="s">
        <v>109</v>
      </c>
      <c r="B1882" s="1">
        <f>Tableau3[[#This Row],[Article Stat code]]*1</f>
        <v>30497</v>
      </c>
      <c r="C1882" s="1">
        <v>6</v>
      </c>
      <c r="D1882" s="1">
        <v>1</v>
      </c>
      <c r="F1882" cm="1">
        <f t="array" ref="F1882">SUMPRODUCT((t_PCB[Code article]=B1882)*(t_PCB[PCB]=C1882)*t_PCB[TypeCarton])</f>
        <v>0</v>
      </c>
    </row>
    <row r="1883" spans="1:6" x14ac:dyDescent="0.3">
      <c r="A1883" t="s">
        <v>8</v>
      </c>
      <c r="B1883" s="1">
        <f>Tableau3[[#This Row],[Article Stat code]]*1</f>
        <v>33777</v>
      </c>
      <c r="C1883" s="1">
        <v>6</v>
      </c>
      <c r="D1883" s="1">
        <v>1</v>
      </c>
      <c r="F1883" cm="1">
        <f t="array" ref="F1883">SUMPRODUCT((t_PCB[Code article]=B1883)*(t_PCB[PCB]=C1883)*t_PCB[TypeCarton])</f>
        <v>0</v>
      </c>
    </row>
    <row r="1884" spans="1:6" x14ac:dyDescent="0.3">
      <c r="A1884" t="s">
        <v>8</v>
      </c>
      <c r="B1884" s="1">
        <f>Tableau3[[#This Row],[Article Stat code]]*1</f>
        <v>33777</v>
      </c>
      <c r="C1884" s="1">
        <v>6</v>
      </c>
      <c r="D1884" s="1">
        <v>1</v>
      </c>
      <c r="F1884" cm="1">
        <f t="array" ref="F1884">SUMPRODUCT((t_PCB[Code article]=B1884)*(t_PCB[PCB]=C1884)*t_PCB[TypeCarton])</f>
        <v>0</v>
      </c>
    </row>
    <row r="1885" spans="1:6" x14ac:dyDescent="0.3">
      <c r="A1885" t="s">
        <v>117</v>
      </c>
      <c r="B1885" s="1">
        <f>Tableau3[[#This Row],[Article Stat code]]*1</f>
        <v>99357</v>
      </c>
      <c r="C1885" s="1">
        <v>6</v>
      </c>
      <c r="D1885" s="1">
        <v>1</v>
      </c>
      <c r="F1885" cm="1">
        <f t="array" ref="F1885">SUMPRODUCT((t_PCB[Code article]=B1885)*(t_PCB[PCB]=C1885)*t_PCB[TypeCarton])</f>
        <v>0</v>
      </c>
    </row>
    <row r="1886" spans="1:6" x14ac:dyDescent="0.3">
      <c r="A1886" t="s">
        <v>8</v>
      </c>
      <c r="B1886" s="1">
        <f>Tableau3[[#This Row],[Article Stat code]]*1</f>
        <v>33777</v>
      </c>
      <c r="C1886" s="1">
        <v>6</v>
      </c>
      <c r="D1886" s="1">
        <v>1</v>
      </c>
      <c r="F1886" cm="1">
        <f t="array" ref="F1886">SUMPRODUCT((t_PCB[Code article]=B1886)*(t_PCB[PCB]=C1886)*t_PCB[TypeCarton])</f>
        <v>0</v>
      </c>
    </row>
    <row r="1887" spans="1:6" x14ac:dyDescent="0.3">
      <c r="A1887" t="s">
        <v>103</v>
      </c>
      <c r="B1887" s="1">
        <f>Tableau3[[#This Row],[Article Stat code]]*1</f>
        <v>99348</v>
      </c>
      <c r="C1887" s="1">
        <v>6</v>
      </c>
      <c r="D1887" s="1">
        <v>1</v>
      </c>
      <c r="F1887" cm="1">
        <f t="array" ref="F1887">SUMPRODUCT((t_PCB[Code article]=B1887)*(t_PCB[PCB]=C1887)*t_PCB[TypeCarton])</f>
        <v>0</v>
      </c>
    </row>
    <row r="1888" spans="1:6" x14ac:dyDescent="0.3">
      <c r="A1888" t="s">
        <v>208</v>
      </c>
      <c r="B1888" s="1">
        <f>Tableau3[[#This Row],[Article Stat code]]*1</f>
        <v>99356</v>
      </c>
      <c r="C1888" s="1">
        <v>6</v>
      </c>
      <c r="D1888" s="1">
        <v>1</v>
      </c>
      <c r="F1888" cm="1">
        <f t="array" ref="F1888">SUMPRODUCT((t_PCB[Code article]=B1888)*(t_PCB[PCB]=C1888)*t_PCB[TypeCarton])</f>
        <v>0</v>
      </c>
    </row>
    <row r="1889" spans="1:6" x14ac:dyDescent="0.3">
      <c r="A1889" t="s">
        <v>117</v>
      </c>
      <c r="B1889" s="1">
        <f>Tableau3[[#This Row],[Article Stat code]]*1</f>
        <v>99357</v>
      </c>
      <c r="C1889" s="1">
        <v>6</v>
      </c>
      <c r="D1889" s="1">
        <v>1</v>
      </c>
      <c r="F1889" cm="1">
        <f t="array" ref="F1889">SUMPRODUCT((t_PCB[Code article]=B1889)*(t_PCB[PCB]=C1889)*t_PCB[TypeCarton])</f>
        <v>0</v>
      </c>
    </row>
    <row r="1890" spans="1:6" x14ac:dyDescent="0.3">
      <c r="A1890" t="s">
        <v>149</v>
      </c>
      <c r="B1890" s="1">
        <f>Tableau3[[#This Row],[Article Stat code]]*1</f>
        <v>973</v>
      </c>
      <c r="C1890" s="1">
        <v>6</v>
      </c>
      <c r="D1890" s="1">
        <v>1</v>
      </c>
      <c r="F1890" cm="1">
        <f t="array" ref="F1890">SUMPRODUCT((t_PCB[Code article]=B1890)*(t_PCB[PCB]=C1890)*t_PCB[TypeCarton])</f>
        <v>0</v>
      </c>
    </row>
    <row r="1891" spans="1:6" x14ac:dyDescent="0.3">
      <c r="A1891" t="s">
        <v>149</v>
      </c>
      <c r="B1891" s="1">
        <f>Tableau3[[#This Row],[Article Stat code]]*1</f>
        <v>973</v>
      </c>
      <c r="C1891" s="1">
        <v>6</v>
      </c>
      <c r="D1891" s="1">
        <v>1</v>
      </c>
      <c r="F1891" cm="1">
        <f t="array" ref="F1891">SUMPRODUCT((t_PCB[Code article]=B1891)*(t_PCB[PCB]=C1891)*t_PCB[TypeCarton])</f>
        <v>0</v>
      </c>
    </row>
    <row r="1892" spans="1:6" x14ac:dyDescent="0.3">
      <c r="A1892" t="s">
        <v>10</v>
      </c>
      <c r="B1892" s="1">
        <f>Tableau3[[#This Row],[Article Stat code]]*1</f>
        <v>71861</v>
      </c>
      <c r="C1892" s="1">
        <v>6</v>
      </c>
      <c r="D1892" s="1">
        <v>1</v>
      </c>
      <c r="F1892" cm="1">
        <f t="array" ref="F1892">SUMPRODUCT((t_PCB[Code article]=B1892)*(t_PCB[PCB]=C1892)*t_PCB[TypeCarton])</f>
        <v>0</v>
      </c>
    </row>
    <row r="1893" spans="1:6" x14ac:dyDescent="0.3">
      <c r="A1893" t="s">
        <v>201</v>
      </c>
      <c r="B1893" s="1">
        <f>Tableau3[[#This Row],[Article Stat code]]*1</f>
        <v>89095</v>
      </c>
      <c r="C1893" s="1">
        <v>3</v>
      </c>
      <c r="D1893" s="1">
        <v>1</v>
      </c>
      <c r="F1893" cm="1">
        <f t="array" ref="F1893">SUMPRODUCT((t_PCB[Code article]=B1893)*(t_PCB[PCB]=C1893)*t_PCB[TypeCarton])</f>
        <v>0</v>
      </c>
    </row>
    <row r="1894" spans="1:6" x14ac:dyDescent="0.3">
      <c r="A1894" t="s">
        <v>117</v>
      </c>
      <c r="B1894" s="1">
        <f>Tableau3[[#This Row],[Article Stat code]]*1</f>
        <v>99357</v>
      </c>
      <c r="C1894" s="1">
        <v>6</v>
      </c>
      <c r="D1894" s="1">
        <v>1</v>
      </c>
      <c r="F1894" cm="1">
        <f t="array" ref="F1894">SUMPRODUCT((t_PCB[Code article]=B1894)*(t_PCB[PCB]=C1894)*t_PCB[TypeCarton])</f>
        <v>0</v>
      </c>
    </row>
    <row r="1895" spans="1:6" x14ac:dyDescent="0.3">
      <c r="A1895" t="s">
        <v>13</v>
      </c>
      <c r="B1895" s="1">
        <f>Tableau3[[#This Row],[Article Stat code]]*1</f>
        <v>47194</v>
      </c>
      <c r="C1895" s="1">
        <v>2</v>
      </c>
      <c r="D1895" s="1">
        <v>1</v>
      </c>
      <c r="F1895" cm="1">
        <f t="array" ref="F1895">SUMPRODUCT((t_PCB[Code article]=B1895)*(t_PCB[PCB]=C1895)*t_PCB[TypeCarton])</f>
        <v>0</v>
      </c>
    </row>
    <row r="1896" spans="1:6" x14ac:dyDescent="0.3">
      <c r="A1896" t="s">
        <v>234</v>
      </c>
      <c r="B1896" s="1">
        <f>Tableau3[[#This Row],[Article Stat code]]*1</f>
        <v>81335</v>
      </c>
      <c r="C1896" s="1">
        <v>1</v>
      </c>
      <c r="D1896" s="1">
        <v>2</v>
      </c>
      <c r="F1896" cm="1">
        <f t="array" ref="F1896">SUMPRODUCT((t_PCB[Code article]=B1896)*(t_PCB[PCB]=C1896)*t_PCB[TypeCarton])</f>
        <v>0</v>
      </c>
    </row>
    <row r="1897" spans="1:6" x14ac:dyDescent="0.3">
      <c r="A1897" t="s">
        <v>13</v>
      </c>
      <c r="B1897" s="1">
        <f>Tableau3[[#This Row],[Article Stat code]]*1</f>
        <v>47194</v>
      </c>
      <c r="C1897" s="1">
        <v>2</v>
      </c>
      <c r="D1897" s="1">
        <v>4</v>
      </c>
      <c r="F1897" cm="1">
        <f t="array" ref="F1897">SUMPRODUCT((t_PCB[Code article]=B1897)*(t_PCB[PCB]=C1897)*t_PCB[TypeCarton])</f>
        <v>0</v>
      </c>
    </row>
    <row r="1898" spans="1:6" x14ac:dyDescent="0.3">
      <c r="A1898" t="s">
        <v>13</v>
      </c>
      <c r="B1898" s="1">
        <f>Tableau3[[#This Row],[Article Stat code]]*1</f>
        <v>47194</v>
      </c>
      <c r="C1898" s="1">
        <v>2</v>
      </c>
      <c r="D1898" s="1">
        <v>1</v>
      </c>
      <c r="F1898" cm="1">
        <f t="array" ref="F1898">SUMPRODUCT((t_PCB[Code article]=B1898)*(t_PCB[PCB]=C1898)*t_PCB[TypeCarton])</f>
        <v>0</v>
      </c>
    </row>
    <row r="1899" spans="1:6" x14ac:dyDescent="0.3">
      <c r="A1899" t="s">
        <v>235</v>
      </c>
      <c r="B1899" s="1">
        <f>Tableau3[[#This Row],[Article Stat code]]*1</f>
        <v>82102</v>
      </c>
      <c r="C1899" s="1">
        <v>6</v>
      </c>
      <c r="D1899" s="1">
        <v>1</v>
      </c>
      <c r="F1899" cm="1">
        <f t="array" ref="F1899">SUMPRODUCT((t_PCB[Code article]=B1899)*(t_PCB[PCB]=C1899)*t_PCB[TypeCarton])</f>
        <v>0</v>
      </c>
    </row>
    <row r="1900" spans="1:6" x14ac:dyDescent="0.3">
      <c r="A1900" t="s">
        <v>13</v>
      </c>
      <c r="B1900" s="1">
        <f>Tableau3[[#This Row],[Article Stat code]]*1</f>
        <v>47194</v>
      </c>
      <c r="C1900" s="1">
        <v>2</v>
      </c>
      <c r="D1900" s="1">
        <v>2</v>
      </c>
      <c r="F1900" cm="1">
        <f t="array" ref="F1900">SUMPRODUCT((t_PCB[Code article]=B1900)*(t_PCB[PCB]=C1900)*t_PCB[TypeCarton])</f>
        <v>0</v>
      </c>
    </row>
    <row r="1901" spans="1:6" x14ac:dyDescent="0.3">
      <c r="A1901" t="s">
        <v>13</v>
      </c>
      <c r="B1901" s="1">
        <f>Tableau3[[#This Row],[Article Stat code]]*1</f>
        <v>47194</v>
      </c>
      <c r="C1901" s="1">
        <v>2</v>
      </c>
      <c r="D1901" s="1">
        <v>3</v>
      </c>
      <c r="F1901" cm="1">
        <f t="array" ref="F1901">SUMPRODUCT((t_PCB[Code article]=B1901)*(t_PCB[PCB]=C1901)*t_PCB[TypeCarton])</f>
        <v>0</v>
      </c>
    </row>
    <row r="1902" spans="1:6" x14ac:dyDescent="0.3">
      <c r="A1902" t="s">
        <v>235</v>
      </c>
      <c r="B1902" s="1">
        <f>Tableau3[[#This Row],[Article Stat code]]*1</f>
        <v>82102</v>
      </c>
      <c r="C1902" s="1">
        <v>6</v>
      </c>
      <c r="D1902" s="1">
        <v>1</v>
      </c>
      <c r="F1902" cm="1">
        <f t="array" ref="F1902">SUMPRODUCT((t_PCB[Code article]=B1902)*(t_PCB[PCB]=C1902)*t_PCB[TypeCarton])</f>
        <v>0</v>
      </c>
    </row>
    <row r="1903" spans="1:6" x14ac:dyDescent="0.3">
      <c r="A1903" t="s">
        <v>13</v>
      </c>
      <c r="B1903" s="1">
        <f>Tableau3[[#This Row],[Article Stat code]]*1</f>
        <v>47194</v>
      </c>
      <c r="C1903" s="1">
        <v>2</v>
      </c>
      <c r="D1903" s="1">
        <v>3</v>
      </c>
      <c r="F1903" cm="1">
        <f t="array" ref="F1903">SUMPRODUCT((t_PCB[Code article]=B1903)*(t_PCB[PCB]=C1903)*t_PCB[TypeCarton])</f>
        <v>0</v>
      </c>
    </row>
    <row r="1904" spans="1:6" x14ac:dyDescent="0.3">
      <c r="A1904" t="s">
        <v>13</v>
      </c>
      <c r="B1904" s="1">
        <f>Tableau3[[#This Row],[Article Stat code]]*1</f>
        <v>47194</v>
      </c>
      <c r="C1904" s="1">
        <v>2</v>
      </c>
      <c r="D1904" s="1">
        <v>6</v>
      </c>
      <c r="F1904" cm="1">
        <f t="array" ref="F1904">SUMPRODUCT((t_PCB[Code article]=B1904)*(t_PCB[PCB]=C1904)*t_PCB[TypeCarton])</f>
        <v>0</v>
      </c>
    </row>
    <row r="1905" spans="1:6" x14ac:dyDescent="0.3">
      <c r="A1905" t="s">
        <v>13</v>
      </c>
      <c r="B1905" s="1">
        <f>Tableau3[[#This Row],[Article Stat code]]*1</f>
        <v>47194</v>
      </c>
      <c r="C1905" s="1">
        <v>2</v>
      </c>
      <c r="D1905" s="1">
        <v>2</v>
      </c>
      <c r="F1905" cm="1">
        <f t="array" ref="F1905">SUMPRODUCT((t_PCB[Code article]=B1905)*(t_PCB[PCB]=C1905)*t_PCB[TypeCarton])</f>
        <v>0</v>
      </c>
    </row>
    <row r="1906" spans="1:6" x14ac:dyDescent="0.3">
      <c r="A1906" t="s">
        <v>13</v>
      </c>
      <c r="B1906" s="1">
        <f>Tableau3[[#This Row],[Article Stat code]]*1</f>
        <v>47194</v>
      </c>
      <c r="C1906" s="1">
        <v>2</v>
      </c>
      <c r="D1906" s="1">
        <v>1</v>
      </c>
      <c r="F1906" cm="1">
        <f t="array" ref="F1906">SUMPRODUCT((t_PCB[Code article]=B1906)*(t_PCB[PCB]=C1906)*t_PCB[TypeCarton])</f>
        <v>0</v>
      </c>
    </row>
    <row r="1907" spans="1:6" x14ac:dyDescent="0.3">
      <c r="A1907" t="s">
        <v>236</v>
      </c>
      <c r="B1907" s="1">
        <f>Tableau3[[#This Row],[Article Stat code]]*1</f>
        <v>81101</v>
      </c>
      <c r="C1907" s="1">
        <v>4</v>
      </c>
      <c r="D1907" s="1">
        <v>1</v>
      </c>
      <c r="F1907" cm="1">
        <f t="array" ref="F1907">SUMPRODUCT((t_PCB[Code article]=B1907)*(t_PCB[PCB]=C1907)*t_PCB[TypeCarton])</f>
        <v>0</v>
      </c>
    </row>
    <row r="1908" spans="1:6" x14ac:dyDescent="0.3">
      <c r="A1908" t="s">
        <v>234</v>
      </c>
      <c r="B1908" s="1">
        <f>Tableau3[[#This Row],[Article Stat code]]*1</f>
        <v>81335</v>
      </c>
      <c r="C1908" s="1">
        <v>1</v>
      </c>
      <c r="D1908" s="1">
        <v>1</v>
      </c>
      <c r="F1908" cm="1">
        <f t="array" ref="F1908">SUMPRODUCT((t_PCB[Code article]=B1908)*(t_PCB[PCB]=C1908)*t_PCB[TypeCarton])</f>
        <v>0</v>
      </c>
    </row>
    <row r="1909" spans="1:6" x14ac:dyDescent="0.3">
      <c r="A1909" t="s">
        <v>13</v>
      </c>
      <c r="B1909" s="1">
        <f>Tableau3[[#This Row],[Article Stat code]]*1</f>
        <v>47194</v>
      </c>
      <c r="C1909" s="1">
        <v>2</v>
      </c>
      <c r="D1909" s="1">
        <v>6</v>
      </c>
      <c r="F1909" cm="1">
        <f t="array" ref="F1909">SUMPRODUCT((t_PCB[Code article]=B1909)*(t_PCB[PCB]=C1909)*t_PCB[TypeCarton])</f>
        <v>0</v>
      </c>
    </row>
    <row r="1910" spans="1:6" x14ac:dyDescent="0.3">
      <c r="A1910" t="s">
        <v>236</v>
      </c>
      <c r="B1910" s="1">
        <f>Tableau3[[#This Row],[Article Stat code]]*1</f>
        <v>81101</v>
      </c>
      <c r="C1910" s="1">
        <v>4</v>
      </c>
      <c r="D1910" s="1">
        <v>1</v>
      </c>
      <c r="F1910" cm="1">
        <f t="array" ref="F1910">SUMPRODUCT((t_PCB[Code article]=B1910)*(t_PCB[PCB]=C1910)*t_PCB[TypeCarton])</f>
        <v>0</v>
      </c>
    </row>
    <row r="1911" spans="1:6" x14ac:dyDescent="0.3">
      <c r="A1911" t="s">
        <v>234</v>
      </c>
      <c r="B1911" s="1">
        <f>Tableau3[[#This Row],[Article Stat code]]*1</f>
        <v>81335</v>
      </c>
      <c r="C1911" s="1">
        <v>1</v>
      </c>
      <c r="D1911" s="1">
        <v>2</v>
      </c>
      <c r="F1911" cm="1">
        <f t="array" ref="F1911">SUMPRODUCT((t_PCB[Code article]=B1911)*(t_PCB[PCB]=C1911)*t_PCB[TypeCarton])</f>
        <v>0</v>
      </c>
    </row>
    <row r="1912" spans="1:6" x14ac:dyDescent="0.3">
      <c r="A1912" t="s">
        <v>235</v>
      </c>
      <c r="B1912" s="1">
        <f>Tableau3[[#This Row],[Article Stat code]]*1</f>
        <v>82102</v>
      </c>
      <c r="C1912" s="1">
        <v>6</v>
      </c>
      <c r="D1912" s="1">
        <v>1</v>
      </c>
      <c r="F1912" cm="1">
        <f t="array" ref="F1912">SUMPRODUCT((t_PCB[Code article]=B1912)*(t_PCB[PCB]=C1912)*t_PCB[TypeCarton])</f>
        <v>0</v>
      </c>
    </row>
    <row r="1913" spans="1:6" x14ac:dyDescent="0.3">
      <c r="A1913" t="s">
        <v>236</v>
      </c>
      <c r="B1913" s="1">
        <f>Tableau3[[#This Row],[Article Stat code]]*1</f>
        <v>81101</v>
      </c>
      <c r="C1913" s="1">
        <v>4</v>
      </c>
      <c r="D1913" s="1">
        <v>1</v>
      </c>
      <c r="F1913" cm="1">
        <f t="array" ref="F1913">SUMPRODUCT((t_PCB[Code article]=B1913)*(t_PCB[PCB]=C1913)*t_PCB[TypeCarton])</f>
        <v>0</v>
      </c>
    </row>
    <row r="1914" spans="1:6" x14ac:dyDescent="0.3">
      <c r="A1914" t="s">
        <v>234</v>
      </c>
      <c r="B1914" s="1">
        <f>Tableau3[[#This Row],[Article Stat code]]*1</f>
        <v>81335</v>
      </c>
      <c r="C1914" s="1">
        <v>1</v>
      </c>
      <c r="D1914" s="1">
        <v>4</v>
      </c>
      <c r="F1914" cm="1">
        <f t="array" ref="F1914">SUMPRODUCT((t_PCB[Code article]=B1914)*(t_PCB[PCB]=C1914)*t_PCB[TypeCarton])</f>
        <v>0</v>
      </c>
    </row>
    <row r="1915" spans="1:6" x14ac:dyDescent="0.3">
      <c r="A1915" t="s">
        <v>235</v>
      </c>
      <c r="B1915" s="1">
        <f>Tableau3[[#This Row],[Article Stat code]]*1</f>
        <v>82102</v>
      </c>
      <c r="C1915" s="1">
        <v>6</v>
      </c>
      <c r="D1915" s="1">
        <v>1</v>
      </c>
      <c r="F1915" cm="1">
        <f t="array" ref="F1915">SUMPRODUCT((t_PCB[Code article]=B1915)*(t_PCB[PCB]=C1915)*t_PCB[TypeCarton])</f>
        <v>0</v>
      </c>
    </row>
    <row r="1916" spans="1:6" x14ac:dyDescent="0.3">
      <c r="A1916" t="s">
        <v>13</v>
      </c>
      <c r="B1916" s="1">
        <f>Tableau3[[#This Row],[Article Stat code]]*1</f>
        <v>47194</v>
      </c>
      <c r="C1916" s="1">
        <v>2</v>
      </c>
      <c r="D1916" s="1">
        <v>3</v>
      </c>
      <c r="F1916" cm="1">
        <f t="array" ref="F1916">SUMPRODUCT((t_PCB[Code article]=B1916)*(t_PCB[PCB]=C1916)*t_PCB[TypeCarton])</f>
        <v>0</v>
      </c>
    </row>
    <row r="1917" spans="1:6" x14ac:dyDescent="0.3">
      <c r="A1917" t="s">
        <v>234</v>
      </c>
      <c r="B1917" s="1">
        <f>Tableau3[[#This Row],[Article Stat code]]*1</f>
        <v>81335</v>
      </c>
      <c r="C1917" s="1">
        <v>1</v>
      </c>
      <c r="D1917" s="1">
        <v>1</v>
      </c>
      <c r="F1917" cm="1">
        <f t="array" ref="F1917">SUMPRODUCT((t_PCB[Code article]=B1917)*(t_PCB[PCB]=C1917)*t_PCB[TypeCarton])</f>
        <v>0</v>
      </c>
    </row>
    <row r="1918" spans="1:6" x14ac:dyDescent="0.3">
      <c r="A1918" t="s">
        <v>234</v>
      </c>
      <c r="B1918" s="1">
        <f>Tableau3[[#This Row],[Article Stat code]]*1</f>
        <v>81335</v>
      </c>
      <c r="C1918" s="1">
        <v>1</v>
      </c>
      <c r="D1918" s="1">
        <v>1</v>
      </c>
      <c r="F1918" cm="1">
        <f t="array" ref="F1918">SUMPRODUCT((t_PCB[Code article]=B1918)*(t_PCB[PCB]=C1918)*t_PCB[TypeCarton])</f>
        <v>0</v>
      </c>
    </row>
    <row r="1919" spans="1:6" x14ac:dyDescent="0.3">
      <c r="A1919" t="s">
        <v>13</v>
      </c>
      <c r="B1919" s="1">
        <f>Tableau3[[#This Row],[Article Stat code]]*1</f>
        <v>47194</v>
      </c>
      <c r="C1919" s="1">
        <v>2</v>
      </c>
      <c r="D1919" s="1">
        <v>4</v>
      </c>
      <c r="F1919" cm="1">
        <f t="array" ref="F1919">SUMPRODUCT((t_PCB[Code article]=B1919)*(t_PCB[PCB]=C1919)*t_PCB[TypeCarton])</f>
        <v>0</v>
      </c>
    </row>
    <row r="1920" spans="1:6" x14ac:dyDescent="0.3">
      <c r="A1920" t="s">
        <v>13</v>
      </c>
      <c r="B1920" s="1">
        <f>Tableau3[[#This Row],[Article Stat code]]*1</f>
        <v>47194</v>
      </c>
      <c r="C1920" s="1">
        <v>2</v>
      </c>
      <c r="D1920" s="1">
        <v>4</v>
      </c>
      <c r="F1920" cm="1">
        <f t="array" ref="F1920">SUMPRODUCT((t_PCB[Code article]=B1920)*(t_PCB[PCB]=C1920)*t_PCB[TypeCarton])</f>
        <v>0</v>
      </c>
    </row>
    <row r="1921" spans="1:6" x14ac:dyDescent="0.3">
      <c r="A1921" t="s">
        <v>13</v>
      </c>
      <c r="B1921" s="1">
        <f>Tableau3[[#This Row],[Article Stat code]]*1</f>
        <v>47194</v>
      </c>
      <c r="C1921" s="1">
        <v>2</v>
      </c>
      <c r="D1921" s="1">
        <v>1</v>
      </c>
      <c r="F1921" cm="1">
        <f t="array" ref="F1921">SUMPRODUCT((t_PCB[Code article]=B1921)*(t_PCB[PCB]=C1921)*t_PCB[TypeCarton])</f>
        <v>0</v>
      </c>
    </row>
    <row r="1922" spans="1:6" x14ac:dyDescent="0.3">
      <c r="A1922" t="s">
        <v>13</v>
      </c>
      <c r="B1922" s="1">
        <f>Tableau3[[#This Row],[Article Stat code]]*1</f>
        <v>47194</v>
      </c>
      <c r="C1922" s="1">
        <v>2</v>
      </c>
      <c r="D1922" s="1">
        <v>1</v>
      </c>
      <c r="F1922" cm="1">
        <f t="array" ref="F1922">SUMPRODUCT((t_PCB[Code article]=B1922)*(t_PCB[PCB]=C1922)*t_PCB[TypeCarton])</f>
        <v>0</v>
      </c>
    </row>
    <row r="1923" spans="1:6" x14ac:dyDescent="0.3">
      <c r="A1923" t="s">
        <v>235</v>
      </c>
      <c r="B1923" s="1">
        <f>Tableau3[[#This Row],[Article Stat code]]*1</f>
        <v>82102</v>
      </c>
      <c r="C1923" s="1">
        <v>6</v>
      </c>
      <c r="D1923" s="1">
        <v>1</v>
      </c>
      <c r="F1923" cm="1">
        <f t="array" ref="F1923">SUMPRODUCT((t_PCB[Code article]=B1923)*(t_PCB[PCB]=C1923)*t_PCB[TypeCarton])</f>
        <v>0</v>
      </c>
    </row>
    <row r="1924" spans="1:6" x14ac:dyDescent="0.3">
      <c r="A1924" t="s">
        <v>235</v>
      </c>
      <c r="B1924" s="1">
        <f>Tableau3[[#This Row],[Article Stat code]]*1</f>
        <v>82102</v>
      </c>
      <c r="C1924" s="1">
        <v>6</v>
      </c>
      <c r="D1924" s="1">
        <v>1</v>
      </c>
      <c r="F1924" cm="1">
        <f t="array" ref="F1924">SUMPRODUCT((t_PCB[Code article]=B1924)*(t_PCB[PCB]=C1924)*t_PCB[TypeCarton])</f>
        <v>0</v>
      </c>
    </row>
    <row r="1925" spans="1:6" x14ac:dyDescent="0.3">
      <c r="A1925" t="s">
        <v>13</v>
      </c>
      <c r="B1925" s="1">
        <f>Tableau3[[#This Row],[Article Stat code]]*1</f>
        <v>47194</v>
      </c>
      <c r="C1925" s="1">
        <v>2</v>
      </c>
      <c r="D1925" s="1">
        <v>4</v>
      </c>
      <c r="F1925" cm="1">
        <f t="array" ref="F1925">SUMPRODUCT((t_PCB[Code article]=B1925)*(t_PCB[PCB]=C1925)*t_PCB[TypeCarton])</f>
        <v>0</v>
      </c>
    </row>
    <row r="1926" spans="1:6" x14ac:dyDescent="0.3">
      <c r="A1926" t="s">
        <v>13</v>
      </c>
      <c r="B1926" s="1">
        <f>Tableau3[[#This Row],[Article Stat code]]*1</f>
        <v>47194</v>
      </c>
      <c r="C1926" s="1">
        <v>2</v>
      </c>
      <c r="D1926" s="1">
        <v>3</v>
      </c>
      <c r="F1926" cm="1">
        <f t="array" ref="F1926">SUMPRODUCT((t_PCB[Code article]=B1926)*(t_PCB[PCB]=C1926)*t_PCB[TypeCarton])</f>
        <v>0</v>
      </c>
    </row>
    <row r="1927" spans="1:6" x14ac:dyDescent="0.3">
      <c r="A1927" t="s">
        <v>235</v>
      </c>
      <c r="B1927" s="1">
        <f>Tableau3[[#This Row],[Article Stat code]]*1</f>
        <v>82102</v>
      </c>
      <c r="C1927" s="1">
        <v>6</v>
      </c>
      <c r="D1927" s="1">
        <v>1</v>
      </c>
      <c r="F1927" cm="1">
        <f t="array" ref="F1927">SUMPRODUCT((t_PCB[Code article]=B1927)*(t_PCB[PCB]=C1927)*t_PCB[TypeCarton])</f>
        <v>0</v>
      </c>
    </row>
    <row r="1928" spans="1:6" x14ac:dyDescent="0.3">
      <c r="A1928" t="s">
        <v>13</v>
      </c>
      <c r="B1928" s="1">
        <f>Tableau3[[#This Row],[Article Stat code]]*1</f>
        <v>47194</v>
      </c>
      <c r="C1928" s="1">
        <v>2</v>
      </c>
      <c r="D1928" s="1">
        <v>2</v>
      </c>
      <c r="F1928" cm="1">
        <f t="array" ref="F1928">SUMPRODUCT((t_PCB[Code article]=B1928)*(t_PCB[PCB]=C1928)*t_PCB[TypeCarton])</f>
        <v>0</v>
      </c>
    </row>
    <row r="1929" spans="1:6" x14ac:dyDescent="0.3">
      <c r="A1929" t="s">
        <v>13</v>
      </c>
      <c r="B1929" s="1">
        <f>Tableau3[[#This Row],[Article Stat code]]*1</f>
        <v>47194</v>
      </c>
      <c r="C1929" s="1">
        <v>2</v>
      </c>
      <c r="D1929" s="1">
        <v>1</v>
      </c>
      <c r="F1929" cm="1">
        <f t="array" ref="F1929">SUMPRODUCT((t_PCB[Code article]=B1929)*(t_PCB[PCB]=C1929)*t_PCB[TypeCarton])</f>
        <v>0</v>
      </c>
    </row>
    <row r="1930" spans="1:6" x14ac:dyDescent="0.3">
      <c r="A1930" t="s">
        <v>235</v>
      </c>
      <c r="B1930" s="1">
        <f>Tableau3[[#This Row],[Article Stat code]]*1</f>
        <v>82102</v>
      </c>
      <c r="C1930" s="1">
        <v>6</v>
      </c>
      <c r="D1930" s="1">
        <v>1</v>
      </c>
      <c r="F1930" cm="1">
        <f t="array" ref="F1930">SUMPRODUCT((t_PCB[Code article]=B1930)*(t_PCB[PCB]=C1930)*t_PCB[TypeCarton])</f>
        <v>0</v>
      </c>
    </row>
    <row r="1931" spans="1:6" x14ac:dyDescent="0.3">
      <c r="A1931" t="s">
        <v>13</v>
      </c>
      <c r="B1931" s="1">
        <f>Tableau3[[#This Row],[Article Stat code]]*1</f>
        <v>47194</v>
      </c>
      <c r="C1931" s="1">
        <v>2</v>
      </c>
      <c r="D1931" s="1">
        <v>2</v>
      </c>
      <c r="F1931" cm="1">
        <f t="array" ref="F1931">SUMPRODUCT((t_PCB[Code article]=B1931)*(t_PCB[PCB]=C1931)*t_PCB[TypeCarton])</f>
        <v>0</v>
      </c>
    </row>
    <row r="1932" spans="1:6" x14ac:dyDescent="0.3">
      <c r="A1932" t="s">
        <v>234</v>
      </c>
      <c r="B1932" s="1">
        <f>Tableau3[[#This Row],[Article Stat code]]*1</f>
        <v>81335</v>
      </c>
      <c r="C1932" s="1">
        <v>1</v>
      </c>
      <c r="D1932" s="1">
        <v>1</v>
      </c>
      <c r="F1932" cm="1">
        <f t="array" ref="F1932">SUMPRODUCT((t_PCB[Code article]=B1932)*(t_PCB[PCB]=C1932)*t_PCB[TypeCarton])</f>
        <v>0</v>
      </c>
    </row>
    <row r="1933" spans="1:6" x14ac:dyDescent="0.3">
      <c r="A1933" t="s">
        <v>13</v>
      </c>
      <c r="B1933" s="1">
        <f>Tableau3[[#This Row],[Article Stat code]]*1</f>
        <v>47194</v>
      </c>
      <c r="C1933" s="1">
        <v>2</v>
      </c>
      <c r="D1933" s="1">
        <v>1</v>
      </c>
      <c r="F1933" cm="1">
        <f t="array" ref="F1933">SUMPRODUCT((t_PCB[Code article]=B1933)*(t_PCB[PCB]=C1933)*t_PCB[TypeCarton])</f>
        <v>0</v>
      </c>
    </row>
    <row r="1934" spans="1:6" x14ac:dyDescent="0.3">
      <c r="A1934" t="s">
        <v>13</v>
      </c>
      <c r="B1934" s="1">
        <f>Tableau3[[#This Row],[Article Stat code]]*1</f>
        <v>47194</v>
      </c>
      <c r="C1934" s="1">
        <v>2</v>
      </c>
      <c r="D1934" s="1">
        <v>1</v>
      </c>
      <c r="F1934" cm="1">
        <f t="array" ref="F1934">SUMPRODUCT((t_PCB[Code article]=B1934)*(t_PCB[PCB]=C1934)*t_PCB[TypeCarton])</f>
        <v>0</v>
      </c>
    </row>
    <row r="1935" spans="1:6" x14ac:dyDescent="0.3">
      <c r="A1935" t="s">
        <v>235</v>
      </c>
      <c r="B1935" s="1">
        <f>Tableau3[[#This Row],[Article Stat code]]*1</f>
        <v>82102</v>
      </c>
      <c r="C1935" s="1">
        <v>6</v>
      </c>
      <c r="D1935" s="1">
        <v>1</v>
      </c>
      <c r="F1935" cm="1">
        <f t="array" ref="F1935">SUMPRODUCT((t_PCB[Code article]=B1935)*(t_PCB[PCB]=C1935)*t_PCB[TypeCarton])</f>
        <v>0</v>
      </c>
    </row>
    <row r="1936" spans="1:6" x14ac:dyDescent="0.3">
      <c r="A1936" t="s">
        <v>13</v>
      </c>
      <c r="B1936" s="1">
        <f>Tableau3[[#This Row],[Article Stat code]]*1</f>
        <v>47194</v>
      </c>
      <c r="C1936" s="1">
        <v>2</v>
      </c>
      <c r="D1936" s="1">
        <v>3</v>
      </c>
      <c r="F1936" cm="1">
        <f t="array" ref="F1936">SUMPRODUCT((t_PCB[Code article]=B1936)*(t_PCB[PCB]=C1936)*t_PCB[TypeCarton])</f>
        <v>0</v>
      </c>
    </row>
    <row r="1937" spans="1:6" x14ac:dyDescent="0.3">
      <c r="A1937" t="s">
        <v>235</v>
      </c>
      <c r="B1937" s="1">
        <f>Tableau3[[#This Row],[Article Stat code]]*1</f>
        <v>82102</v>
      </c>
      <c r="C1937" s="1">
        <v>6</v>
      </c>
      <c r="D1937" s="1">
        <v>1</v>
      </c>
      <c r="F1937" cm="1">
        <f t="array" ref="F1937">SUMPRODUCT((t_PCB[Code article]=B1937)*(t_PCB[PCB]=C1937)*t_PCB[TypeCarton])</f>
        <v>0</v>
      </c>
    </row>
    <row r="1938" spans="1:6" x14ac:dyDescent="0.3">
      <c r="A1938" t="s">
        <v>13</v>
      </c>
      <c r="B1938" s="1">
        <f>Tableau3[[#This Row],[Article Stat code]]*1</f>
        <v>47194</v>
      </c>
      <c r="C1938" s="1">
        <v>2</v>
      </c>
      <c r="D1938" s="1">
        <v>2</v>
      </c>
      <c r="F1938" cm="1">
        <f t="array" ref="F1938">SUMPRODUCT((t_PCB[Code article]=B1938)*(t_PCB[PCB]=C1938)*t_PCB[TypeCarton])</f>
        <v>0</v>
      </c>
    </row>
    <row r="1939" spans="1:6" x14ac:dyDescent="0.3">
      <c r="A1939" t="s">
        <v>13</v>
      </c>
      <c r="B1939" s="1">
        <f>Tableau3[[#This Row],[Article Stat code]]*1</f>
        <v>47194</v>
      </c>
      <c r="C1939" s="1">
        <v>2</v>
      </c>
      <c r="D1939" s="1">
        <v>6</v>
      </c>
      <c r="F1939" cm="1">
        <f t="array" ref="F1939">SUMPRODUCT((t_PCB[Code article]=B1939)*(t_PCB[PCB]=C1939)*t_PCB[TypeCarton])</f>
        <v>0</v>
      </c>
    </row>
    <row r="1940" spans="1:6" x14ac:dyDescent="0.3">
      <c r="A1940" t="s">
        <v>13</v>
      </c>
      <c r="B1940" s="1">
        <f>Tableau3[[#This Row],[Article Stat code]]*1</f>
        <v>47194</v>
      </c>
      <c r="C1940" s="1">
        <v>2</v>
      </c>
      <c r="D1940" s="1">
        <v>3</v>
      </c>
      <c r="F1940" cm="1">
        <f t="array" ref="F1940">SUMPRODUCT((t_PCB[Code article]=B1940)*(t_PCB[PCB]=C1940)*t_PCB[TypeCarton])</f>
        <v>0</v>
      </c>
    </row>
    <row r="1941" spans="1:6" x14ac:dyDescent="0.3">
      <c r="A1941" t="s">
        <v>235</v>
      </c>
      <c r="B1941" s="1">
        <f>Tableau3[[#This Row],[Article Stat code]]*1</f>
        <v>82102</v>
      </c>
      <c r="C1941" s="1">
        <v>6</v>
      </c>
      <c r="D1941" s="1">
        <v>1</v>
      </c>
      <c r="F1941" cm="1">
        <f t="array" ref="F1941">SUMPRODUCT((t_PCB[Code article]=B1941)*(t_PCB[PCB]=C1941)*t_PCB[TypeCarton])</f>
        <v>0</v>
      </c>
    </row>
    <row r="1942" spans="1:6" x14ac:dyDescent="0.3">
      <c r="A1942" t="s">
        <v>236</v>
      </c>
      <c r="B1942" s="1">
        <f>Tableau3[[#This Row],[Article Stat code]]*1</f>
        <v>81101</v>
      </c>
      <c r="C1942" s="1">
        <v>4</v>
      </c>
      <c r="D1942" s="1">
        <v>1</v>
      </c>
      <c r="F1942" cm="1">
        <f t="array" ref="F1942">SUMPRODUCT((t_PCB[Code article]=B1942)*(t_PCB[PCB]=C1942)*t_PCB[TypeCarton])</f>
        <v>0</v>
      </c>
    </row>
    <row r="1943" spans="1:6" x14ac:dyDescent="0.3">
      <c r="A1943" t="s">
        <v>13</v>
      </c>
      <c r="B1943" s="1">
        <f>Tableau3[[#This Row],[Article Stat code]]*1</f>
        <v>47194</v>
      </c>
      <c r="C1943" s="1">
        <v>2</v>
      </c>
      <c r="D1943" s="1">
        <v>1</v>
      </c>
      <c r="F1943" cm="1">
        <f t="array" ref="F1943">SUMPRODUCT((t_PCB[Code article]=B1943)*(t_PCB[PCB]=C1943)*t_PCB[TypeCarton])</f>
        <v>0</v>
      </c>
    </row>
    <row r="1944" spans="1:6" x14ac:dyDescent="0.3">
      <c r="A1944" t="s">
        <v>236</v>
      </c>
      <c r="B1944" s="1">
        <f>Tableau3[[#This Row],[Article Stat code]]*1</f>
        <v>81101</v>
      </c>
      <c r="C1944" s="1">
        <v>4</v>
      </c>
      <c r="D1944" s="1">
        <v>1</v>
      </c>
      <c r="F1944" cm="1">
        <f t="array" ref="F1944">SUMPRODUCT((t_PCB[Code article]=B1944)*(t_PCB[PCB]=C1944)*t_PCB[TypeCarton])</f>
        <v>0</v>
      </c>
    </row>
    <row r="1945" spans="1:6" x14ac:dyDescent="0.3">
      <c r="A1945" t="s">
        <v>13</v>
      </c>
      <c r="B1945" s="1">
        <f>Tableau3[[#This Row],[Article Stat code]]*1</f>
        <v>47194</v>
      </c>
      <c r="C1945" s="1">
        <v>2</v>
      </c>
      <c r="D1945" s="1">
        <v>2</v>
      </c>
      <c r="F1945" cm="1">
        <f t="array" ref="F1945">SUMPRODUCT((t_PCB[Code article]=B1945)*(t_PCB[PCB]=C1945)*t_PCB[TypeCarton])</f>
        <v>0</v>
      </c>
    </row>
    <row r="1946" spans="1:6" x14ac:dyDescent="0.3">
      <c r="A1946" t="s">
        <v>13</v>
      </c>
      <c r="B1946" s="1">
        <f>Tableau3[[#This Row],[Article Stat code]]*1</f>
        <v>47194</v>
      </c>
      <c r="C1946" s="1">
        <v>2</v>
      </c>
      <c r="D1946" s="1">
        <v>1</v>
      </c>
      <c r="F1946" cm="1">
        <f t="array" ref="F1946">SUMPRODUCT((t_PCB[Code article]=B1946)*(t_PCB[PCB]=C1946)*t_PCB[TypeCarton])</f>
        <v>0</v>
      </c>
    </row>
    <row r="1947" spans="1:6" x14ac:dyDescent="0.3">
      <c r="A1947" t="s">
        <v>13</v>
      </c>
      <c r="B1947" s="1">
        <f>Tableau3[[#This Row],[Article Stat code]]*1</f>
        <v>47194</v>
      </c>
      <c r="C1947" s="1">
        <v>2</v>
      </c>
      <c r="D1947" s="1">
        <v>1</v>
      </c>
      <c r="F1947" cm="1">
        <f t="array" ref="F1947">SUMPRODUCT((t_PCB[Code article]=B1947)*(t_PCB[PCB]=C1947)*t_PCB[TypeCarton])</f>
        <v>0</v>
      </c>
    </row>
    <row r="1948" spans="1:6" x14ac:dyDescent="0.3">
      <c r="A1948" t="s">
        <v>13</v>
      </c>
      <c r="B1948" s="1">
        <f>Tableau3[[#This Row],[Article Stat code]]*1</f>
        <v>47194</v>
      </c>
      <c r="C1948" s="1">
        <v>2</v>
      </c>
      <c r="D1948" s="1">
        <v>1</v>
      </c>
      <c r="F1948" cm="1">
        <f t="array" ref="F1948">SUMPRODUCT((t_PCB[Code article]=B1948)*(t_PCB[PCB]=C1948)*t_PCB[TypeCarton])</f>
        <v>0</v>
      </c>
    </row>
    <row r="1949" spans="1:6" x14ac:dyDescent="0.3">
      <c r="A1949" t="s">
        <v>13</v>
      </c>
      <c r="B1949" s="1">
        <f>Tableau3[[#This Row],[Article Stat code]]*1</f>
        <v>47194</v>
      </c>
      <c r="C1949" s="1">
        <v>2</v>
      </c>
      <c r="D1949" s="1">
        <v>1</v>
      </c>
      <c r="F1949" cm="1">
        <f t="array" ref="F1949">SUMPRODUCT((t_PCB[Code article]=B1949)*(t_PCB[PCB]=C1949)*t_PCB[TypeCarton])</f>
        <v>0</v>
      </c>
    </row>
    <row r="1950" spans="1:6" x14ac:dyDescent="0.3">
      <c r="A1950" t="s">
        <v>13</v>
      </c>
      <c r="B1950" s="1">
        <f>Tableau3[[#This Row],[Article Stat code]]*1</f>
        <v>47194</v>
      </c>
      <c r="C1950" s="1">
        <v>2</v>
      </c>
      <c r="D1950" s="1">
        <v>2</v>
      </c>
      <c r="F1950" cm="1">
        <f t="array" ref="F1950">SUMPRODUCT((t_PCB[Code article]=B1950)*(t_PCB[PCB]=C1950)*t_PCB[TypeCarton])</f>
        <v>0</v>
      </c>
    </row>
    <row r="1951" spans="1:6" x14ac:dyDescent="0.3">
      <c r="A1951" t="s">
        <v>13</v>
      </c>
      <c r="B1951" s="1">
        <f>Tableau3[[#This Row],[Article Stat code]]*1</f>
        <v>47194</v>
      </c>
      <c r="C1951" s="1">
        <v>2</v>
      </c>
      <c r="D1951" s="1">
        <v>4</v>
      </c>
      <c r="F1951" cm="1">
        <f t="array" ref="F1951">SUMPRODUCT((t_PCB[Code article]=B1951)*(t_PCB[PCB]=C1951)*t_PCB[TypeCarton])</f>
        <v>0</v>
      </c>
    </row>
    <row r="1952" spans="1:6" x14ac:dyDescent="0.3">
      <c r="A1952" t="s">
        <v>237</v>
      </c>
      <c r="B1952" s="1">
        <f>Tableau3[[#This Row],[Article Stat code]]*1</f>
        <v>82101</v>
      </c>
      <c r="C1952" s="1">
        <v>6</v>
      </c>
      <c r="D1952" s="1">
        <v>1</v>
      </c>
      <c r="F1952" cm="1">
        <f t="array" ref="F1952">SUMPRODUCT((t_PCB[Code article]=B1952)*(t_PCB[PCB]=C1952)*t_PCB[TypeCarton])</f>
        <v>0</v>
      </c>
    </row>
    <row r="1953" spans="1:6" x14ac:dyDescent="0.3">
      <c r="A1953" t="s">
        <v>235</v>
      </c>
      <c r="B1953" s="1">
        <f>Tableau3[[#This Row],[Article Stat code]]*1</f>
        <v>82102</v>
      </c>
      <c r="C1953" s="1">
        <v>6</v>
      </c>
      <c r="D1953" s="1">
        <v>1</v>
      </c>
      <c r="F1953" cm="1">
        <f t="array" ref="F1953">SUMPRODUCT((t_PCB[Code article]=B1953)*(t_PCB[PCB]=C1953)*t_PCB[TypeCarton])</f>
        <v>0</v>
      </c>
    </row>
    <row r="1954" spans="1:6" x14ac:dyDescent="0.3">
      <c r="A1954" t="s">
        <v>13</v>
      </c>
      <c r="B1954" s="1">
        <f>Tableau3[[#This Row],[Article Stat code]]*1</f>
        <v>47194</v>
      </c>
      <c r="C1954" s="1">
        <v>2</v>
      </c>
      <c r="D1954" s="1">
        <v>3</v>
      </c>
      <c r="F1954" cm="1">
        <f t="array" ref="F1954">SUMPRODUCT((t_PCB[Code article]=B1954)*(t_PCB[PCB]=C1954)*t_PCB[TypeCarton])</f>
        <v>0</v>
      </c>
    </row>
    <row r="1955" spans="1:6" x14ac:dyDescent="0.3">
      <c r="A1955" t="s">
        <v>235</v>
      </c>
      <c r="B1955" s="1">
        <f>Tableau3[[#This Row],[Article Stat code]]*1</f>
        <v>82102</v>
      </c>
      <c r="C1955" s="1">
        <v>6</v>
      </c>
      <c r="D1955" s="1">
        <v>1</v>
      </c>
      <c r="F1955" cm="1">
        <f t="array" ref="F1955">SUMPRODUCT((t_PCB[Code article]=B1955)*(t_PCB[PCB]=C1955)*t_PCB[TypeCarton])</f>
        <v>0</v>
      </c>
    </row>
    <row r="1956" spans="1:6" x14ac:dyDescent="0.3">
      <c r="A1956" t="s">
        <v>13</v>
      </c>
      <c r="B1956" s="1">
        <f>Tableau3[[#This Row],[Article Stat code]]*1</f>
        <v>47194</v>
      </c>
      <c r="C1956" s="1">
        <v>2</v>
      </c>
      <c r="D1956" s="1">
        <v>2</v>
      </c>
      <c r="F1956" cm="1">
        <f t="array" ref="F1956">SUMPRODUCT((t_PCB[Code article]=B1956)*(t_PCB[PCB]=C1956)*t_PCB[TypeCarton])</f>
        <v>0</v>
      </c>
    </row>
    <row r="1957" spans="1:6" x14ac:dyDescent="0.3">
      <c r="A1957" t="s">
        <v>13</v>
      </c>
      <c r="B1957" s="1">
        <f>Tableau3[[#This Row],[Article Stat code]]*1</f>
        <v>47194</v>
      </c>
      <c r="C1957" s="1">
        <v>2</v>
      </c>
      <c r="D1957" s="1">
        <v>1</v>
      </c>
      <c r="F1957" cm="1">
        <f t="array" ref="F1957">SUMPRODUCT((t_PCB[Code article]=B1957)*(t_PCB[PCB]=C1957)*t_PCB[TypeCarton])</f>
        <v>0</v>
      </c>
    </row>
    <row r="1958" spans="1:6" x14ac:dyDescent="0.3">
      <c r="A1958" t="s">
        <v>13</v>
      </c>
      <c r="B1958" s="1">
        <f>Tableau3[[#This Row],[Article Stat code]]*1</f>
        <v>47194</v>
      </c>
      <c r="C1958" s="1">
        <v>2</v>
      </c>
      <c r="D1958" s="1">
        <v>1</v>
      </c>
      <c r="F1958" cm="1">
        <f t="array" ref="F1958">SUMPRODUCT((t_PCB[Code article]=B1958)*(t_PCB[PCB]=C1958)*t_PCB[TypeCarton])</f>
        <v>0</v>
      </c>
    </row>
    <row r="1959" spans="1:6" x14ac:dyDescent="0.3">
      <c r="A1959" t="s">
        <v>13</v>
      </c>
      <c r="B1959" s="1">
        <f>Tableau3[[#This Row],[Article Stat code]]*1</f>
        <v>47194</v>
      </c>
      <c r="C1959" s="1">
        <v>2</v>
      </c>
      <c r="D1959" s="1">
        <v>3</v>
      </c>
      <c r="F1959" cm="1">
        <f t="array" ref="F1959">SUMPRODUCT((t_PCB[Code article]=B1959)*(t_PCB[PCB]=C1959)*t_PCB[TypeCarton])</f>
        <v>0</v>
      </c>
    </row>
    <row r="1960" spans="1:6" x14ac:dyDescent="0.3">
      <c r="A1960" t="s">
        <v>13</v>
      </c>
      <c r="B1960" s="1">
        <f>Tableau3[[#This Row],[Article Stat code]]*1</f>
        <v>47194</v>
      </c>
      <c r="C1960" s="1">
        <v>2</v>
      </c>
      <c r="D1960" s="1">
        <v>2</v>
      </c>
      <c r="F1960" cm="1">
        <f t="array" ref="F1960">SUMPRODUCT((t_PCB[Code article]=B1960)*(t_PCB[PCB]=C1960)*t_PCB[TypeCarton])</f>
        <v>0</v>
      </c>
    </row>
    <row r="1961" spans="1:6" x14ac:dyDescent="0.3">
      <c r="A1961" t="s">
        <v>238</v>
      </c>
      <c r="B1961" s="1">
        <f>Tableau3[[#This Row],[Article Stat code]]*1</f>
        <v>99630</v>
      </c>
      <c r="C1961" s="1">
        <v>10</v>
      </c>
      <c r="D1961" s="1">
        <v>2</v>
      </c>
      <c r="F1961" cm="1">
        <f t="array" ref="F1961">SUMPRODUCT((t_PCB[Code article]=B1961)*(t_PCB[PCB]=C1961)*t_PCB[TypeCarton])</f>
        <v>0</v>
      </c>
    </row>
    <row r="1962" spans="1:6" x14ac:dyDescent="0.3">
      <c r="A1962" t="s">
        <v>20</v>
      </c>
      <c r="B1962" s="1">
        <f>Tableau3[[#This Row],[Article Stat code]]*1</f>
        <v>4994</v>
      </c>
      <c r="C1962" s="1">
        <v>2</v>
      </c>
      <c r="D1962" s="1">
        <v>4</v>
      </c>
      <c r="F1962" cm="1">
        <f t="array" ref="F1962">SUMPRODUCT((t_PCB[Code article]=B1962)*(t_PCB[PCB]=C1962)*t_PCB[TypeCarton])</f>
        <v>0</v>
      </c>
    </row>
    <row r="1963" spans="1:6" x14ac:dyDescent="0.3">
      <c r="A1963" t="s">
        <v>41</v>
      </c>
      <c r="B1963" s="1">
        <f>Tableau3[[#This Row],[Article Stat code]]*1</f>
        <v>70374</v>
      </c>
      <c r="C1963" s="1">
        <v>4</v>
      </c>
      <c r="D1963" s="1">
        <v>1</v>
      </c>
      <c r="F1963" cm="1">
        <f t="array" ref="F1963">SUMPRODUCT((t_PCB[Code article]=B1963)*(t_PCB[PCB]=C1963)*t_PCB[TypeCarton])</f>
        <v>0</v>
      </c>
    </row>
    <row r="1964" spans="1:6" x14ac:dyDescent="0.3">
      <c r="A1964" t="s">
        <v>44</v>
      </c>
      <c r="B1964" s="1">
        <f>Tableau3[[#This Row],[Article Stat code]]*1</f>
        <v>99631</v>
      </c>
      <c r="C1964" s="1">
        <v>8</v>
      </c>
      <c r="D1964" s="1">
        <v>8</v>
      </c>
      <c r="F1964" cm="1">
        <f t="array" ref="F1964">SUMPRODUCT((t_PCB[Code article]=B1964)*(t_PCB[PCB]=C1964)*t_PCB[TypeCarton])</f>
        <v>0</v>
      </c>
    </row>
    <row r="1965" spans="1:6" x14ac:dyDescent="0.3">
      <c r="A1965" t="s">
        <v>178</v>
      </c>
      <c r="B1965" s="1">
        <f>Tableau3[[#This Row],[Article Stat code]]*1</f>
        <v>80409</v>
      </c>
      <c r="C1965" s="1">
        <v>1</v>
      </c>
      <c r="D1965" s="1">
        <v>8</v>
      </c>
      <c r="F1965" cm="1">
        <f t="array" ref="F1965">SUMPRODUCT((t_PCB[Code article]=B1965)*(t_PCB[PCB]=C1965)*t_PCB[TypeCarton])</f>
        <v>0</v>
      </c>
    </row>
    <row r="1966" spans="1:6" x14ac:dyDescent="0.3">
      <c r="A1966" t="s">
        <v>239</v>
      </c>
      <c r="B1966" s="1">
        <f>Tableau3[[#This Row],[Article Stat code]]*1</f>
        <v>4020</v>
      </c>
      <c r="C1966" s="1">
        <v>1</v>
      </c>
      <c r="D1966" s="1">
        <v>80</v>
      </c>
      <c r="F1966" cm="1">
        <f t="array" ref="F1966">SUMPRODUCT((t_PCB[Code article]=B1966)*(t_PCB[PCB]=C1966)*t_PCB[TypeCarton])</f>
        <v>0</v>
      </c>
    </row>
    <row r="1967" spans="1:6" x14ac:dyDescent="0.3">
      <c r="A1967" t="s">
        <v>240</v>
      </c>
      <c r="B1967" s="1">
        <f>Tableau3[[#This Row],[Article Stat code]]*1</f>
        <v>27083</v>
      </c>
      <c r="C1967" s="1">
        <v>5</v>
      </c>
      <c r="D1967" s="1">
        <v>20</v>
      </c>
      <c r="F1967" cm="1">
        <f t="array" ref="F1967">SUMPRODUCT((t_PCB[Code article]=B1967)*(t_PCB[PCB]=C1967)*t_PCB[TypeCarton])</f>
        <v>0</v>
      </c>
    </row>
    <row r="1968" spans="1:6" x14ac:dyDescent="0.3">
      <c r="A1968" t="s">
        <v>20</v>
      </c>
      <c r="B1968" s="1">
        <f>Tableau3[[#This Row],[Article Stat code]]*1</f>
        <v>4994</v>
      </c>
      <c r="C1968" s="1">
        <v>2</v>
      </c>
      <c r="D1968" s="1">
        <v>6</v>
      </c>
      <c r="F1968" cm="1">
        <f t="array" ref="F1968">SUMPRODUCT((t_PCB[Code article]=B1968)*(t_PCB[PCB]=C1968)*t_PCB[TypeCarton])</f>
        <v>0</v>
      </c>
    </row>
    <row r="1969" spans="1:6" x14ac:dyDescent="0.3">
      <c r="A1969" t="s">
        <v>4</v>
      </c>
      <c r="B1969" s="1">
        <f>Tableau3[[#This Row],[Article Stat code]]*1</f>
        <v>28663</v>
      </c>
      <c r="C1969" s="1">
        <v>4</v>
      </c>
      <c r="D1969" s="1">
        <v>3</v>
      </c>
      <c r="F1969" cm="1">
        <f t="array" ref="F1969">SUMPRODUCT((t_PCB[Code article]=B1969)*(t_PCB[PCB]=C1969)*t_PCB[TypeCarton])</f>
        <v>0</v>
      </c>
    </row>
    <row r="1970" spans="1:6" x14ac:dyDescent="0.3">
      <c r="A1970" t="s">
        <v>67</v>
      </c>
      <c r="B1970" s="1">
        <f>Tableau3[[#This Row],[Article Stat code]]*1</f>
        <v>13573</v>
      </c>
      <c r="C1970" s="1">
        <v>4</v>
      </c>
      <c r="D1970" s="1">
        <v>14</v>
      </c>
      <c r="F1970" cm="1">
        <f t="array" ref="F1970">SUMPRODUCT((t_PCB[Code article]=B1970)*(t_PCB[PCB]=C1970)*t_PCB[TypeCarton])</f>
        <v>0</v>
      </c>
    </row>
    <row r="1971" spans="1:6" x14ac:dyDescent="0.3">
      <c r="A1971" t="s">
        <v>51</v>
      </c>
      <c r="B1971" s="1">
        <f>Tableau3[[#This Row],[Article Stat code]]*1</f>
        <v>23736</v>
      </c>
      <c r="C1971" s="1">
        <v>2</v>
      </c>
      <c r="D1971" s="1">
        <v>26</v>
      </c>
      <c r="F1971" cm="1">
        <f t="array" ref="F1971">SUMPRODUCT((t_PCB[Code article]=B1971)*(t_PCB[PCB]=C1971)*t_PCB[TypeCarton])</f>
        <v>0</v>
      </c>
    </row>
    <row r="1972" spans="1:6" x14ac:dyDescent="0.3">
      <c r="A1972" t="s">
        <v>68</v>
      </c>
      <c r="B1972" s="1">
        <f>Tableau3[[#This Row],[Article Stat code]]*1</f>
        <v>99635</v>
      </c>
      <c r="C1972" s="1">
        <v>2</v>
      </c>
      <c r="D1972" s="1">
        <v>9</v>
      </c>
      <c r="F1972" cm="1">
        <f t="array" ref="F1972">SUMPRODUCT((t_PCB[Code article]=B1972)*(t_PCB[PCB]=C1972)*t_PCB[TypeCarton])</f>
        <v>0</v>
      </c>
    </row>
    <row r="1973" spans="1:6" x14ac:dyDescent="0.3">
      <c r="A1973" t="s">
        <v>48</v>
      </c>
      <c r="B1973" s="1">
        <f>Tableau3[[#This Row],[Article Stat code]]*1</f>
        <v>28660</v>
      </c>
      <c r="C1973" s="1">
        <v>2</v>
      </c>
      <c r="D1973" s="1">
        <v>1</v>
      </c>
      <c r="F1973" cm="1">
        <f t="array" ref="F1973">SUMPRODUCT((t_PCB[Code article]=B1973)*(t_PCB[PCB]=C1973)*t_PCB[TypeCarton])</f>
        <v>0</v>
      </c>
    </row>
    <row r="1974" spans="1:6" x14ac:dyDescent="0.3">
      <c r="A1974" t="s">
        <v>47</v>
      </c>
      <c r="B1974" s="1">
        <f>Tableau3[[#This Row],[Article Stat code]]*1</f>
        <v>99595</v>
      </c>
      <c r="C1974" s="1">
        <v>4</v>
      </c>
      <c r="D1974" s="1">
        <v>2</v>
      </c>
      <c r="F1974" cm="1">
        <f t="array" ref="F1974">SUMPRODUCT((t_PCB[Code article]=B1974)*(t_PCB[PCB]=C1974)*t_PCB[TypeCarton])</f>
        <v>0</v>
      </c>
    </row>
    <row r="1975" spans="1:6" x14ac:dyDescent="0.3">
      <c r="A1975" t="s">
        <v>50</v>
      </c>
      <c r="B1975" s="1">
        <f>Tableau3[[#This Row],[Article Stat code]]*1</f>
        <v>99629</v>
      </c>
      <c r="C1975" s="1">
        <v>4</v>
      </c>
      <c r="D1975" s="1">
        <v>5</v>
      </c>
      <c r="F1975" cm="1">
        <f t="array" ref="F1975">SUMPRODUCT((t_PCB[Code article]=B1975)*(t_PCB[PCB]=C1975)*t_PCB[TypeCarton])</f>
        <v>0</v>
      </c>
    </row>
    <row r="1976" spans="1:6" x14ac:dyDescent="0.3">
      <c r="A1976" t="s">
        <v>16</v>
      </c>
      <c r="B1976" s="1">
        <f>Tableau3[[#This Row],[Article Stat code]]*1</f>
        <v>13569</v>
      </c>
      <c r="C1976" s="1">
        <v>2</v>
      </c>
      <c r="D1976" s="1">
        <v>2</v>
      </c>
      <c r="F1976" cm="1">
        <f t="array" ref="F1976">SUMPRODUCT((t_PCB[Code article]=B1976)*(t_PCB[PCB]=C1976)*t_PCB[TypeCarton])</f>
        <v>0</v>
      </c>
    </row>
    <row r="1977" spans="1:6" x14ac:dyDescent="0.3">
      <c r="A1977" t="s">
        <v>16</v>
      </c>
      <c r="B1977" s="1">
        <f>Tableau3[[#This Row],[Article Stat code]]*1</f>
        <v>13569</v>
      </c>
      <c r="C1977" s="1">
        <v>2</v>
      </c>
      <c r="D1977" s="1">
        <v>1</v>
      </c>
      <c r="F1977" cm="1">
        <f t="array" ref="F1977">SUMPRODUCT((t_PCB[Code article]=B1977)*(t_PCB[PCB]=C1977)*t_PCB[TypeCarton])</f>
        <v>0</v>
      </c>
    </row>
    <row r="1978" spans="1:6" x14ac:dyDescent="0.3">
      <c r="A1978" t="s">
        <v>16</v>
      </c>
      <c r="B1978" s="1">
        <f>Tableau3[[#This Row],[Article Stat code]]*1</f>
        <v>13569</v>
      </c>
      <c r="C1978" s="1">
        <v>2</v>
      </c>
      <c r="D1978" s="1">
        <v>2</v>
      </c>
      <c r="F1978" cm="1">
        <f t="array" ref="F1978">SUMPRODUCT((t_PCB[Code article]=B1978)*(t_PCB[PCB]=C1978)*t_PCB[TypeCarton])</f>
        <v>0</v>
      </c>
    </row>
    <row r="1979" spans="1:6" x14ac:dyDescent="0.3">
      <c r="A1979" t="s">
        <v>20</v>
      </c>
      <c r="B1979" s="1">
        <f>Tableau3[[#This Row],[Article Stat code]]*1</f>
        <v>4994</v>
      </c>
      <c r="C1979" s="1">
        <v>2</v>
      </c>
      <c r="D1979" s="1">
        <v>10</v>
      </c>
      <c r="F1979" cm="1">
        <f t="array" ref="F1979">SUMPRODUCT((t_PCB[Code article]=B1979)*(t_PCB[PCB]=C1979)*t_PCB[TypeCarton])</f>
        <v>0</v>
      </c>
    </row>
    <row r="1980" spans="1:6" x14ac:dyDescent="0.3">
      <c r="A1980" t="s">
        <v>48</v>
      </c>
      <c r="B1980" s="1">
        <f>Tableau3[[#This Row],[Article Stat code]]*1</f>
        <v>28660</v>
      </c>
      <c r="C1980" s="1">
        <v>2</v>
      </c>
      <c r="D1980" s="1">
        <v>2</v>
      </c>
      <c r="F1980" cm="1">
        <f t="array" ref="F1980">SUMPRODUCT((t_PCB[Code article]=B1980)*(t_PCB[PCB]=C1980)*t_PCB[TypeCarton])</f>
        <v>0</v>
      </c>
    </row>
    <row r="1981" spans="1:6" x14ac:dyDescent="0.3">
      <c r="A1981" t="s">
        <v>4</v>
      </c>
      <c r="B1981" s="1">
        <f>Tableau3[[#This Row],[Article Stat code]]*1</f>
        <v>28663</v>
      </c>
      <c r="C1981" s="1">
        <v>4</v>
      </c>
      <c r="D1981" s="1">
        <v>1</v>
      </c>
      <c r="F1981" cm="1">
        <f t="array" ref="F1981">SUMPRODUCT((t_PCB[Code article]=B1981)*(t_PCB[PCB]=C1981)*t_PCB[TypeCarton])</f>
        <v>0</v>
      </c>
    </row>
    <row r="1982" spans="1:6" x14ac:dyDescent="0.3">
      <c r="A1982" t="s">
        <v>19</v>
      </c>
      <c r="B1982" s="1">
        <f>Tableau3[[#This Row],[Article Stat code]]*1</f>
        <v>2912</v>
      </c>
      <c r="C1982" s="1">
        <v>5</v>
      </c>
      <c r="D1982" s="1">
        <v>3</v>
      </c>
      <c r="F1982" cm="1">
        <f t="array" ref="F1982">SUMPRODUCT((t_PCB[Code article]=B1982)*(t_PCB[PCB]=C1982)*t_PCB[TypeCarton])</f>
        <v>0</v>
      </c>
    </row>
    <row r="1983" spans="1:6" x14ac:dyDescent="0.3">
      <c r="A1983" t="s">
        <v>16</v>
      </c>
      <c r="B1983" s="1">
        <f>Tableau3[[#This Row],[Article Stat code]]*1</f>
        <v>13569</v>
      </c>
      <c r="C1983" s="1">
        <v>2</v>
      </c>
      <c r="D1983" s="1">
        <v>1</v>
      </c>
      <c r="F1983" cm="1">
        <f t="array" ref="F1983">SUMPRODUCT((t_PCB[Code article]=B1983)*(t_PCB[PCB]=C1983)*t_PCB[TypeCarton])</f>
        <v>0</v>
      </c>
    </row>
    <row r="1984" spans="1:6" x14ac:dyDescent="0.3">
      <c r="A1984" t="s">
        <v>48</v>
      </c>
      <c r="B1984" s="1">
        <f>Tableau3[[#This Row],[Article Stat code]]*1</f>
        <v>28660</v>
      </c>
      <c r="C1984" s="1">
        <v>2</v>
      </c>
      <c r="D1984" s="1">
        <v>1</v>
      </c>
      <c r="F1984" cm="1">
        <f t="array" ref="F1984">SUMPRODUCT((t_PCB[Code article]=B1984)*(t_PCB[PCB]=C1984)*t_PCB[TypeCarton])</f>
        <v>0</v>
      </c>
    </row>
    <row r="1985" spans="1:6" x14ac:dyDescent="0.3">
      <c r="A1985" t="s">
        <v>149</v>
      </c>
      <c r="B1985" s="1">
        <f>Tableau3[[#This Row],[Article Stat code]]*1</f>
        <v>973</v>
      </c>
      <c r="C1985" s="1">
        <v>6</v>
      </c>
      <c r="D1985" s="1">
        <v>1</v>
      </c>
      <c r="F1985" cm="1">
        <f t="array" ref="F1985">SUMPRODUCT((t_PCB[Code article]=B1985)*(t_PCB[PCB]=C1985)*t_PCB[TypeCarton])</f>
        <v>0</v>
      </c>
    </row>
    <row r="1986" spans="1:6" x14ac:dyDescent="0.3">
      <c r="A1986" t="s">
        <v>2</v>
      </c>
      <c r="B1986" s="1">
        <f>Tableau3[[#This Row],[Article Stat code]]*1</f>
        <v>974</v>
      </c>
      <c r="C1986" s="1">
        <v>6</v>
      </c>
      <c r="D1986" s="1">
        <v>1</v>
      </c>
      <c r="F1986" cm="1">
        <f t="array" ref="F1986">SUMPRODUCT((t_PCB[Code article]=B1986)*(t_PCB[PCB]=C1986)*t_PCB[TypeCarton])</f>
        <v>0</v>
      </c>
    </row>
    <row r="1987" spans="1:6" x14ac:dyDescent="0.3">
      <c r="A1987" t="s">
        <v>99</v>
      </c>
      <c r="B1987" s="1">
        <f>Tableau3[[#This Row],[Article Stat code]]*1</f>
        <v>4269</v>
      </c>
      <c r="C1987" s="1">
        <v>5</v>
      </c>
      <c r="D1987" s="1">
        <v>1</v>
      </c>
      <c r="F1987" cm="1">
        <f t="array" ref="F1987">SUMPRODUCT((t_PCB[Code article]=B1987)*(t_PCB[PCB]=C1987)*t_PCB[TypeCarton])</f>
        <v>0</v>
      </c>
    </row>
    <row r="1988" spans="1:6" x14ac:dyDescent="0.3">
      <c r="A1988" t="s">
        <v>109</v>
      </c>
      <c r="B1988" s="1">
        <f>Tableau3[[#This Row],[Article Stat code]]*1</f>
        <v>30497</v>
      </c>
      <c r="C1988" s="1">
        <v>6</v>
      </c>
      <c r="D1988" s="1">
        <v>1</v>
      </c>
      <c r="F1988" cm="1">
        <f t="array" ref="F1988">SUMPRODUCT((t_PCB[Code article]=B1988)*(t_PCB[PCB]=C1988)*t_PCB[TypeCarton])</f>
        <v>0</v>
      </c>
    </row>
    <row r="1989" spans="1:6" x14ac:dyDescent="0.3">
      <c r="A1989" t="s">
        <v>197</v>
      </c>
      <c r="B1989" s="1">
        <f>Tableau3[[#This Row],[Article Stat code]]*1</f>
        <v>56230</v>
      </c>
      <c r="C1989" s="1">
        <v>4</v>
      </c>
      <c r="D1989" s="1">
        <v>4</v>
      </c>
      <c r="F1989" cm="1">
        <f t="array" ref="F1989">SUMPRODUCT((t_PCB[Code article]=B1989)*(t_PCB[PCB]=C1989)*t_PCB[TypeCarton])</f>
        <v>0</v>
      </c>
    </row>
    <row r="1990" spans="1:6" x14ac:dyDescent="0.3">
      <c r="A1990" t="s">
        <v>198</v>
      </c>
      <c r="B1990" s="1">
        <f>Tableau3[[#This Row],[Article Stat code]]*1</f>
        <v>56234</v>
      </c>
      <c r="C1990" s="1">
        <v>4</v>
      </c>
      <c r="D1990" s="1">
        <v>5</v>
      </c>
      <c r="F1990" cm="1">
        <f t="array" ref="F1990">SUMPRODUCT((t_PCB[Code article]=B1990)*(t_PCB[PCB]=C1990)*t_PCB[TypeCarton])</f>
        <v>0</v>
      </c>
    </row>
    <row r="1991" spans="1:6" x14ac:dyDescent="0.3">
      <c r="A1991" t="s">
        <v>9</v>
      </c>
      <c r="B1991" s="1">
        <f>Tableau3[[#This Row],[Article Stat code]]*1</f>
        <v>56245</v>
      </c>
      <c r="C1991" s="1">
        <v>6</v>
      </c>
      <c r="D1991" s="1">
        <v>1</v>
      </c>
      <c r="F1991" cm="1">
        <f t="array" ref="F1991">SUMPRODUCT((t_PCB[Code article]=B1991)*(t_PCB[PCB]=C1991)*t_PCB[TypeCarton])</f>
        <v>0</v>
      </c>
    </row>
    <row r="1992" spans="1:6" x14ac:dyDescent="0.3">
      <c r="A1992" t="s">
        <v>190</v>
      </c>
      <c r="B1992" s="1">
        <f>Tableau3[[#This Row],[Article Stat code]]*1</f>
        <v>71736</v>
      </c>
      <c r="C1992" s="1">
        <v>3</v>
      </c>
      <c r="D1992" s="1">
        <v>1</v>
      </c>
      <c r="F1992" cm="1">
        <f t="array" ref="F1992">SUMPRODUCT((t_PCB[Code article]=B1992)*(t_PCB[PCB]=C1992)*t_PCB[TypeCarton])</f>
        <v>0</v>
      </c>
    </row>
    <row r="1993" spans="1:6" x14ac:dyDescent="0.3">
      <c r="A1993" t="s">
        <v>215</v>
      </c>
      <c r="B1993" s="1">
        <f>Tableau3[[#This Row],[Article Stat code]]*1</f>
        <v>89085</v>
      </c>
      <c r="C1993" s="1">
        <v>3</v>
      </c>
      <c r="D1993" s="1">
        <v>1</v>
      </c>
      <c r="F1993" cm="1">
        <f t="array" ref="F1993">SUMPRODUCT((t_PCB[Code article]=B1993)*(t_PCB[PCB]=C1993)*t_PCB[TypeCarton])</f>
        <v>0</v>
      </c>
    </row>
    <row r="1994" spans="1:6" x14ac:dyDescent="0.3">
      <c r="A1994" t="s">
        <v>201</v>
      </c>
      <c r="B1994" s="1">
        <f>Tableau3[[#This Row],[Article Stat code]]*1</f>
        <v>89095</v>
      </c>
      <c r="C1994" s="1">
        <v>3</v>
      </c>
      <c r="D1994" s="1">
        <v>2</v>
      </c>
      <c r="F1994" cm="1">
        <f t="array" ref="F1994">SUMPRODUCT((t_PCB[Code article]=B1994)*(t_PCB[PCB]=C1994)*t_PCB[TypeCarton])</f>
        <v>0</v>
      </c>
    </row>
    <row r="1995" spans="1:6" x14ac:dyDescent="0.3">
      <c r="A1995" t="s">
        <v>107</v>
      </c>
      <c r="B1995" s="1">
        <f>Tableau3[[#This Row],[Article Stat code]]*1</f>
        <v>89101</v>
      </c>
      <c r="C1995" s="1">
        <v>4</v>
      </c>
      <c r="D1995" s="1">
        <v>2</v>
      </c>
      <c r="F1995" cm="1">
        <f t="array" ref="F1995">SUMPRODUCT((t_PCB[Code article]=B1995)*(t_PCB[PCB]=C1995)*t_PCB[TypeCarton])</f>
        <v>0</v>
      </c>
    </row>
    <row r="1996" spans="1:6" x14ac:dyDescent="0.3">
      <c r="A1996" t="s">
        <v>103</v>
      </c>
      <c r="B1996" s="1">
        <f>Tableau3[[#This Row],[Article Stat code]]*1</f>
        <v>99348</v>
      </c>
      <c r="C1996" s="1">
        <v>6</v>
      </c>
      <c r="D1996" s="1">
        <v>2</v>
      </c>
      <c r="F1996" cm="1">
        <f t="array" ref="F1996">SUMPRODUCT((t_PCB[Code article]=B1996)*(t_PCB[PCB]=C1996)*t_PCB[TypeCarton])</f>
        <v>0</v>
      </c>
    </row>
    <row r="1997" spans="1:6" x14ac:dyDescent="0.3">
      <c r="A1997" t="s">
        <v>110</v>
      </c>
      <c r="B1997" s="1">
        <f>Tableau3[[#This Row],[Article Stat code]]*1</f>
        <v>99358</v>
      </c>
      <c r="C1997" s="1">
        <v>4</v>
      </c>
      <c r="D1997" s="1">
        <v>2</v>
      </c>
      <c r="F1997" cm="1">
        <f t="array" ref="F1997">SUMPRODUCT((t_PCB[Code article]=B1997)*(t_PCB[PCB]=C1997)*t_PCB[TypeCarton])</f>
        <v>0</v>
      </c>
    </row>
    <row r="1998" spans="1:6" x14ac:dyDescent="0.3">
      <c r="A1998" t="s">
        <v>5</v>
      </c>
      <c r="B1998" s="1">
        <f>Tableau3[[#This Row],[Article Stat code]]*1</f>
        <v>99642</v>
      </c>
      <c r="C1998" s="1">
        <v>5</v>
      </c>
      <c r="D1998" s="1">
        <v>1</v>
      </c>
      <c r="F1998" cm="1">
        <f t="array" ref="F1998">SUMPRODUCT((t_PCB[Code article]=B1998)*(t_PCB[PCB]=C1998)*t_PCB[TypeCarton])</f>
        <v>0</v>
      </c>
    </row>
    <row r="1999" spans="1:6" x14ac:dyDescent="0.3">
      <c r="A1999" t="s">
        <v>241</v>
      </c>
      <c r="B1999" s="1">
        <f>Tableau3[[#This Row],[Article Stat code]]*1</f>
        <v>114296</v>
      </c>
      <c r="C1999" s="1">
        <v>6</v>
      </c>
      <c r="D1999" s="1">
        <v>2</v>
      </c>
      <c r="F1999" cm="1">
        <f t="array" ref="F1999">SUMPRODUCT((t_PCB[Code article]=B1999)*(t_PCB[PCB]=C1999)*t_PCB[TypeCarton])</f>
        <v>0</v>
      </c>
    </row>
    <row r="2000" spans="1:6" x14ac:dyDescent="0.3">
      <c r="A2000" t="s">
        <v>232</v>
      </c>
      <c r="B2000" s="1">
        <f>Tableau3[[#This Row],[Article Stat code]]*1</f>
        <v>121438</v>
      </c>
      <c r="C2000" s="1">
        <v>4</v>
      </c>
      <c r="D2000" s="1">
        <v>5</v>
      </c>
      <c r="F2000" cm="1">
        <f t="array" ref="F2000">SUMPRODUCT((t_PCB[Code article]=B2000)*(t_PCB[PCB]=C2000)*t_PCB[TypeCarton])</f>
        <v>0</v>
      </c>
    </row>
    <row r="2001" spans="1:6" x14ac:dyDescent="0.3">
      <c r="A2001" t="s">
        <v>145</v>
      </c>
      <c r="B2001" s="1">
        <f>Tableau3[[#This Row],[Article Stat code]]*1</f>
        <v>138929</v>
      </c>
      <c r="C2001" s="1">
        <v>4</v>
      </c>
      <c r="D2001" s="1">
        <v>1</v>
      </c>
      <c r="F2001" cm="1">
        <f t="array" ref="F2001">SUMPRODUCT((t_PCB[Code article]=B2001)*(t_PCB[PCB]=C2001)*t_PCB[TypeCarton])</f>
        <v>0</v>
      </c>
    </row>
    <row r="2002" spans="1:6" x14ac:dyDescent="0.3">
      <c r="A2002" t="s">
        <v>108</v>
      </c>
      <c r="B2002" s="1">
        <f>Tableau3[[#This Row],[Article Stat code]]*1</f>
        <v>874</v>
      </c>
      <c r="C2002" s="1">
        <v>6</v>
      </c>
      <c r="D2002" s="1">
        <v>6</v>
      </c>
      <c r="F2002" cm="1">
        <f t="array" ref="F2002">SUMPRODUCT((t_PCB[Code article]=B2002)*(t_PCB[PCB]=C2002)*t_PCB[TypeCarton])</f>
        <v>0</v>
      </c>
    </row>
    <row r="2003" spans="1:6" x14ac:dyDescent="0.3">
      <c r="A2003" t="s">
        <v>149</v>
      </c>
      <c r="B2003" s="1">
        <f>Tableau3[[#This Row],[Article Stat code]]*1</f>
        <v>973</v>
      </c>
      <c r="C2003" s="1">
        <v>6</v>
      </c>
      <c r="D2003" s="1">
        <v>1</v>
      </c>
      <c r="F2003" cm="1">
        <f t="array" ref="F2003">SUMPRODUCT((t_PCB[Code article]=B2003)*(t_PCB[PCB]=C2003)*t_PCB[TypeCarton])</f>
        <v>0</v>
      </c>
    </row>
    <row r="2004" spans="1:6" x14ac:dyDescent="0.3">
      <c r="A2004" t="s">
        <v>2</v>
      </c>
      <c r="B2004" s="1">
        <f>Tableau3[[#This Row],[Article Stat code]]*1</f>
        <v>974</v>
      </c>
      <c r="C2004" s="1">
        <v>6</v>
      </c>
      <c r="D2004" s="1">
        <v>1</v>
      </c>
      <c r="F2004" cm="1">
        <f t="array" ref="F2004">SUMPRODUCT((t_PCB[Code article]=B2004)*(t_PCB[PCB]=C2004)*t_PCB[TypeCarton])</f>
        <v>0</v>
      </c>
    </row>
    <row r="2005" spans="1:6" x14ac:dyDescent="0.3">
      <c r="A2005" t="s">
        <v>158</v>
      </c>
      <c r="B2005" s="1">
        <f>Tableau3[[#This Row],[Article Stat code]]*1</f>
        <v>5308</v>
      </c>
      <c r="C2005" s="1">
        <v>6</v>
      </c>
      <c r="D2005" s="1">
        <v>1</v>
      </c>
      <c r="F2005" cm="1">
        <f t="array" ref="F2005">SUMPRODUCT((t_PCB[Code article]=B2005)*(t_PCB[PCB]=C2005)*t_PCB[TypeCarton])</f>
        <v>0</v>
      </c>
    </row>
    <row r="2006" spans="1:6" x14ac:dyDescent="0.3">
      <c r="A2006" t="s">
        <v>159</v>
      </c>
      <c r="B2006" s="1">
        <f>Tableau3[[#This Row],[Article Stat code]]*1</f>
        <v>24775</v>
      </c>
      <c r="C2006" s="1">
        <v>8</v>
      </c>
      <c r="D2006" s="1">
        <v>1</v>
      </c>
      <c r="F2006" cm="1">
        <f t="array" ref="F2006">SUMPRODUCT((t_PCB[Code article]=B2006)*(t_PCB[PCB]=C2006)*t_PCB[TypeCarton])</f>
        <v>0</v>
      </c>
    </row>
    <row r="2007" spans="1:6" x14ac:dyDescent="0.3">
      <c r="A2007" t="s">
        <v>95</v>
      </c>
      <c r="B2007" s="1">
        <f>Tableau3[[#This Row],[Article Stat code]]*1</f>
        <v>26733</v>
      </c>
      <c r="C2007" s="1">
        <v>6</v>
      </c>
      <c r="D2007" s="1">
        <v>1</v>
      </c>
      <c r="F2007" cm="1">
        <f t="array" ref="F2007">SUMPRODUCT((t_PCB[Code article]=B2007)*(t_PCB[PCB]=C2007)*t_PCB[TypeCarton])</f>
        <v>0</v>
      </c>
    </row>
    <row r="2008" spans="1:6" x14ac:dyDescent="0.3">
      <c r="A2008" t="s">
        <v>209</v>
      </c>
      <c r="B2008" s="1">
        <f>Tableau3[[#This Row],[Article Stat code]]*1</f>
        <v>30186</v>
      </c>
      <c r="C2008" s="1">
        <v>6</v>
      </c>
      <c r="D2008" s="1">
        <v>1</v>
      </c>
      <c r="F2008" cm="1">
        <f t="array" ref="F2008">SUMPRODUCT((t_PCB[Code article]=B2008)*(t_PCB[PCB]=C2008)*t_PCB[TypeCarton])</f>
        <v>0</v>
      </c>
    </row>
    <row r="2009" spans="1:6" x14ac:dyDescent="0.3">
      <c r="A2009" t="s">
        <v>8</v>
      </c>
      <c r="B2009" s="1">
        <f>Tableau3[[#This Row],[Article Stat code]]*1</f>
        <v>33777</v>
      </c>
      <c r="C2009" s="1">
        <v>6</v>
      </c>
      <c r="D2009" s="1">
        <v>1</v>
      </c>
      <c r="F2009" cm="1">
        <f t="array" ref="F2009">SUMPRODUCT((t_PCB[Code article]=B2009)*(t_PCB[PCB]=C2009)*t_PCB[TypeCarton])</f>
        <v>0</v>
      </c>
    </row>
    <row r="2010" spans="1:6" x14ac:dyDescent="0.3">
      <c r="A2010" t="s">
        <v>160</v>
      </c>
      <c r="B2010" s="1">
        <f>Tableau3[[#This Row],[Article Stat code]]*1</f>
        <v>37650</v>
      </c>
      <c r="C2010" s="1">
        <v>8</v>
      </c>
      <c r="D2010" s="1">
        <v>1</v>
      </c>
      <c r="F2010" cm="1">
        <f t="array" ref="F2010">SUMPRODUCT((t_PCB[Code article]=B2010)*(t_PCB[PCB]=C2010)*t_PCB[TypeCarton])</f>
        <v>0</v>
      </c>
    </row>
    <row r="2011" spans="1:6" x14ac:dyDescent="0.3">
      <c r="A2011" t="s">
        <v>171</v>
      </c>
      <c r="B2011" s="1">
        <f>Tableau3[[#This Row],[Article Stat code]]*1</f>
        <v>47760</v>
      </c>
      <c r="C2011" s="1">
        <v>6</v>
      </c>
      <c r="D2011" s="1">
        <v>1</v>
      </c>
      <c r="F2011" cm="1">
        <f t="array" ref="F2011">SUMPRODUCT((t_PCB[Code article]=B2011)*(t_PCB[PCB]=C2011)*t_PCB[TypeCarton])</f>
        <v>0</v>
      </c>
    </row>
    <row r="2012" spans="1:6" x14ac:dyDescent="0.3">
      <c r="A2012" t="s">
        <v>172</v>
      </c>
      <c r="B2012" s="1">
        <f>Tableau3[[#This Row],[Article Stat code]]*1</f>
        <v>57662</v>
      </c>
      <c r="C2012" s="1">
        <v>6</v>
      </c>
      <c r="D2012" s="1">
        <v>1</v>
      </c>
      <c r="F2012" cm="1">
        <f t="array" ref="F2012">SUMPRODUCT((t_PCB[Code article]=B2012)*(t_PCB[PCB]=C2012)*t_PCB[TypeCarton])</f>
        <v>0</v>
      </c>
    </row>
    <row r="2013" spans="1:6" x14ac:dyDescent="0.3">
      <c r="A2013" t="s">
        <v>242</v>
      </c>
      <c r="B2013" s="1">
        <f>Tableau3[[#This Row],[Article Stat code]]*1</f>
        <v>67380</v>
      </c>
      <c r="C2013" s="1">
        <v>6</v>
      </c>
      <c r="D2013" s="1">
        <v>1</v>
      </c>
      <c r="F2013" cm="1">
        <f t="array" ref="F2013">SUMPRODUCT((t_PCB[Code article]=B2013)*(t_PCB[PCB]=C2013)*t_PCB[TypeCarton])</f>
        <v>0</v>
      </c>
    </row>
    <row r="2014" spans="1:6" x14ac:dyDescent="0.3">
      <c r="A2014" t="s">
        <v>206</v>
      </c>
      <c r="B2014" s="1">
        <f>Tableau3[[#This Row],[Article Stat code]]*1</f>
        <v>78095</v>
      </c>
      <c r="C2014" s="1">
        <v>6</v>
      </c>
      <c r="D2014" s="1">
        <v>1</v>
      </c>
      <c r="F2014" cm="1">
        <f t="array" ref="F2014">SUMPRODUCT((t_PCB[Code article]=B2014)*(t_PCB[PCB]=C2014)*t_PCB[TypeCarton])</f>
        <v>0</v>
      </c>
    </row>
    <row r="2015" spans="1:6" x14ac:dyDescent="0.3">
      <c r="A2015" t="s">
        <v>150</v>
      </c>
      <c r="B2015" s="1">
        <f>Tableau3[[#This Row],[Article Stat code]]*1</f>
        <v>89079</v>
      </c>
      <c r="C2015" s="1">
        <v>3</v>
      </c>
      <c r="D2015" s="1">
        <v>1</v>
      </c>
      <c r="F2015" cm="1">
        <f t="array" ref="F2015">SUMPRODUCT((t_PCB[Code article]=B2015)*(t_PCB[PCB]=C2015)*t_PCB[TypeCarton])</f>
        <v>0</v>
      </c>
    </row>
    <row r="2016" spans="1:6" x14ac:dyDescent="0.3">
      <c r="A2016" t="s">
        <v>215</v>
      </c>
      <c r="B2016" s="1">
        <f>Tableau3[[#This Row],[Article Stat code]]*1</f>
        <v>89085</v>
      </c>
      <c r="C2016" s="1">
        <v>3</v>
      </c>
      <c r="D2016" s="1">
        <v>1</v>
      </c>
      <c r="F2016" cm="1">
        <f t="array" ref="F2016">SUMPRODUCT((t_PCB[Code article]=B2016)*(t_PCB[PCB]=C2016)*t_PCB[TypeCarton])</f>
        <v>0</v>
      </c>
    </row>
    <row r="2017" spans="1:6" x14ac:dyDescent="0.3">
      <c r="A2017" t="s">
        <v>201</v>
      </c>
      <c r="B2017" s="1">
        <f>Tableau3[[#This Row],[Article Stat code]]*1</f>
        <v>89095</v>
      </c>
      <c r="C2017" s="1">
        <v>3</v>
      </c>
      <c r="D2017" s="1">
        <v>1</v>
      </c>
      <c r="F2017" cm="1">
        <f t="array" ref="F2017">SUMPRODUCT((t_PCB[Code article]=B2017)*(t_PCB[PCB]=C2017)*t_PCB[TypeCarton])</f>
        <v>0</v>
      </c>
    </row>
    <row r="2018" spans="1:6" x14ac:dyDescent="0.3">
      <c r="A2018" t="s">
        <v>107</v>
      </c>
      <c r="B2018" s="1">
        <f>Tableau3[[#This Row],[Article Stat code]]*1</f>
        <v>89101</v>
      </c>
      <c r="C2018" s="1">
        <v>4</v>
      </c>
      <c r="D2018" s="1">
        <v>2</v>
      </c>
      <c r="F2018" cm="1">
        <f t="array" ref="F2018">SUMPRODUCT((t_PCB[Code article]=B2018)*(t_PCB[PCB]=C2018)*t_PCB[TypeCarton])</f>
        <v>0</v>
      </c>
    </row>
    <row r="2019" spans="1:6" x14ac:dyDescent="0.3">
      <c r="A2019" t="s">
        <v>243</v>
      </c>
      <c r="B2019" s="1">
        <f>Tableau3[[#This Row],[Article Stat code]]*1</f>
        <v>94835</v>
      </c>
      <c r="C2019" s="1">
        <v>6</v>
      </c>
      <c r="D2019" s="1">
        <v>2</v>
      </c>
      <c r="F2019" cm="1">
        <f t="array" ref="F2019">SUMPRODUCT((t_PCB[Code article]=B2019)*(t_PCB[PCB]=C2019)*t_PCB[TypeCarton])</f>
        <v>0</v>
      </c>
    </row>
    <row r="2020" spans="1:6" x14ac:dyDescent="0.3">
      <c r="A2020" t="s">
        <v>103</v>
      </c>
      <c r="B2020" s="1">
        <f>Tableau3[[#This Row],[Article Stat code]]*1</f>
        <v>99348</v>
      </c>
      <c r="C2020" s="1">
        <v>6</v>
      </c>
      <c r="D2020" s="1">
        <v>1</v>
      </c>
      <c r="F2020" cm="1">
        <f t="array" ref="F2020">SUMPRODUCT((t_PCB[Code article]=B2020)*(t_PCB[PCB]=C2020)*t_PCB[TypeCarton])</f>
        <v>0</v>
      </c>
    </row>
    <row r="2021" spans="1:6" x14ac:dyDescent="0.3">
      <c r="A2021" t="s">
        <v>208</v>
      </c>
      <c r="B2021" s="1">
        <f>Tableau3[[#This Row],[Article Stat code]]*1</f>
        <v>99356</v>
      </c>
      <c r="C2021" s="1">
        <v>6</v>
      </c>
      <c r="D2021" s="1">
        <v>1</v>
      </c>
      <c r="F2021" cm="1">
        <f t="array" ref="F2021">SUMPRODUCT((t_PCB[Code article]=B2021)*(t_PCB[PCB]=C2021)*t_PCB[TypeCarton])</f>
        <v>0</v>
      </c>
    </row>
    <row r="2022" spans="1:6" x14ac:dyDescent="0.3">
      <c r="A2022" t="s">
        <v>117</v>
      </c>
      <c r="B2022" s="1">
        <f>Tableau3[[#This Row],[Article Stat code]]*1</f>
        <v>99357</v>
      </c>
      <c r="C2022" s="1">
        <v>6</v>
      </c>
      <c r="D2022" s="1">
        <v>1</v>
      </c>
      <c r="F2022" cm="1">
        <f t="array" ref="F2022">SUMPRODUCT((t_PCB[Code article]=B2022)*(t_PCB[PCB]=C2022)*t_PCB[TypeCarton])</f>
        <v>0</v>
      </c>
    </row>
    <row r="2023" spans="1:6" x14ac:dyDescent="0.3">
      <c r="A2023" t="s">
        <v>110</v>
      </c>
      <c r="B2023" s="1">
        <f>Tableau3[[#This Row],[Article Stat code]]*1</f>
        <v>99358</v>
      </c>
      <c r="C2023" s="1">
        <v>4</v>
      </c>
      <c r="D2023" s="1">
        <v>1</v>
      </c>
      <c r="F2023" cm="1">
        <f t="array" ref="F2023">SUMPRODUCT((t_PCB[Code article]=B2023)*(t_PCB[PCB]=C2023)*t_PCB[TypeCarton])</f>
        <v>0</v>
      </c>
    </row>
    <row r="2024" spans="1:6" x14ac:dyDescent="0.3">
      <c r="A2024" t="s">
        <v>211</v>
      </c>
      <c r="B2024" s="1">
        <f>Tableau3[[#This Row],[Article Stat code]]*1</f>
        <v>121434</v>
      </c>
      <c r="C2024" s="1">
        <v>6</v>
      </c>
      <c r="D2024" s="1">
        <v>1</v>
      </c>
      <c r="F2024" cm="1">
        <f t="array" ref="F2024">SUMPRODUCT((t_PCB[Code article]=B2024)*(t_PCB[PCB]=C2024)*t_PCB[TypeCarton])</f>
        <v>0</v>
      </c>
    </row>
    <row r="2025" spans="1:6" x14ac:dyDescent="0.3">
      <c r="A2025" t="s">
        <v>212</v>
      </c>
      <c r="B2025" s="1">
        <f>Tableau3[[#This Row],[Article Stat code]]*1</f>
        <v>121436</v>
      </c>
      <c r="C2025" s="1">
        <v>6</v>
      </c>
      <c r="D2025" s="1">
        <v>1</v>
      </c>
      <c r="F2025" cm="1">
        <f t="array" ref="F2025">SUMPRODUCT((t_PCB[Code article]=B2025)*(t_PCB[PCB]=C2025)*t_PCB[TypeCarton])</f>
        <v>0</v>
      </c>
    </row>
    <row r="2026" spans="1:6" x14ac:dyDescent="0.3">
      <c r="A2026" t="s">
        <v>164</v>
      </c>
      <c r="B2026" s="1">
        <f>Tableau3[[#This Row],[Article Stat code]]*1</f>
        <v>138924</v>
      </c>
      <c r="C2026" s="1">
        <v>6</v>
      </c>
      <c r="D2026" s="1">
        <v>1</v>
      </c>
      <c r="F2026" cm="1">
        <f t="array" ref="F2026">SUMPRODUCT((t_PCB[Code article]=B2026)*(t_PCB[PCB]=C2026)*t_PCB[TypeCarton])</f>
        <v>0</v>
      </c>
    </row>
    <row r="2027" spans="1:6" x14ac:dyDescent="0.3">
      <c r="A2027" t="s">
        <v>38</v>
      </c>
      <c r="B2027" s="1">
        <f>Tableau3[[#This Row],[Article Stat code]]*1</f>
        <v>10779</v>
      </c>
      <c r="C2027" s="1">
        <v>2</v>
      </c>
      <c r="D2027" s="1">
        <v>1</v>
      </c>
      <c r="F2027" cm="1">
        <f t="array" ref="F2027">SUMPRODUCT((t_PCB[Code article]=B2027)*(t_PCB[PCB]=C2027)*t_PCB[TypeCarton])</f>
        <v>0</v>
      </c>
    </row>
    <row r="2028" spans="1:6" x14ac:dyDescent="0.3">
      <c r="A2028" t="s">
        <v>104</v>
      </c>
      <c r="B2028" s="1">
        <f>Tableau3[[#This Row],[Article Stat code]]*1</f>
        <v>27589</v>
      </c>
      <c r="C2028" s="1">
        <v>9</v>
      </c>
      <c r="D2028" s="1">
        <v>3</v>
      </c>
      <c r="F2028" cm="1">
        <f t="array" ref="F2028">SUMPRODUCT((t_PCB[Code article]=B2028)*(t_PCB[PCB]=C2028)*t_PCB[TypeCarton])</f>
        <v>0</v>
      </c>
    </row>
    <row r="2029" spans="1:6" x14ac:dyDescent="0.3">
      <c r="A2029" t="s">
        <v>8</v>
      </c>
      <c r="B2029" s="1">
        <f>Tableau3[[#This Row],[Article Stat code]]*1</f>
        <v>33777</v>
      </c>
      <c r="C2029" s="1">
        <v>6</v>
      </c>
      <c r="D2029" s="1">
        <v>1</v>
      </c>
      <c r="F2029" cm="1">
        <f t="array" ref="F2029">SUMPRODUCT((t_PCB[Code article]=B2029)*(t_PCB[PCB]=C2029)*t_PCB[TypeCarton])</f>
        <v>0</v>
      </c>
    </row>
    <row r="2030" spans="1:6" x14ac:dyDescent="0.3">
      <c r="A2030" t="s">
        <v>227</v>
      </c>
      <c r="B2030" s="1">
        <f>Tableau3[[#This Row],[Article Stat code]]*1</f>
        <v>85684</v>
      </c>
      <c r="C2030" s="1">
        <v>2</v>
      </c>
      <c r="D2030" s="1">
        <v>2</v>
      </c>
      <c r="F2030" cm="1">
        <f t="array" ref="F2030">SUMPRODUCT((t_PCB[Code article]=B2030)*(t_PCB[PCB]=C2030)*t_PCB[TypeCarton])</f>
        <v>0</v>
      </c>
    </row>
    <row r="2031" spans="1:6" x14ac:dyDescent="0.3">
      <c r="A2031" t="s">
        <v>228</v>
      </c>
      <c r="B2031" s="1">
        <f>Tableau3[[#This Row],[Article Stat code]]*1</f>
        <v>85686</v>
      </c>
      <c r="C2031" s="1">
        <v>2</v>
      </c>
      <c r="D2031" s="1">
        <v>2</v>
      </c>
      <c r="F2031" cm="1">
        <f t="array" ref="F2031">SUMPRODUCT((t_PCB[Code article]=B2031)*(t_PCB[PCB]=C2031)*t_PCB[TypeCarton])</f>
        <v>0</v>
      </c>
    </row>
    <row r="2032" spans="1:6" x14ac:dyDescent="0.3">
      <c r="A2032" t="s">
        <v>103</v>
      </c>
      <c r="B2032" s="1">
        <f>Tableau3[[#This Row],[Article Stat code]]*1</f>
        <v>99348</v>
      </c>
      <c r="C2032" s="1">
        <v>6</v>
      </c>
      <c r="D2032" s="1">
        <v>1</v>
      </c>
      <c r="F2032" cm="1">
        <f t="array" ref="F2032">SUMPRODUCT((t_PCB[Code article]=B2032)*(t_PCB[PCB]=C2032)*t_PCB[TypeCarton])</f>
        <v>0</v>
      </c>
    </row>
    <row r="2033" spans="1:6" x14ac:dyDescent="0.3">
      <c r="A2033" t="s">
        <v>110</v>
      </c>
      <c r="B2033" s="1">
        <f>Tableau3[[#This Row],[Article Stat code]]*1</f>
        <v>99358</v>
      </c>
      <c r="C2033" s="1">
        <v>6</v>
      </c>
      <c r="D2033" s="1">
        <v>1</v>
      </c>
      <c r="F2033" cm="1">
        <f t="array" ref="F2033">SUMPRODUCT((t_PCB[Code article]=B2033)*(t_PCB[PCB]=C2033)*t_PCB[TypeCarton])</f>
        <v>0</v>
      </c>
    </row>
    <row r="2034" spans="1:6" x14ac:dyDescent="0.3">
      <c r="A2034" t="s">
        <v>211</v>
      </c>
      <c r="B2034" s="1">
        <f>Tableau3[[#This Row],[Article Stat code]]*1</f>
        <v>121434</v>
      </c>
      <c r="C2034" s="1">
        <v>6</v>
      </c>
      <c r="D2034" s="1">
        <v>1</v>
      </c>
      <c r="F2034" cm="1">
        <f t="array" ref="F2034">SUMPRODUCT((t_PCB[Code article]=B2034)*(t_PCB[PCB]=C2034)*t_PCB[TypeCarton])</f>
        <v>0</v>
      </c>
    </row>
    <row r="2035" spans="1:6" x14ac:dyDescent="0.3">
      <c r="A2035" t="s">
        <v>212</v>
      </c>
      <c r="B2035" s="1">
        <f>Tableau3[[#This Row],[Article Stat code]]*1</f>
        <v>121436</v>
      </c>
      <c r="C2035" s="1">
        <v>6</v>
      </c>
      <c r="D2035" s="1">
        <v>1</v>
      </c>
      <c r="F2035" cm="1">
        <f t="array" ref="F2035">SUMPRODUCT((t_PCB[Code article]=B2035)*(t_PCB[PCB]=C2035)*t_PCB[TypeCarton])</f>
        <v>0</v>
      </c>
    </row>
    <row r="2036" spans="1:6" x14ac:dyDescent="0.3">
      <c r="A2036" t="s">
        <v>232</v>
      </c>
      <c r="B2036" s="1">
        <f>Tableau3[[#This Row],[Article Stat code]]*1</f>
        <v>121438</v>
      </c>
      <c r="C2036" s="1">
        <v>4</v>
      </c>
      <c r="D2036" s="1">
        <v>1</v>
      </c>
      <c r="F2036" cm="1">
        <f t="array" ref="F2036">SUMPRODUCT((t_PCB[Code article]=B2036)*(t_PCB[PCB]=C2036)*t_PCB[TypeCarton])</f>
        <v>0</v>
      </c>
    </row>
    <row r="2037" spans="1:6" x14ac:dyDescent="0.3">
      <c r="A2037" t="s">
        <v>209</v>
      </c>
      <c r="B2037" s="1">
        <f>Tableau3[[#This Row],[Article Stat code]]*1</f>
        <v>30186</v>
      </c>
      <c r="C2037" s="1">
        <v>6</v>
      </c>
      <c r="D2037" s="1">
        <v>1</v>
      </c>
      <c r="F2037" cm="1">
        <f t="array" ref="F2037">SUMPRODUCT((t_PCB[Code article]=B2037)*(t_PCB[PCB]=C2037)*t_PCB[TypeCarton])</f>
        <v>0</v>
      </c>
    </row>
    <row r="2038" spans="1:6" x14ac:dyDescent="0.3">
      <c r="A2038" t="s">
        <v>109</v>
      </c>
      <c r="B2038" s="1">
        <f>Tableau3[[#This Row],[Article Stat code]]*1</f>
        <v>30497</v>
      </c>
      <c r="C2038" s="1">
        <v>6</v>
      </c>
      <c r="D2038" s="1">
        <v>1</v>
      </c>
      <c r="F2038" cm="1">
        <f t="array" ref="F2038">SUMPRODUCT((t_PCB[Code article]=B2038)*(t_PCB[PCB]=C2038)*t_PCB[TypeCarton])</f>
        <v>0</v>
      </c>
    </row>
    <row r="2039" spans="1:6" x14ac:dyDescent="0.3">
      <c r="A2039" t="s">
        <v>8</v>
      </c>
      <c r="B2039" s="1">
        <f>Tableau3[[#This Row],[Article Stat code]]*1</f>
        <v>33777</v>
      </c>
      <c r="C2039" s="1">
        <v>6</v>
      </c>
      <c r="D2039" s="1">
        <v>1</v>
      </c>
      <c r="F2039" cm="1">
        <f t="array" ref="F2039">SUMPRODUCT((t_PCB[Code article]=B2039)*(t_PCB[PCB]=C2039)*t_PCB[TypeCarton])</f>
        <v>0</v>
      </c>
    </row>
    <row r="2040" spans="1:6" x14ac:dyDescent="0.3">
      <c r="A2040" t="s">
        <v>201</v>
      </c>
      <c r="B2040" s="1">
        <f>Tableau3[[#This Row],[Article Stat code]]*1</f>
        <v>89095</v>
      </c>
      <c r="C2040" s="1">
        <v>3</v>
      </c>
      <c r="D2040" s="1">
        <v>1</v>
      </c>
      <c r="F2040" cm="1">
        <f t="array" ref="F2040">SUMPRODUCT((t_PCB[Code article]=B2040)*(t_PCB[PCB]=C2040)*t_PCB[TypeCarton])</f>
        <v>0</v>
      </c>
    </row>
    <row r="2041" spans="1:6" x14ac:dyDescent="0.3">
      <c r="A2041" t="s">
        <v>103</v>
      </c>
      <c r="B2041" s="1">
        <f>Tableau3[[#This Row],[Article Stat code]]*1</f>
        <v>99348</v>
      </c>
      <c r="C2041" s="1">
        <v>6</v>
      </c>
      <c r="D2041" s="1">
        <v>1</v>
      </c>
      <c r="F2041" cm="1">
        <f t="array" ref="F2041">SUMPRODUCT((t_PCB[Code article]=B2041)*(t_PCB[PCB]=C2041)*t_PCB[TypeCarton])</f>
        <v>0</v>
      </c>
    </row>
    <row r="2042" spans="1:6" x14ac:dyDescent="0.3">
      <c r="A2042" t="s">
        <v>117</v>
      </c>
      <c r="B2042" s="1">
        <f>Tableau3[[#This Row],[Article Stat code]]*1</f>
        <v>99357</v>
      </c>
      <c r="C2042" s="1">
        <v>6</v>
      </c>
      <c r="D2042" s="1">
        <v>1</v>
      </c>
      <c r="F2042" cm="1">
        <f t="array" ref="F2042">SUMPRODUCT((t_PCB[Code article]=B2042)*(t_PCB[PCB]=C2042)*t_PCB[TypeCarton])</f>
        <v>0</v>
      </c>
    </row>
    <row r="2043" spans="1:6" x14ac:dyDescent="0.3">
      <c r="A2043" t="s">
        <v>110</v>
      </c>
      <c r="B2043" s="1">
        <f>Tableau3[[#This Row],[Article Stat code]]*1</f>
        <v>99358</v>
      </c>
      <c r="C2043" s="1">
        <v>6</v>
      </c>
      <c r="D2043" s="1">
        <v>1</v>
      </c>
      <c r="F2043" cm="1">
        <f t="array" ref="F2043">SUMPRODUCT((t_PCB[Code article]=B2043)*(t_PCB[PCB]=C2043)*t_PCB[TypeCarton])</f>
        <v>0</v>
      </c>
    </row>
    <row r="2044" spans="1:6" x14ac:dyDescent="0.3">
      <c r="A2044" t="s">
        <v>149</v>
      </c>
      <c r="B2044" s="1">
        <f>Tableau3[[#This Row],[Article Stat code]]*1</f>
        <v>973</v>
      </c>
      <c r="C2044" s="1">
        <v>6</v>
      </c>
      <c r="D2044" s="1">
        <v>1</v>
      </c>
      <c r="F2044" cm="1">
        <f t="array" ref="F2044">SUMPRODUCT((t_PCB[Code article]=B2044)*(t_PCB[PCB]=C2044)*t_PCB[TypeCarton])</f>
        <v>0</v>
      </c>
    </row>
    <row r="2045" spans="1:6" x14ac:dyDescent="0.3">
      <c r="A2045" t="s">
        <v>104</v>
      </c>
      <c r="B2045" s="1">
        <f>Tableau3[[#This Row],[Article Stat code]]*1</f>
        <v>27589</v>
      </c>
      <c r="C2045" s="1">
        <v>9</v>
      </c>
      <c r="D2045" s="1">
        <v>2</v>
      </c>
      <c r="F2045" cm="1">
        <f t="array" ref="F2045">SUMPRODUCT((t_PCB[Code article]=B2045)*(t_PCB[PCB]=C2045)*t_PCB[TypeCarton])</f>
        <v>0</v>
      </c>
    </row>
    <row r="2046" spans="1:6" x14ac:dyDescent="0.3">
      <c r="A2046" t="s">
        <v>226</v>
      </c>
      <c r="B2046" s="1">
        <f>Tableau3[[#This Row],[Article Stat code]]*1</f>
        <v>29687</v>
      </c>
      <c r="C2046" s="1">
        <v>6</v>
      </c>
      <c r="D2046" s="1">
        <v>1</v>
      </c>
      <c r="F2046" cm="1">
        <f t="array" ref="F2046">SUMPRODUCT((t_PCB[Code article]=B2046)*(t_PCB[PCB]=C2046)*t_PCB[TypeCarton])</f>
        <v>0</v>
      </c>
    </row>
    <row r="2047" spans="1:6" x14ac:dyDescent="0.3">
      <c r="A2047" t="s">
        <v>109</v>
      </c>
      <c r="B2047" s="1">
        <f>Tableau3[[#This Row],[Article Stat code]]*1</f>
        <v>30497</v>
      </c>
      <c r="C2047" s="1">
        <v>6</v>
      </c>
      <c r="D2047" s="1">
        <v>1</v>
      </c>
      <c r="F2047" cm="1">
        <f t="array" ref="F2047">SUMPRODUCT((t_PCB[Code article]=B2047)*(t_PCB[PCB]=C2047)*t_PCB[TypeCarton])</f>
        <v>0</v>
      </c>
    </row>
    <row r="2048" spans="1:6" x14ac:dyDescent="0.3">
      <c r="A2048" t="s">
        <v>153</v>
      </c>
      <c r="B2048" s="1">
        <f>Tableau3[[#This Row],[Article Stat code]]*1</f>
        <v>89075</v>
      </c>
      <c r="C2048" s="1">
        <v>4</v>
      </c>
      <c r="D2048" s="1">
        <v>1</v>
      </c>
      <c r="F2048" cm="1">
        <f t="array" ref="F2048">SUMPRODUCT((t_PCB[Code article]=B2048)*(t_PCB[PCB]=C2048)*t_PCB[TypeCarton])</f>
        <v>0</v>
      </c>
    </row>
    <row r="2049" spans="1:6" x14ac:dyDescent="0.3">
      <c r="A2049" t="s">
        <v>166</v>
      </c>
      <c r="B2049" s="1">
        <f>Tableau3[[#This Row],[Article Stat code]]*1</f>
        <v>89114</v>
      </c>
      <c r="C2049" s="1">
        <v>6</v>
      </c>
      <c r="D2049" s="1">
        <v>1</v>
      </c>
      <c r="F2049" cm="1">
        <f t="array" ref="F2049">SUMPRODUCT((t_PCB[Code article]=B2049)*(t_PCB[PCB]=C2049)*t_PCB[TypeCarton])</f>
        <v>0</v>
      </c>
    </row>
    <row r="2050" spans="1:6" x14ac:dyDescent="0.3">
      <c r="A2050" t="s">
        <v>103</v>
      </c>
      <c r="B2050" s="1">
        <f>Tableau3[[#This Row],[Article Stat code]]*1</f>
        <v>99348</v>
      </c>
      <c r="C2050" s="1">
        <v>6</v>
      </c>
      <c r="D2050" s="1">
        <v>2</v>
      </c>
      <c r="F2050" cm="1">
        <f t="array" ref="F2050">SUMPRODUCT((t_PCB[Code article]=B2050)*(t_PCB[PCB]=C2050)*t_PCB[TypeCarton])</f>
        <v>0</v>
      </c>
    </row>
    <row r="2051" spans="1:6" x14ac:dyDescent="0.3">
      <c r="A2051" t="s">
        <v>208</v>
      </c>
      <c r="B2051" s="1">
        <f>Tableau3[[#This Row],[Article Stat code]]*1</f>
        <v>99356</v>
      </c>
      <c r="C2051" s="1">
        <v>6</v>
      </c>
      <c r="D2051" s="1">
        <v>1</v>
      </c>
      <c r="F2051" cm="1">
        <f t="array" ref="F2051">SUMPRODUCT((t_PCB[Code article]=B2051)*(t_PCB[PCB]=C2051)*t_PCB[TypeCarton])</f>
        <v>0</v>
      </c>
    </row>
    <row r="2052" spans="1:6" x14ac:dyDescent="0.3">
      <c r="A2052" t="s">
        <v>117</v>
      </c>
      <c r="B2052" s="1">
        <f>Tableau3[[#This Row],[Article Stat code]]*1</f>
        <v>99357</v>
      </c>
      <c r="C2052" s="1">
        <v>6</v>
      </c>
      <c r="D2052" s="1">
        <v>1</v>
      </c>
      <c r="F2052" cm="1">
        <f t="array" ref="F2052">SUMPRODUCT((t_PCB[Code article]=B2052)*(t_PCB[PCB]=C2052)*t_PCB[TypeCarton])</f>
        <v>0</v>
      </c>
    </row>
    <row r="2053" spans="1:6" x14ac:dyDescent="0.3">
      <c r="A2053" t="s">
        <v>110</v>
      </c>
      <c r="B2053" s="1">
        <f>Tableau3[[#This Row],[Article Stat code]]*1</f>
        <v>99358</v>
      </c>
      <c r="C2053" s="1">
        <v>6</v>
      </c>
      <c r="D2053" s="1">
        <v>1</v>
      </c>
      <c r="F2053" cm="1">
        <f t="array" ref="F2053">SUMPRODUCT((t_PCB[Code article]=B2053)*(t_PCB[PCB]=C2053)*t_PCB[TypeCarton])</f>
        <v>0</v>
      </c>
    </row>
    <row r="2054" spans="1:6" x14ac:dyDescent="0.3">
      <c r="A2054" t="s">
        <v>72</v>
      </c>
      <c r="B2054" s="1">
        <f>Tableau3[[#This Row],[Article Stat code]]*1</f>
        <v>7382</v>
      </c>
      <c r="C2054" s="1">
        <v>4</v>
      </c>
      <c r="D2054" s="1">
        <v>4</v>
      </c>
      <c r="F2054" cm="1">
        <f t="array" ref="F2054">SUMPRODUCT((t_PCB[Code article]=B2054)*(t_PCB[PCB]=C2054)*t_PCB[TypeCarton])</f>
        <v>0</v>
      </c>
    </row>
    <row r="2055" spans="1:6" x14ac:dyDescent="0.3">
      <c r="A2055" t="s">
        <v>14</v>
      </c>
      <c r="B2055" s="1">
        <f>Tableau3[[#This Row],[Article Stat code]]*1</f>
        <v>36213</v>
      </c>
      <c r="C2055" s="1">
        <v>3</v>
      </c>
      <c r="D2055" s="1">
        <v>5</v>
      </c>
      <c r="F2055" cm="1">
        <f t="array" ref="F2055">SUMPRODUCT((t_PCB[Code article]=B2055)*(t_PCB[PCB]=C2055)*t_PCB[TypeCarton])</f>
        <v>0</v>
      </c>
    </row>
    <row r="2056" spans="1:6" x14ac:dyDescent="0.3">
      <c r="A2056" t="s">
        <v>149</v>
      </c>
      <c r="B2056" s="1">
        <f>Tableau3[[#This Row],[Article Stat code]]*1</f>
        <v>973</v>
      </c>
      <c r="C2056" s="1">
        <v>6</v>
      </c>
      <c r="D2056" s="1">
        <v>1</v>
      </c>
      <c r="F2056" cm="1">
        <f t="array" ref="F2056">SUMPRODUCT((t_PCB[Code article]=B2056)*(t_PCB[PCB]=C2056)*t_PCB[TypeCarton])</f>
        <v>0</v>
      </c>
    </row>
    <row r="2057" spans="1:6" x14ac:dyDescent="0.3">
      <c r="A2057" t="s">
        <v>104</v>
      </c>
      <c r="B2057" s="1">
        <f>Tableau3[[#This Row],[Article Stat code]]*1</f>
        <v>27589</v>
      </c>
      <c r="C2057" s="1">
        <v>9</v>
      </c>
      <c r="D2057" s="1">
        <v>1</v>
      </c>
      <c r="F2057" cm="1">
        <f t="array" ref="F2057">SUMPRODUCT((t_PCB[Code article]=B2057)*(t_PCB[PCB]=C2057)*t_PCB[TypeCarton])</f>
        <v>0</v>
      </c>
    </row>
    <row r="2058" spans="1:6" x14ac:dyDescent="0.3">
      <c r="A2058" t="s">
        <v>149</v>
      </c>
      <c r="B2058" s="1">
        <f>Tableau3[[#This Row],[Article Stat code]]*1</f>
        <v>973</v>
      </c>
      <c r="C2058" s="1">
        <v>6</v>
      </c>
      <c r="D2058" s="1">
        <v>1</v>
      </c>
      <c r="F2058" cm="1">
        <f t="array" ref="F2058">SUMPRODUCT((t_PCB[Code article]=B2058)*(t_PCB[PCB]=C2058)*t_PCB[TypeCarton])</f>
        <v>0</v>
      </c>
    </row>
    <row r="2059" spans="1:6" x14ac:dyDescent="0.3">
      <c r="A2059" t="s">
        <v>109</v>
      </c>
      <c r="B2059" s="1">
        <f>Tableau3[[#This Row],[Article Stat code]]*1</f>
        <v>30497</v>
      </c>
      <c r="C2059" s="1">
        <v>6</v>
      </c>
      <c r="D2059" s="1">
        <v>1</v>
      </c>
      <c r="F2059" cm="1">
        <f t="array" ref="F2059">SUMPRODUCT((t_PCB[Code article]=B2059)*(t_PCB[PCB]=C2059)*t_PCB[TypeCarton])</f>
        <v>0</v>
      </c>
    </row>
    <row r="2060" spans="1:6" x14ac:dyDescent="0.3">
      <c r="A2060" t="s">
        <v>8</v>
      </c>
      <c r="B2060" s="1">
        <f>Tableau3[[#This Row],[Article Stat code]]*1</f>
        <v>33777</v>
      </c>
      <c r="C2060" s="1">
        <v>6</v>
      </c>
      <c r="D2060" s="1">
        <v>1</v>
      </c>
      <c r="F2060" cm="1">
        <f t="array" ref="F2060">SUMPRODUCT((t_PCB[Code article]=B2060)*(t_PCB[PCB]=C2060)*t_PCB[TypeCarton])</f>
        <v>0</v>
      </c>
    </row>
    <row r="2061" spans="1:6" x14ac:dyDescent="0.3">
      <c r="A2061" t="s">
        <v>243</v>
      </c>
      <c r="B2061" s="1">
        <f>Tableau3[[#This Row],[Article Stat code]]*1</f>
        <v>94835</v>
      </c>
      <c r="C2061" s="1">
        <v>6</v>
      </c>
      <c r="D2061" s="1">
        <v>1</v>
      </c>
      <c r="F2061" cm="1">
        <f t="array" ref="F2061">SUMPRODUCT((t_PCB[Code article]=B2061)*(t_PCB[PCB]=C2061)*t_PCB[TypeCarton])</f>
        <v>0</v>
      </c>
    </row>
    <row r="2062" spans="1:6" x14ac:dyDescent="0.3">
      <c r="A2062" t="s">
        <v>2</v>
      </c>
      <c r="B2062" s="1">
        <f>Tableau3[[#This Row],[Article Stat code]]*1</f>
        <v>974</v>
      </c>
      <c r="C2062" s="1">
        <v>6</v>
      </c>
      <c r="D2062" s="1">
        <v>1</v>
      </c>
      <c r="F2062" cm="1">
        <f t="array" ref="F2062">SUMPRODUCT((t_PCB[Code article]=B2062)*(t_PCB[PCB]=C2062)*t_PCB[TypeCarton])</f>
        <v>0</v>
      </c>
    </row>
    <row r="2063" spans="1:6" x14ac:dyDescent="0.3">
      <c r="A2063" t="s">
        <v>109</v>
      </c>
      <c r="B2063" s="1">
        <f>Tableau3[[#This Row],[Article Stat code]]*1</f>
        <v>30497</v>
      </c>
      <c r="C2063" s="1">
        <v>6</v>
      </c>
      <c r="D2063" s="1">
        <v>1</v>
      </c>
      <c r="F2063" cm="1">
        <f t="array" ref="F2063">SUMPRODUCT((t_PCB[Code article]=B2063)*(t_PCB[PCB]=C2063)*t_PCB[TypeCarton])</f>
        <v>0</v>
      </c>
    </row>
    <row r="2064" spans="1:6" x14ac:dyDescent="0.3">
      <c r="A2064" t="s">
        <v>8</v>
      </c>
      <c r="B2064" s="1">
        <f>Tableau3[[#This Row],[Article Stat code]]*1</f>
        <v>33777</v>
      </c>
      <c r="C2064" s="1">
        <v>6</v>
      </c>
      <c r="D2064" s="1">
        <v>1</v>
      </c>
      <c r="F2064" cm="1">
        <f t="array" ref="F2064">SUMPRODUCT((t_PCB[Code article]=B2064)*(t_PCB[PCB]=C2064)*t_PCB[TypeCarton])</f>
        <v>0</v>
      </c>
    </row>
    <row r="2065" spans="1:6" x14ac:dyDescent="0.3">
      <c r="A2065" t="s">
        <v>166</v>
      </c>
      <c r="B2065" s="1">
        <f>Tableau3[[#This Row],[Article Stat code]]*1</f>
        <v>89114</v>
      </c>
      <c r="C2065" s="1">
        <v>4</v>
      </c>
      <c r="D2065" s="1">
        <v>1</v>
      </c>
      <c r="F2065" cm="1">
        <f t="array" ref="F2065">SUMPRODUCT((t_PCB[Code article]=B2065)*(t_PCB[PCB]=C2065)*t_PCB[TypeCarton])</f>
        <v>0</v>
      </c>
    </row>
    <row r="2066" spans="1:6" x14ac:dyDescent="0.3">
      <c r="A2066" t="s">
        <v>243</v>
      </c>
      <c r="B2066" s="1">
        <f>Tableau3[[#This Row],[Article Stat code]]*1</f>
        <v>94835</v>
      </c>
      <c r="C2066" s="1">
        <v>6</v>
      </c>
      <c r="D2066" s="1">
        <v>1</v>
      </c>
      <c r="F2066" cm="1">
        <f t="array" ref="F2066">SUMPRODUCT((t_PCB[Code article]=B2066)*(t_PCB[PCB]=C2066)*t_PCB[TypeCarton])</f>
        <v>0</v>
      </c>
    </row>
    <row r="2067" spans="1:6" x14ac:dyDescent="0.3">
      <c r="A2067" t="s">
        <v>244</v>
      </c>
      <c r="B2067" s="1">
        <f>Tableau3[[#This Row],[Article Stat code]]*1</f>
        <v>99341</v>
      </c>
      <c r="C2067" s="1">
        <v>4</v>
      </c>
      <c r="D2067" s="1">
        <v>1</v>
      </c>
      <c r="F2067" cm="1">
        <f t="array" ref="F2067">SUMPRODUCT((t_PCB[Code article]=B2067)*(t_PCB[PCB]=C2067)*t_PCB[TypeCarton])</f>
        <v>0</v>
      </c>
    </row>
    <row r="2068" spans="1:6" x14ac:dyDescent="0.3">
      <c r="A2068" t="s">
        <v>103</v>
      </c>
      <c r="B2068" s="1">
        <f>Tableau3[[#This Row],[Article Stat code]]*1</f>
        <v>99348</v>
      </c>
      <c r="C2068" s="1">
        <v>6</v>
      </c>
      <c r="D2068" s="1">
        <v>1</v>
      </c>
      <c r="F2068" cm="1">
        <f t="array" ref="F2068">SUMPRODUCT((t_PCB[Code article]=B2068)*(t_PCB[PCB]=C2068)*t_PCB[TypeCarton])</f>
        <v>0</v>
      </c>
    </row>
    <row r="2069" spans="1:6" x14ac:dyDescent="0.3">
      <c r="A2069" t="s">
        <v>193</v>
      </c>
      <c r="B2069" s="1">
        <f>Tableau3[[#This Row],[Article Stat code]]*1</f>
        <v>131084</v>
      </c>
      <c r="C2069" s="1">
        <v>6</v>
      </c>
      <c r="D2069" s="1">
        <v>1</v>
      </c>
      <c r="F2069" cm="1">
        <f t="array" ref="F2069">SUMPRODUCT((t_PCB[Code article]=B2069)*(t_PCB[PCB]=C2069)*t_PCB[TypeCarton])</f>
        <v>0</v>
      </c>
    </row>
    <row r="2070" spans="1:6" x14ac:dyDescent="0.3">
      <c r="A2070" t="s">
        <v>166</v>
      </c>
      <c r="B2070" s="1">
        <f>Tableau3[[#This Row],[Article Stat code]]*1</f>
        <v>89114</v>
      </c>
      <c r="C2070" s="1">
        <v>4</v>
      </c>
      <c r="D2070" s="1">
        <v>1</v>
      </c>
      <c r="F2070" cm="1">
        <f t="array" ref="F2070">SUMPRODUCT((t_PCB[Code article]=B2070)*(t_PCB[PCB]=C2070)*t_PCB[TypeCarton])</f>
        <v>0</v>
      </c>
    </row>
    <row r="2071" spans="1:6" x14ac:dyDescent="0.3">
      <c r="A2071" t="s">
        <v>103</v>
      </c>
      <c r="B2071" s="1">
        <f>Tableau3[[#This Row],[Article Stat code]]*1</f>
        <v>99348</v>
      </c>
      <c r="C2071" s="1">
        <v>6</v>
      </c>
      <c r="D2071" s="1">
        <v>1</v>
      </c>
      <c r="F2071" cm="1">
        <f t="array" ref="F2071">SUMPRODUCT((t_PCB[Code article]=B2071)*(t_PCB[PCB]=C2071)*t_PCB[TypeCarton])</f>
        <v>0</v>
      </c>
    </row>
    <row r="2072" spans="1:6" x14ac:dyDescent="0.3">
      <c r="A2072" t="s">
        <v>104</v>
      </c>
      <c r="B2072" s="1">
        <f>Tableau3[[#This Row],[Article Stat code]]*1</f>
        <v>27589</v>
      </c>
      <c r="C2072" s="1">
        <v>9</v>
      </c>
      <c r="D2072" s="1">
        <v>2</v>
      </c>
      <c r="F2072" cm="1">
        <f t="array" ref="F2072">SUMPRODUCT((t_PCB[Code article]=B2072)*(t_PCB[PCB]=C2072)*t_PCB[TypeCarton])</f>
        <v>0</v>
      </c>
    </row>
    <row r="2073" spans="1:6" x14ac:dyDescent="0.3">
      <c r="A2073" t="s">
        <v>150</v>
      </c>
      <c r="B2073" s="1">
        <f>Tableau3[[#This Row],[Article Stat code]]*1</f>
        <v>89079</v>
      </c>
      <c r="C2073" s="1">
        <v>3</v>
      </c>
      <c r="D2073" s="1">
        <v>1</v>
      </c>
      <c r="F2073" cm="1">
        <f t="array" ref="F2073">SUMPRODUCT((t_PCB[Code article]=B2073)*(t_PCB[PCB]=C2073)*t_PCB[TypeCarton])</f>
        <v>0</v>
      </c>
    </row>
    <row r="2074" spans="1:6" x14ac:dyDescent="0.3">
      <c r="A2074" t="s">
        <v>191</v>
      </c>
      <c r="B2074" s="1">
        <f>Tableau3[[#This Row],[Article Stat code]]*1</f>
        <v>99349</v>
      </c>
      <c r="C2074" s="1">
        <v>6</v>
      </c>
      <c r="D2074" s="1">
        <v>2</v>
      </c>
      <c r="F2074" cm="1">
        <f t="array" ref="F2074">SUMPRODUCT((t_PCB[Code article]=B2074)*(t_PCB[PCB]=C2074)*t_PCB[TypeCarton])</f>
        <v>0</v>
      </c>
    </row>
    <row r="2075" spans="1:6" x14ac:dyDescent="0.3">
      <c r="A2075" t="s">
        <v>208</v>
      </c>
      <c r="B2075" s="1">
        <f>Tableau3[[#This Row],[Article Stat code]]*1</f>
        <v>99356</v>
      </c>
      <c r="C2075" s="1">
        <v>6</v>
      </c>
      <c r="D2075" s="1">
        <v>1</v>
      </c>
      <c r="F2075" cm="1">
        <f t="array" ref="F2075">SUMPRODUCT((t_PCB[Code article]=B2075)*(t_PCB[PCB]=C2075)*t_PCB[TypeCarton])</f>
        <v>0</v>
      </c>
    </row>
    <row r="2076" spans="1:6" x14ac:dyDescent="0.3">
      <c r="A2076" t="s">
        <v>9</v>
      </c>
      <c r="B2076" s="1">
        <f>Tableau3[[#This Row],[Article Stat code]]*1</f>
        <v>56245</v>
      </c>
      <c r="C2076" s="1">
        <v>6</v>
      </c>
      <c r="D2076" s="1">
        <v>1</v>
      </c>
      <c r="F2076" cm="1">
        <f t="array" ref="F2076">SUMPRODUCT((t_PCB[Code article]=B2076)*(t_PCB[PCB]=C2076)*t_PCB[TypeCarton])</f>
        <v>0</v>
      </c>
    </row>
    <row r="2077" spans="1:6" x14ac:dyDescent="0.3">
      <c r="A2077" t="s">
        <v>150</v>
      </c>
      <c r="B2077" s="1">
        <f>Tableau3[[#This Row],[Article Stat code]]*1</f>
        <v>89079</v>
      </c>
      <c r="C2077" s="1">
        <v>3</v>
      </c>
      <c r="D2077" s="1">
        <v>1</v>
      </c>
      <c r="F2077" cm="1">
        <f t="array" ref="F2077">SUMPRODUCT((t_PCB[Code article]=B2077)*(t_PCB[PCB]=C2077)*t_PCB[TypeCarton])</f>
        <v>0</v>
      </c>
    </row>
    <row r="2078" spans="1:6" x14ac:dyDescent="0.3">
      <c r="A2078" t="s">
        <v>215</v>
      </c>
      <c r="B2078" s="1">
        <f>Tableau3[[#This Row],[Article Stat code]]*1</f>
        <v>89085</v>
      </c>
      <c r="C2078" s="1">
        <v>6</v>
      </c>
      <c r="D2078" s="1">
        <v>1</v>
      </c>
      <c r="F2078" cm="1">
        <f t="array" ref="F2078">SUMPRODUCT((t_PCB[Code article]=B2078)*(t_PCB[PCB]=C2078)*t_PCB[TypeCarton])</f>
        <v>0</v>
      </c>
    </row>
    <row r="2079" spans="1:6" x14ac:dyDescent="0.3">
      <c r="A2079" t="s">
        <v>105</v>
      </c>
      <c r="B2079" s="1">
        <f>Tableau3[[#This Row],[Article Stat code]]*1</f>
        <v>89089</v>
      </c>
      <c r="C2079" s="1">
        <v>4</v>
      </c>
      <c r="D2079" s="1">
        <v>1</v>
      </c>
      <c r="F2079" cm="1">
        <f t="array" ref="F2079">SUMPRODUCT((t_PCB[Code article]=B2079)*(t_PCB[PCB]=C2079)*t_PCB[TypeCarton])</f>
        <v>0</v>
      </c>
    </row>
    <row r="2080" spans="1:6" x14ac:dyDescent="0.3">
      <c r="A2080" t="s">
        <v>117</v>
      </c>
      <c r="B2080" s="1">
        <f>Tableau3[[#This Row],[Article Stat code]]*1</f>
        <v>99357</v>
      </c>
      <c r="C2080" s="1">
        <v>6</v>
      </c>
      <c r="D2080" s="1">
        <v>1</v>
      </c>
      <c r="F2080" cm="1">
        <f t="array" ref="F2080">SUMPRODUCT((t_PCB[Code article]=B2080)*(t_PCB[PCB]=C2080)*t_PCB[TypeCarton])</f>
        <v>0</v>
      </c>
    </row>
    <row r="2081" spans="1:6" x14ac:dyDescent="0.3">
      <c r="A2081" t="s">
        <v>110</v>
      </c>
      <c r="B2081" s="1">
        <f>Tableau3[[#This Row],[Article Stat code]]*1</f>
        <v>99358</v>
      </c>
      <c r="C2081" s="1">
        <v>4</v>
      </c>
      <c r="D2081" s="1">
        <v>1</v>
      </c>
      <c r="F2081" cm="1">
        <f t="array" ref="F2081">SUMPRODUCT((t_PCB[Code article]=B2081)*(t_PCB[PCB]=C2081)*t_PCB[TypeCarton])</f>
        <v>0</v>
      </c>
    </row>
    <row r="2082" spans="1:6" x14ac:dyDescent="0.3">
      <c r="A2082" t="s">
        <v>230</v>
      </c>
      <c r="B2082" s="1">
        <f>Tableau3[[#This Row],[Article Stat code]]*1</f>
        <v>131080</v>
      </c>
      <c r="C2082" s="1">
        <v>6</v>
      </c>
      <c r="D2082" s="1">
        <v>1</v>
      </c>
      <c r="F2082" cm="1">
        <f t="array" ref="F2082">SUMPRODUCT((t_PCB[Code article]=B2082)*(t_PCB[PCB]=C2082)*t_PCB[TypeCarton])</f>
        <v>0</v>
      </c>
    </row>
    <row r="2083" spans="1:6" x14ac:dyDescent="0.3">
      <c r="A2083" t="s">
        <v>193</v>
      </c>
      <c r="B2083" s="1">
        <f>Tableau3[[#This Row],[Article Stat code]]*1</f>
        <v>131084</v>
      </c>
      <c r="C2083" s="1">
        <v>6</v>
      </c>
      <c r="D2083" s="1">
        <v>1</v>
      </c>
      <c r="F2083" cm="1">
        <f t="array" ref="F2083">SUMPRODUCT((t_PCB[Code article]=B2083)*(t_PCB[PCB]=C2083)*t_PCB[TypeCarton])</f>
        <v>0</v>
      </c>
    </row>
    <row r="2084" spans="1:6" x14ac:dyDescent="0.3">
      <c r="A2084" t="s">
        <v>149</v>
      </c>
      <c r="B2084" s="1">
        <f>Tableau3[[#This Row],[Article Stat code]]*1</f>
        <v>973</v>
      </c>
      <c r="C2084" s="1">
        <v>6</v>
      </c>
      <c r="D2084" s="1">
        <v>2</v>
      </c>
      <c r="F2084" cm="1">
        <f t="array" ref="F2084">SUMPRODUCT((t_PCB[Code article]=B2084)*(t_PCB[PCB]=C2084)*t_PCB[TypeCarton])</f>
        <v>0</v>
      </c>
    </row>
    <row r="2085" spans="1:6" x14ac:dyDescent="0.3">
      <c r="A2085" t="s">
        <v>109</v>
      </c>
      <c r="B2085" s="1">
        <f>Tableau3[[#This Row],[Article Stat code]]*1</f>
        <v>30497</v>
      </c>
      <c r="C2085" s="1">
        <v>6</v>
      </c>
      <c r="D2085" s="1">
        <v>1</v>
      </c>
      <c r="F2085" cm="1">
        <f t="array" ref="F2085">SUMPRODUCT((t_PCB[Code article]=B2085)*(t_PCB[PCB]=C2085)*t_PCB[TypeCarton])</f>
        <v>0</v>
      </c>
    </row>
    <row r="2086" spans="1:6" x14ac:dyDescent="0.3">
      <c r="A2086" t="s">
        <v>153</v>
      </c>
      <c r="B2086" s="1">
        <f>Tableau3[[#This Row],[Article Stat code]]*1</f>
        <v>89075</v>
      </c>
      <c r="C2086" s="1">
        <v>6</v>
      </c>
      <c r="D2086" s="1">
        <v>1</v>
      </c>
      <c r="F2086" cm="1">
        <f t="array" ref="F2086">SUMPRODUCT((t_PCB[Code article]=B2086)*(t_PCB[PCB]=C2086)*t_PCB[TypeCarton])</f>
        <v>0</v>
      </c>
    </row>
    <row r="2087" spans="1:6" x14ac:dyDescent="0.3">
      <c r="A2087" t="s">
        <v>229</v>
      </c>
      <c r="B2087" s="1">
        <f>Tableau3[[#This Row],[Article Stat code]]*1</f>
        <v>89108</v>
      </c>
      <c r="C2087" s="1">
        <v>4</v>
      </c>
      <c r="D2087" s="1">
        <v>1</v>
      </c>
      <c r="F2087" cm="1">
        <f t="array" ref="F2087">SUMPRODUCT((t_PCB[Code article]=B2087)*(t_PCB[PCB]=C2087)*t_PCB[TypeCarton])</f>
        <v>0</v>
      </c>
    </row>
    <row r="2088" spans="1:6" x14ac:dyDescent="0.3">
      <c r="A2088" t="s">
        <v>243</v>
      </c>
      <c r="B2088" s="1">
        <f>Tableau3[[#This Row],[Article Stat code]]*1</f>
        <v>94835</v>
      </c>
      <c r="C2088" s="1">
        <v>6</v>
      </c>
      <c r="D2088" s="1">
        <v>1</v>
      </c>
      <c r="F2088" cm="1">
        <f t="array" ref="F2088">SUMPRODUCT((t_PCB[Code article]=B2088)*(t_PCB[PCB]=C2088)*t_PCB[TypeCarton])</f>
        <v>0</v>
      </c>
    </row>
    <row r="2089" spans="1:6" x14ac:dyDescent="0.3">
      <c r="A2089" t="s">
        <v>103</v>
      </c>
      <c r="B2089" s="1">
        <f>Tableau3[[#This Row],[Article Stat code]]*1</f>
        <v>99348</v>
      </c>
      <c r="C2089" s="1">
        <v>6</v>
      </c>
      <c r="D2089" s="1">
        <v>1</v>
      </c>
      <c r="F2089" cm="1">
        <f t="array" ref="F2089">SUMPRODUCT((t_PCB[Code article]=B2089)*(t_PCB[PCB]=C2089)*t_PCB[TypeCarton])</f>
        <v>0</v>
      </c>
    </row>
    <row r="2090" spans="1:6" x14ac:dyDescent="0.3">
      <c r="A2090" t="s">
        <v>109</v>
      </c>
      <c r="B2090" s="1">
        <f>Tableau3[[#This Row],[Article Stat code]]*1</f>
        <v>30497</v>
      </c>
      <c r="C2090" s="1">
        <v>6</v>
      </c>
      <c r="D2090" s="1">
        <v>1</v>
      </c>
      <c r="F2090" cm="1">
        <f t="array" ref="F2090">SUMPRODUCT((t_PCB[Code article]=B2090)*(t_PCB[PCB]=C2090)*t_PCB[TypeCarton])</f>
        <v>0</v>
      </c>
    </row>
    <row r="2091" spans="1:6" x14ac:dyDescent="0.3">
      <c r="A2091" t="s">
        <v>8</v>
      </c>
      <c r="B2091" s="1">
        <f>Tableau3[[#This Row],[Article Stat code]]*1</f>
        <v>33777</v>
      </c>
      <c r="C2091" s="1">
        <v>6</v>
      </c>
      <c r="D2091" s="1">
        <v>1</v>
      </c>
      <c r="F2091" cm="1">
        <f t="array" ref="F2091">SUMPRODUCT((t_PCB[Code article]=B2091)*(t_PCB[PCB]=C2091)*t_PCB[TypeCarton])</f>
        <v>0</v>
      </c>
    </row>
    <row r="2092" spans="1:6" x14ac:dyDescent="0.3">
      <c r="A2092" t="s">
        <v>166</v>
      </c>
      <c r="B2092" s="1">
        <f>Tableau3[[#This Row],[Article Stat code]]*1</f>
        <v>89114</v>
      </c>
      <c r="C2092" s="1">
        <v>4</v>
      </c>
      <c r="D2092" s="1">
        <v>1</v>
      </c>
      <c r="F2092" cm="1">
        <f t="array" ref="F2092">SUMPRODUCT((t_PCB[Code article]=B2092)*(t_PCB[PCB]=C2092)*t_PCB[TypeCarton])</f>
        <v>0</v>
      </c>
    </row>
    <row r="2093" spans="1:6" x14ac:dyDescent="0.3">
      <c r="A2093" t="s">
        <v>103</v>
      </c>
      <c r="B2093" s="1">
        <f>Tableau3[[#This Row],[Article Stat code]]*1</f>
        <v>99348</v>
      </c>
      <c r="C2093" s="1">
        <v>6</v>
      </c>
      <c r="D2093" s="1">
        <v>1</v>
      </c>
      <c r="F2093" cm="1">
        <f t="array" ref="F2093">SUMPRODUCT((t_PCB[Code article]=B2093)*(t_PCB[PCB]=C2093)*t_PCB[TypeCarton])</f>
        <v>0</v>
      </c>
    </row>
    <row r="2094" spans="1:6" x14ac:dyDescent="0.3">
      <c r="A2094" t="s">
        <v>117</v>
      </c>
      <c r="B2094" s="1">
        <f>Tableau3[[#This Row],[Article Stat code]]*1</f>
        <v>99357</v>
      </c>
      <c r="C2094" s="1">
        <v>6</v>
      </c>
      <c r="D2094" s="1">
        <v>1</v>
      </c>
      <c r="F2094" cm="1">
        <f t="array" ref="F2094">SUMPRODUCT((t_PCB[Code article]=B2094)*(t_PCB[PCB]=C2094)*t_PCB[TypeCarton])</f>
        <v>0</v>
      </c>
    </row>
    <row r="2095" spans="1:6" x14ac:dyDescent="0.3">
      <c r="A2095" t="s">
        <v>110</v>
      </c>
      <c r="B2095" s="1">
        <f>Tableau3[[#This Row],[Article Stat code]]*1</f>
        <v>99358</v>
      </c>
      <c r="C2095" s="1">
        <v>4</v>
      </c>
      <c r="D2095" s="1">
        <v>1</v>
      </c>
      <c r="F2095" cm="1">
        <f t="array" ref="F2095">SUMPRODUCT((t_PCB[Code article]=B2095)*(t_PCB[PCB]=C2095)*t_PCB[TypeCarton])</f>
        <v>0</v>
      </c>
    </row>
    <row r="2096" spans="1:6" x14ac:dyDescent="0.3">
      <c r="A2096" t="s">
        <v>2</v>
      </c>
      <c r="B2096" s="1">
        <f>Tableau3[[#This Row],[Article Stat code]]*1</f>
        <v>974</v>
      </c>
      <c r="C2096" s="1">
        <v>6</v>
      </c>
      <c r="D2096" s="1">
        <v>1</v>
      </c>
      <c r="F2096" cm="1">
        <f t="array" ref="F2096">SUMPRODUCT((t_PCB[Code article]=B2096)*(t_PCB[PCB]=C2096)*t_PCB[TypeCarton])</f>
        <v>0</v>
      </c>
    </row>
    <row r="2097" spans="1:6" x14ac:dyDescent="0.3">
      <c r="A2097" t="s">
        <v>244</v>
      </c>
      <c r="B2097" s="1">
        <f>Tableau3[[#This Row],[Article Stat code]]*1</f>
        <v>99341</v>
      </c>
      <c r="C2097" s="1">
        <v>4</v>
      </c>
      <c r="D2097" s="1">
        <v>1</v>
      </c>
      <c r="F2097" cm="1">
        <f t="array" ref="F2097">SUMPRODUCT((t_PCB[Code article]=B2097)*(t_PCB[PCB]=C2097)*t_PCB[TypeCarton])</f>
        <v>0</v>
      </c>
    </row>
    <row r="2098" spans="1:6" x14ac:dyDescent="0.3">
      <c r="A2098" t="s">
        <v>191</v>
      </c>
      <c r="B2098" s="1">
        <f>Tableau3[[#This Row],[Article Stat code]]*1</f>
        <v>99349</v>
      </c>
      <c r="C2098" s="1">
        <v>6</v>
      </c>
      <c r="D2098" s="1">
        <v>2</v>
      </c>
      <c r="F2098" cm="1">
        <f t="array" ref="F2098">SUMPRODUCT((t_PCB[Code article]=B2098)*(t_PCB[PCB]=C2098)*t_PCB[TypeCarton])</f>
        <v>0</v>
      </c>
    </row>
    <row r="2099" spans="1:6" x14ac:dyDescent="0.3">
      <c r="A2099" t="s">
        <v>111</v>
      </c>
      <c r="B2099" s="1">
        <f>Tableau3[[#This Row],[Article Stat code]]*1</f>
        <v>120613</v>
      </c>
      <c r="C2099" s="1">
        <v>3</v>
      </c>
      <c r="D2099" s="1">
        <v>1</v>
      </c>
      <c r="F2099" cm="1">
        <f t="array" ref="F2099">SUMPRODUCT((t_PCB[Code article]=B2099)*(t_PCB[PCB]=C2099)*t_PCB[TypeCarton])</f>
        <v>0</v>
      </c>
    </row>
    <row r="2100" spans="1:6" x14ac:dyDescent="0.3">
      <c r="A2100" t="s">
        <v>211</v>
      </c>
      <c r="B2100" s="1">
        <f>Tableau3[[#This Row],[Article Stat code]]*1</f>
        <v>121434</v>
      </c>
      <c r="C2100" s="1">
        <v>6</v>
      </c>
      <c r="D2100" s="1">
        <v>1</v>
      </c>
      <c r="F2100" cm="1">
        <f t="array" ref="F2100">SUMPRODUCT((t_PCB[Code article]=B2100)*(t_PCB[PCB]=C2100)*t_PCB[TypeCarton])</f>
        <v>0</v>
      </c>
    </row>
    <row r="2101" spans="1:6" x14ac:dyDescent="0.3">
      <c r="A2101" t="s">
        <v>232</v>
      </c>
      <c r="B2101" s="1">
        <f>Tableau3[[#This Row],[Article Stat code]]*1</f>
        <v>121438</v>
      </c>
      <c r="C2101" s="1">
        <v>4</v>
      </c>
      <c r="D2101" s="1">
        <v>1</v>
      </c>
      <c r="F2101" cm="1">
        <f t="array" ref="F2101">SUMPRODUCT((t_PCB[Code article]=B2101)*(t_PCB[PCB]=C2101)*t_PCB[TypeCarton])</f>
        <v>0</v>
      </c>
    </row>
    <row r="2102" spans="1:6" x14ac:dyDescent="0.3">
      <c r="A2102" t="s">
        <v>9</v>
      </c>
      <c r="B2102" s="1">
        <f>Tableau3[[#This Row],[Article Stat code]]*1</f>
        <v>56245</v>
      </c>
      <c r="C2102" s="1">
        <v>6</v>
      </c>
      <c r="D2102" s="1">
        <v>1</v>
      </c>
      <c r="F2102" cm="1">
        <f t="array" ref="F2102">SUMPRODUCT((t_PCB[Code article]=B2102)*(t_PCB[PCB]=C2102)*t_PCB[TypeCarton])</f>
        <v>0</v>
      </c>
    </row>
    <row r="2103" spans="1:6" x14ac:dyDescent="0.3">
      <c r="A2103" t="s">
        <v>149</v>
      </c>
      <c r="B2103" s="1">
        <f>Tableau3[[#This Row],[Article Stat code]]*1</f>
        <v>973</v>
      </c>
      <c r="C2103" s="1">
        <v>6</v>
      </c>
      <c r="D2103" s="1">
        <v>1</v>
      </c>
      <c r="F2103" cm="1">
        <f t="array" ref="F2103">SUMPRODUCT((t_PCB[Code article]=B2103)*(t_PCB[PCB]=C2103)*t_PCB[TypeCarton])</f>
        <v>0</v>
      </c>
    </row>
    <row r="2104" spans="1:6" x14ac:dyDescent="0.3">
      <c r="A2104" t="s">
        <v>2</v>
      </c>
      <c r="B2104" s="1">
        <f>Tableau3[[#This Row],[Article Stat code]]*1</f>
        <v>974</v>
      </c>
      <c r="C2104" s="1">
        <v>6</v>
      </c>
      <c r="D2104" s="1">
        <v>1</v>
      </c>
      <c r="F2104" cm="1">
        <f t="array" ref="F2104">SUMPRODUCT((t_PCB[Code article]=B2104)*(t_PCB[PCB]=C2104)*t_PCB[TypeCarton])</f>
        <v>0</v>
      </c>
    </row>
    <row r="2105" spans="1:6" x14ac:dyDescent="0.3">
      <c r="A2105" t="s">
        <v>104</v>
      </c>
      <c r="B2105" s="1">
        <f>Tableau3[[#This Row],[Article Stat code]]*1</f>
        <v>27589</v>
      </c>
      <c r="C2105" s="1">
        <v>9</v>
      </c>
      <c r="D2105" s="1">
        <v>1</v>
      </c>
      <c r="F2105" cm="1">
        <f t="array" ref="F2105">SUMPRODUCT((t_PCB[Code article]=B2105)*(t_PCB[PCB]=C2105)*t_PCB[TypeCarton])</f>
        <v>0</v>
      </c>
    </row>
    <row r="2106" spans="1:6" x14ac:dyDescent="0.3">
      <c r="A2106" t="s">
        <v>8</v>
      </c>
      <c r="B2106" s="1">
        <f>Tableau3[[#This Row],[Article Stat code]]*1</f>
        <v>33777</v>
      </c>
      <c r="C2106" s="1">
        <v>6</v>
      </c>
      <c r="D2106" s="1">
        <v>2</v>
      </c>
      <c r="F2106" cm="1">
        <f t="array" ref="F2106">SUMPRODUCT((t_PCB[Code article]=B2106)*(t_PCB[PCB]=C2106)*t_PCB[TypeCarton])</f>
        <v>0</v>
      </c>
    </row>
    <row r="2107" spans="1:6" x14ac:dyDescent="0.3">
      <c r="A2107" t="s">
        <v>10</v>
      </c>
      <c r="B2107" s="1">
        <f>Tableau3[[#This Row],[Article Stat code]]*1</f>
        <v>71861</v>
      </c>
      <c r="C2107" s="1">
        <v>6</v>
      </c>
      <c r="D2107" s="1">
        <v>1</v>
      </c>
      <c r="F2107" cm="1">
        <f t="array" ref="F2107">SUMPRODUCT((t_PCB[Code article]=B2107)*(t_PCB[PCB]=C2107)*t_PCB[TypeCarton])</f>
        <v>0</v>
      </c>
    </row>
    <row r="2108" spans="1:6" x14ac:dyDescent="0.3">
      <c r="A2108" t="s">
        <v>191</v>
      </c>
      <c r="B2108" s="1">
        <f>Tableau3[[#This Row],[Article Stat code]]*1</f>
        <v>99349</v>
      </c>
      <c r="C2108" s="1">
        <v>6</v>
      </c>
      <c r="D2108" s="1">
        <v>2</v>
      </c>
      <c r="F2108" cm="1">
        <f t="array" ref="F2108">SUMPRODUCT((t_PCB[Code article]=B2108)*(t_PCB[PCB]=C2108)*t_PCB[TypeCarton])</f>
        <v>0</v>
      </c>
    </row>
    <row r="2109" spans="1:6" x14ac:dyDescent="0.3">
      <c r="A2109" t="s">
        <v>241</v>
      </c>
      <c r="B2109" s="1">
        <f>Tableau3[[#This Row],[Article Stat code]]*1</f>
        <v>114296</v>
      </c>
      <c r="C2109" s="1">
        <v>6</v>
      </c>
      <c r="D2109" s="1">
        <v>1</v>
      </c>
      <c r="F2109" cm="1">
        <f t="array" ref="F2109">SUMPRODUCT((t_PCB[Code article]=B2109)*(t_PCB[PCB]=C2109)*t_PCB[TypeCarton])</f>
        <v>0</v>
      </c>
    </row>
    <row r="2110" spans="1:6" x14ac:dyDescent="0.3">
      <c r="A2110" t="s">
        <v>38</v>
      </c>
      <c r="B2110" s="1">
        <f>Tableau3[[#This Row],[Article Stat code]]*1</f>
        <v>10779</v>
      </c>
      <c r="C2110" s="1">
        <v>2</v>
      </c>
      <c r="D2110" s="1">
        <v>4</v>
      </c>
      <c r="F2110" cm="1">
        <f t="array" ref="F2110">SUMPRODUCT((t_PCB[Code article]=B2110)*(t_PCB[PCB]=C2110)*t_PCB[TypeCarton])</f>
        <v>0</v>
      </c>
    </row>
    <row r="2111" spans="1:6" x14ac:dyDescent="0.3">
      <c r="A2111" t="s">
        <v>38</v>
      </c>
      <c r="B2111" s="1">
        <f>Tableau3[[#This Row],[Article Stat code]]*1</f>
        <v>10779</v>
      </c>
      <c r="C2111" s="1">
        <v>1</v>
      </c>
      <c r="D2111" s="1">
        <v>1</v>
      </c>
      <c r="F2111" cm="1">
        <f t="array" ref="F2111">SUMPRODUCT((t_PCB[Code article]=B2111)*(t_PCB[PCB]=C2111)*t_PCB[TypeCarton])</f>
        <v>0</v>
      </c>
    </row>
    <row r="2112" spans="1:6" x14ac:dyDescent="0.3">
      <c r="A2112" t="s">
        <v>48</v>
      </c>
      <c r="B2112" s="1">
        <f>Tableau3[[#This Row],[Article Stat code]]*1</f>
        <v>28660</v>
      </c>
      <c r="C2112" s="1">
        <v>2</v>
      </c>
      <c r="D2112" s="1">
        <v>3</v>
      </c>
      <c r="F2112" cm="1">
        <f t="array" ref="F2112">SUMPRODUCT((t_PCB[Code article]=B2112)*(t_PCB[PCB]=C2112)*t_PCB[TypeCarton])</f>
        <v>0</v>
      </c>
    </row>
    <row r="2113" spans="1:6" x14ac:dyDescent="0.3">
      <c r="A2113" t="s">
        <v>19</v>
      </c>
      <c r="B2113" s="1">
        <f>Tableau3[[#This Row],[Article Stat code]]*1</f>
        <v>2912</v>
      </c>
      <c r="C2113" s="1">
        <v>5</v>
      </c>
      <c r="D2113" s="1">
        <v>1</v>
      </c>
      <c r="F2113" cm="1">
        <f t="array" ref="F2113">SUMPRODUCT((t_PCB[Code article]=B2113)*(t_PCB[PCB]=C2113)*t_PCB[TypeCarton])</f>
        <v>0</v>
      </c>
    </row>
    <row r="2114" spans="1:6" x14ac:dyDescent="0.3">
      <c r="A2114" t="s">
        <v>72</v>
      </c>
      <c r="B2114" s="1">
        <f>Tableau3[[#This Row],[Article Stat code]]*1</f>
        <v>7382</v>
      </c>
      <c r="C2114" s="1">
        <v>5</v>
      </c>
      <c r="D2114" s="1">
        <v>2</v>
      </c>
      <c r="F2114" cm="1">
        <f t="array" ref="F2114">SUMPRODUCT((t_PCB[Code article]=B2114)*(t_PCB[PCB]=C2114)*t_PCB[TypeCarton])</f>
        <v>0</v>
      </c>
    </row>
    <row r="2115" spans="1:6" x14ac:dyDescent="0.3">
      <c r="A2115" t="s">
        <v>245</v>
      </c>
      <c r="B2115" s="1">
        <f>Tableau3[[#This Row],[Article Stat code]]*1</f>
        <v>38051</v>
      </c>
      <c r="C2115" s="1">
        <v>4</v>
      </c>
      <c r="D2115" s="1">
        <v>5</v>
      </c>
      <c r="F2115" cm="1">
        <f t="array" ref="F2115">SUMPRODUCT((t_PCB[Code article]=B2115)*(t_PCB[PCB]=C2115)*t_PCB[TypeCarton])</f>
        <v>0</v>
      </c>
    </row>
    <row r="2116" spans="1:6" x14ac:dyDescent="0.3">
      <c r="A2116" t="s">
        <v>5</v>
      </c>
      <c r="B2116" s="1">
        <f>Tableau3[[#This Row],[Article Stat code]]*1</f>
        <v>99642</v>
      </c>
      <c r="C2116" s="1">
        <v>1</v>
      </c>
      <c r="D2116" s="1">
        <v>1</v>
      </c>
      <c r="F2116" cm="1">
        <f t="array" ref="F2116">SUMPRODUCT((t_PCB[Code article]=B2116)*(t_PCB[PCB]=C2116)*t_PCB[TypeCarton])</f>
        <v>0</v>
      </c>
    </row>
    <row r="2117" spans="1:6" x14ac:dyDescent="0.3">
      <c r="A2117" t="s">
        <v>5</v>
      </c>
      <c r="B2117" s="1">
        <f>Tableau3[[#This Row],[Article Stat code]]*1</f>
        <v>99642</v>
      </c>
      <c r="C2117" s="1">
        <v>10</v>
      </c>
      <c r="D2117" s="1">
        <v>3</v>
      </c>
      <c r="F2117" cm="1">
        <f t="array" ref="F2117">SUMPRODUCT((t_PCB[Code article]=B2117)*(t_PCB[PCB]=C2117)*t_PCB[TypeCarton])</f>
        <v>0</v>
      </c>
    </row>
    <row r="2118" spans="1:6" x14ac:dyDescent="0.3">
      <c r="A2118" t="s">
        <v>44</v>
      </c>
      <c r="B2118" s="1">
        <f>Tableau3[[#This Row],[Article Stat code]]*1</f>
        <v>99631</v>
      </c>
      <c r="C2118" s="1">
        <v>8</v>
      </c>
      <c r="D2118" s="1">
        <v>1</v>
      </c>
      <c r="F2118" cm="1">
        <f t="array" ref="F2118">SUMPRODUCT((t_PCB[Code article]=B2118)*(t_PCB[PCB]=C2118)*t_PCB[TypeCarton])</f>
        <v>0</v>
      </c>
    </row>
    <row r="2119" spans="1:6" x14ac:dyDescent="0.3">
      <c r="A2119" t="s">
        <v>246</v>
      </c>
      <c r="B2119" s="1">
        <f>Tableau3[[#This Row],[Article Stat code]]*1</f>
        <v>121504</v>
      </c>
      <c r="C2119" s="1">
        <v>4</v>
      </c>
      <c r="D2119" s="1">
        <v>2</v>
      </c>
      <c r="F2119" cm="1">
        <f t="array" ref="F2119">SUMPRODUCT((t_PCB[Code article]=B2119)*(t_PCB[PCB]=C2119)*t_PCB[TypeCarton])</f>
        <v>0</v>
      </c>
    </row>
    <row r="2120" spans="1:6" x14ac:dyDescent="0.3">
      <c r="A2120" t="s">
        <v>247</v>
      </c>
      <c r="B2120" s="1">
        <f>Tableau3[[#This Row],[Article Stat code]]*1</f>
        <v>27413</v>
      </c>
      <c r="C2120" s="1">
        <v>8</v>
      </c>
      <c r="D2120" s="1">
        <v>4</v>
      </c>
      <c r="F2120" cm="1">
        <f t="array" ref="F2120">SUMPRODUCT((t_PCB[Code article]=B2120)*(t_PCB[PCB]=C2120)*t_PCB[TypeCarton])</f>
        <v>0</v>
      </c>
    </row>
    <row r="2121" spans="1:6" x14ac:dyDescent="0.3">
      <c r="A2121" t="s">
        <v>178</v>
      </c>
      <c r="B2121" s="1">
        <f>Tableau3[[#This Row],[Article Stat code]]*1</f>
        <v>80409</v>
      </c>
      <c r="C2121" s="1">
        <v>1</v>
      </c>
      <c r="D2121" s="1">
        <v>10</v>
      </c>
      <c r="F2121" cm="1">
        <f t="array" ref="F2121">SUMPRODUCT((t_PCB[Code article]=B2121)*(t_PCB[PCB]=C2121)*t_PCB[TypeCarton])</f>
        <v>0</v>
      </c>
    </row>
    <row r="2122" spans="1:6" x14ac:dyDescent="0.3">
      <c r="A2122" t="s">
        <v>248</v>
      </c>
      <c r="B2122" s="1">
        <f>Tableau3[[#This Row],[Article Stat code]]*1</f>
        <v>4270</v>
      </c>
      <c r="C2122" s="1">
        <v>5</v>
      </c>
      <c r="D2122" s="1">
        <v>2</v>
      </c>
      <c r="F2122" cm="1">
        <f t="array" ref="F2122">SUMPRODUCT((t_PCB[Code article]=B2122)*(t_PCB[PCB]=C2122)*t_PCB[TypeCarton])</f>
        <v>0</v>
      </c>
    </row>
    <row r="2123" spans="1:6" x14ac:dyDescent="0.3">
      <c r="A2123" t="s">
        <v>249</v>
      </c>
      <c r="B2123" s="1">
        <f>Tableau3[[#This Row],[Article Stat code]]*1</f>
        <v>99675</v>
      </c>
      <c r="C2123" s="1">
        <v>10</v>
      </c>
      <c r="D2123" s="1">
        <v>1</v>
      </c>
      <c r="F2123" cm="1">
        <f t="array" ref="F2123">SUMPRODUCT((t_PCB[Code article]=B2123)*(t_PCB[PCB]=C2123)*t_PCB[TypeCarton])</f>
        <v>0</v>
      </c>
    </row>
    <row r="2124" spans="1:6" x14ac:dyDescent="0.3">
      <c r="A2124" t="s">
        <v>250</v>
      </c>
      <c r="B2124" s="1">
        <f>Tableau3[[#This Row],[Article Stat code]]*1</f>
        <v>99687</v>
      </c>
      <c r="C2124" s="1">
        <v>10</v>
      </c>
      <c r="D2124" s="1">
        <v>4</v>
      </c>
      <c r="F2124" cm="1">
        <f t="array" ref="F2124">SUMPRODUCT((t_PCB[Code article]=B2124)*(t_PCB[PCB]=C2124)*t_PCB[TypeCarton])</f>
        <v>0</v>
      </c>
    </row>
    <row r="2125" spans="1:6" x14ac:dyDescent="0.3">
      <c r="A2125" t="s">
        <v>251</v>
      </c>
      <c r="B2125" s="1">
        <f>Tableau3[[#This Row],[Article Stat code]]*1</f>
        <v>5021</v>
      </c>
      <c r="C2125" s="1">
        <v>12</v>
      </c>
      <c r="D2125" s="1">
        <v>4</v>
      </c>
      <c r="F2125" cm="1">
        <f t="array" ref="F2125">SUMPRODUCT((t_PCB[Code article]=B2125)*(t_PCB[PCB]=C2125)*t_PCB[TypeCarton])</f>
        <v>0</v>
      </c>
    </row>
    <row r="2126" spans="1:6" x14ac:dyDescent="0.3">
      <c r="A2126" t="s">
        <v>252</v>
      </c>
      <c r="B2126" s="1">
        <f>Tableau3[[#This Row],[Article Stat code]]*1</f>
        <v>5024</v>
      </c>
      <c r="C2126" s="1">
        <v>10</v>
      </c>
      <c r="D2126" s="1">
        <v>4</v>
      </c>
      <c r="F2126" cm="1">
        <f t="array" ref="F2126">SUMPRODUCT((t_PCB[Code article]=B2126)*(t_PCB[PCB]=C2126)*t_PCB[TypeCarton])</f>
        <v>0</v>
      </c>
    </row>
    <row r="2127" spans="1:6" x14ac:dyDescent="0.3">
      <c r="A2127" t="s">
        <v>253</v>
      </c>
      <c r="B2127" s="1">
        <f>Tableau3[[#This Row],[Article Stat code]]*1</f>
        <v>16707</v>
      </c>
      <c r="C2127" s="1">
        <v>1</v>
      </c>
      <c r="D2127" s="1">
        <v>30</v>
      </c>
      <c r="F2127" cm="1">
        <f t="array" ref="F2127">SUMPRODUCT((t_PCB[Code article]=B2127)*(t_PCB[PCB]=C2127)*t_PCB[TypeCarton])</f>
        <v>0</v>
      </c>
    </row>
    <row r="2128" spans="1:6" x14ac:dyDescent="0.3">
      <c r="A2128" t="s">
        <v>148</v>
      </c>
      <c r="B2128" s="1">
        <f>Tableau3[[#This Row],[Article Stat code]]*1</f>
        <v>99684</v>
      </c>
      <c r="C2128" s="1">
        <v>1</v>
      </c>
      <c r="D2128" s="1">
        <v>5</v>
      </c>
      <c r="F2128" cm="1">
        <f t="array" ref="F2128">SUMPRODUCT((t_PCB[Code article]=B2128)*(t_PCB[PCB]=C2128)*t_PCB[TypeCarton])</f>
        <v>0</v>
      </c>
    </row>
    <row r="2129" spans="1:6" x14ac:dyDescent="0.3">
      <c r="A2129" t="s">
        <v>254</v>
      </c>
      <c r="B2129" s="1">
        <f>Tableau3[[#This Row],[Article Stat code]]*1</f>
        <v>5098</v>
      </c>
      <c r="C2129" s="1">
        <v>5</v>
      </c>
      <c r="D2129" s="1">
        <v>1</v>
      </c>
      <c r="F2129" cm="1">
        <f t="array" ref="F2129">SUMPRODUCT((t_PCB[Code article]=B2129)*(t_PCB[PCB]=C2129)*t_PCB[TypeCarton])</f>
        <v>0</v>
      </c>
    </row>
    <row r="2130" spans="1:6" x14ac:dyDescent="0.3">
      <c r="A2130" t="s">
        <v>255</v>
      </c>
      <c r="B2130" s="1">
        <f>Tableau3[[#This Row],[Article Stat code]]*1</f>
        <v>82188</v>
      </c>
      <c r="C2130" s="1">
        <v>5</v>
      </c>
      <c r="D2130" s="1">
        <v>4</v>
      </c>
      <c r="F2130" cm="1">
        <f t="array" ref="F2130">SUMPRODUCT((t_PCB[Code article]=B2130)*(t_PCB[PCB]=C2130)*t_PCB[TypeCarton])</f>
        <v>0</v>
      </c>
    </row>
    <row r="2131" spans="1:6" x14ac:dyDescent="0.3">
      <c r="A2131" t="s">
        <v>256</v>
      </c>
      <c r="B2131" s="1">
        <f>Tableau3[[#This Row],[Article Stat code]]*1</f>
        <v>141045</v>
      </c>
      <c r="C2131" s="1">
        <v>4</v>
      </c>
      <c r="D2131" s="1">
        <v>8</v>
      </c>
      <c r="F2131" cm="1">
        <f t="array" ref="F2131">SUMPRODUCT((t_PCB[Code article]=B2131)*(t_PCB[PCB]=C2131)*t_PCB[TypeCarton])</f>
        <v>0</v>
      </c>
    </row>
    <row r="2132" spans="1:6" x14ac:dyDescent="0.3">
      <c r="A2132" t="s">
        <v>4</v>
      </c>
      <c r="B2132" s="1">
        <f>Tableau3[[#This Row],[Article Stat code]]*1</f>
        <v>28663</v>
      </c>
      <c r="C2132" s="1">
        <v>4</v>
      </c>
      <c r="D2132" s="1">
        <v>5</v>
      </c>
      <c r="F2132" cm="1">
        <f t="array" ref="F2132">SUMPRODUCT((t_PCB[Code article]=B2132)*(t_PCB[PCB]=C2132)*t_PCB[TypeCarton])</f>
        <v>0</v>
      </c>
    </row>
    <row r="2133" spans="1:6" x14ac:dyDescent="0.3">
      <c r="A2133" t="s">
        <v>99</v>
      </c>
      <c r="B2133" s="1">
        <f>Tableau3[[#This Row],[Article Stat code]]*1</f>
        <v>4269</v>
      </c>
      <c r="C2133" s="1">
        <v>5</v>
      </c>
      <c r="D2133" s="1">
        <v>2</v>
      </c>
      <c r="F2133" cm="1">
        <f t="array" ref="F2133">SUMPRODUCT((t_PCB[Code article]=B2133)*(t_PCB[PCB]=C2133)*t_PCB[TypeCarton])</f>
        <v>0</v>
      </c>
    </row>
    <row r="2134" spans="1:6" x14ac:dyDescent="0.3">
      <c r="A2134" t="s">
        <v>99</v>
      </c>
      <c r="B2134" s="1">
        <f>Tableau3[[#This Row],[Article Stat code]]*1</f>
        <v>4269</v>
      </c>
      <c r="C2134" s="1">
        <v>5</v>
      </c>
      <c r="D2134" s="1">
        <v>2</v>
      </c>
      <c r="F2134" cm="1">
        <f t="array" ref="F2134">SUMPRODUCT((t_PCB[Code article]=B2134)*(t_PCB[PCB]=C2134)*t_PCB[TypeCarton])</f>
        <v>0</v>
      </c>
    </row>
    <row r="2135" spans="1:6" x14ac:dyDescent="0.3">
      <c r="A2135" t="s">
        <v>247</v>
      </c>
      <c r="B2135" s="1">
        <f>Tableau3[[#This Row],[Article Stat code]]*1</f>
        <v>27413</v>
      </c>
      <c r="C2135" s="1">
        <v>4</v>
      </c>
      <c r="D2135" s="1">
        <v>60</v>
      </c>
      <c r="F2135" cm="1">
        <f t="array" ref="F2135">SUMPRODUCT((t_PCB[Code article]=B2135)*(t_PCB[PCB]=C2135)*t_PCB[TypeCarton])</f>
        <v>0</v>
      </c>
    </row>
    <row r="2136" spans="1:6" x14ac:dyDescent="0.3">
      <c r="A2136" t="s">
        <v>257</v>
      </c>
      <c r="B2136" s="1">
        <f>Tableau3[[#This Row],[Article Stat code]]*1</f>
        <v>80408</v>
      </c>
      <c r="C2136" s="1">
        <v>1</v>
      </c>
      <c r="D2136" s="1">
        <v>4</v>
      </c>
      <c r="F2136" cm="1">
        <f t="array" ref="F2136">SUMPRODUCT((t_PCB[Code article]=B2136)*(t_PCB[PCB]=C2136)*t_PCB[TypeCarton])</f>
        <v>0</v>
      </c>
    </row>
    <row r="2137" spans="1:6" x14ac:dyDescent="0.3">
      <c r="A2137" t="s">
        <v>43</v>
      </c>
      <c r="B2137" s="1">
        <f>Tableau3[[#This Row],[Article Stat code]]*1</f>
        <v>13574</v>
      </c>
      <c r="C2137" s="1">
        <v>2</v>
      </c>
      <c r="D2137" s="1">
        <v>1</v>
      </c>
      <c r="F2137" cm="1">
        <f t="array" ref="F2137">SUMPRODUCT((t_PCB[Code article]=B2137)*(t_PCB[PCB]=C2137)*t_PCB[TypeCarton])</f>
        <v>0</v>
      </c>
    </row>
    <row r="2138" spans="1:6" x14ac:dyDescent="0.3">
      <c r="A2138" t="s">
        <v>95</v>
      </c>
      <c r="B2138" s="1">
        <f>Tableau3[[#This Row],[Article Stat code]]*1</f>
        <v>26733</v>
      </c>
      <c r="C2138" s="1">
        <v>6</v>
      </c>
      <c r="D2138" s="1">
        <v>1</v>
      </c>
      <c r="F2138" cm="1">
        <f t="array" ref="F2138">SUMPRODUCT((t_PCB[Code article]=B2138)*(t_PCB[PCB]=C2138)*t_PCB[TypeCarton])</f>
        <v>0</v>
      </c>
    </row>
    <row r="2139" spans="1:6" x14ac:dyDescent="0.3">
      <c r="A2139" t="s">
        <v>35</v>
      </c>
      <c r="B2139" s="1">
        <f>Tableau3[[#This Row],[Article Stat code]]*1</f>
        <v>78432</v>
      </c>
      <c r="C2139" s="1">
        <v>6</v>
      </c>
      <c r="D2139" s="1">
        <v>1</v>
      </c>
      <c r="F2139" cm="1">
        <f t="array" ref="F2139">SUMPRODUCT((t_PCB[Code article]=B2139)*(t_PCB[PCB]=C2139)*t_PCB[TypeCarton])</f>
        <v>0</v>
      </c>
    </row>
    <row r="2140" spans="1:6" x14ac:dyDescent="0.3">
      <c r="A2140" t="s">
        <v>161</v>
      </c>
      <c r="B2140" s="1">
        <f>Tableau3[[#This Row],[Article Stat code]]*1</f>
        <v>78445</v>
      </c>
      <c r="C2140" s="1">
        <v>6</v>
      </c>
      <c r="D2140" s="1">
        <v>1</v>
      </c>
      <c r="F2140" cm="1">
        <f t="array" ref="F2140">SUMPRODUCT((t_PCB[Code article]=B2140)*(t_PCB[PCB]=C2140)*t_PCB[TypeCarton])</f>
        <v>0</v>
      </c>
    </row>
    <row r="2141" spans="1:6" x14ac:dyDescent="0.3">
      <c r="A2141" t="s">
        <v>162</v>
      </c>
      <c r="B2141" s="1">
        <f>Tableau3[[#This Row],[Article Stat code]]*1</f>
        <v>78446</v>
      </c>
      <c r="C2141" s="1">
        <v>6</v>
      </c>
      <c r="D2141" s="1">
        <v>1</v>
      </c>
      <c r="F2141" cm="1">
        <f t="array" ref="F2141">SUMPRODUCT((t_PCB[Code article]=B2141)*(t_PCB[PCB]=C2141)*t_PCB[TypeCarton])</f>
        <v>0</v>
      </c>
    </row>
    <row r="2142" spans="1:6" x14ac:dyDescent="0.3">
      <c r="A2142" t="s">
        <v>89</v>
      </c>
      <c r="B2142" s="1">
        <f>Tableau3[[#This Row],[Article Stat code]]*1</f>
        <v>88691</v>
      </c>
      <c r="C2142" s="1">
        <v>6</v>
      </c>
      <c r="D2142" s="1">
        <v>2</v>
      </c>
      <c r="F2142" cm="1">
        <f t="array" ref="F2142">SUMPRODUCT((t_PCB[Code article]=B2142)*(t_PCB[PCB]=C2142)*t_PCB[TypeCarton])</f>
        <v>0</v>
      </c>
    </row>
    <row r="2143" spans="1:6" x14ac:dyDescent="0.3">
      <c r="A2143" t="s">
        <v>163</v>
      </c>
      <c r="B2143" s="1">
        <f>Tableau3[[#This Row],[Article Stat code]]*1</f>
        <v>88694</v>
      </c>
      <c r="C2143" s="1">
        <v>6</v>
      </c>
      <c r="D2143" s="1">
        <v>1</v>
      </c>
      <c r="F2143" cm="1">
        <f t="array" ref="F2143">SUMPRODUCT((t_PCB[Code article]=B2143)*(t_PCB[PCB]=C2143)*t_PCB[TypeCarton])</f>
        <v>0</v>
      </c>
    </row>
    <row r="2144" spans="1:6" x14ac:dyDescent="0.3">
      <c r="A2144" t="s">
        <v>149</v>
      </c>
      <c r="B2144" s="1">
        <f>Tableau3[[#This Row],[Article Stat code]]*1</f>
        <v>973</v>
      </c>
      <c r="C2144" s="1">
        <v>6</v>
      </c>
      <c r="D2144" s="1">
        <v>1</v>
      </c>
      <c r="F2144" cm="1">
        <f t="array" ref="F2144">SUMPRODUCT((t_PCB[Code article]=B2144)*(t_PCB[PCB]=C2144)*t_PCB[TypeCarton])</f>
        <v>0</v>
      </c>
    </row>
    <row r="2145" spans="1:6" x14ac:dyDescent="0.3">
      <c r="A2145" t="s">
        <v>109</v>
      </c>
      <c r="B2145" s="1">
        <f>Tableau3[[#This Row],[Article Stat code]]*1</f>
        <v>30497</v>
      </c>
      <c r="C2145" s="1">
        <v>6</v>
      </c>
      <c r="D2145" s="1">
        <v>1</v>
      </c>
      <c r="F2145" cm="1">
        <f t="array" ref="F2145">SUMPRODUCT((t_PCB[Code article]=B2145)*(t_PCB[PCB]=C2145)*t_PCB[TypeCarton])</f>
        <v>0</v>
      </c>
    </row>
    <row r="2146" spans="1:6" x14ac:dyDescent="0.3">
      <c r="A2146" t="s">
        <v>105</v>
      </c>
      <c r="B2146" s="1">
        <f>Tableau3[[#This Row],[Article Stat code]]*1</f>
        <v>89089</v>
      </c>
      <c r="C2146" s="1">
        <v>4</v>
      </c>
      <c r="D2146" s="1">
        <v>1</v>
      </c>
      <c r="F2146" cm="1">
        <f t="array" ref="F2146">SUMPRODUCT((t_PCB[Code article]=B2146)*(t_PCB[PCB]=C2146)*t_PCB[TypeCarton])</f>
        <v>0</v>
      </c>
    </row>
    <row r="2147" spans="1:6" x14ac:dyDescent="0.3">
      <c r="A2147" t="s">
        <v>201</v>
      </c>
      <c r="B2147" s="1">
        <f>Tableau3[[#This Row],[Article Stat code]]*1</f>
        <v>89095</v>
      </c>
      <c r="C2147" s="1">
        <v>9</v>
      </c>
      <c r="D2147" s="1">
        <v>1</v>
      </c>
      <c r="F2147" cm="1">
        <f t="array" ref="F2147">SUMPRODUCT((t_PCB[Code article]=B2147)*(t_PCB[PCB]=C2147)*t_PCB[TypeCarton])</f>
        <v>0</v>
      </c>
    </row>
    <row r="2148" spans="1:6" x14ac:dyDescent="0.3">
      <c r="A2148" t="s">
        <v>166</v>
      </c>
      <c r="B2148" s="1">
        <f>Tableau3[[#This Row],[Article Stat code]]*1</f>
        <v>89114</v>
      </c>
      <c r="C2148" s="1">
        <v>4</v>
      </c>
      <c r="D2148" s="1">
        <v>1</v>
      </c>
      <c r="F2148" cm="1">
        <f t="array" ref="F2148">SUMPRODUCT((t_PCB[Code article]=B2148)*(t_PCB[PCB]=C2148)*t_PCB[TypeCarton])</f>
        <v>0</v>
      </c>
    </row>
    <row r="2149" spans="1:6" x14ac:dyDescent="0.3">
      <c r="A2149" t="s">
        <v>176</v>
      </c>
      <c r="B2149" s="1">
        <f>Tableau3[[#This Row],[Article Stat code]]*1</f>
        <v>89154</v>
      </c>
      <c r="C2149" s="1">
        <v>4</v>
      </c>
      <c r="D2149" s="1">
        <v>1</v>
      </c>
      <c r="F2149" cm="1">
        <f t="array" ref="F2149">SUMPRODUCT((t_PCB[Code article]=B2149)*(t_PCB[PCB]=C2149)*t_PCB[TypeCarton])</f>
        <v>0</v>
      </c>
    </row>
    <row r="2150" spans="1:6" x14ac:dyDescent="0.3">
      <c r="A2150" t="s">
        <v>191</v>
      </c>
      <c r="B2150" s="1">
        <f>Tableau3[[#This Row],[Article Stat code]]*1</f>
        <v>99349</v>
      </c>
      <c r="C2150" s="1">
        <v>6</v>
      </c>
      <c r="D2150" s="1">
        <v>1</v>
      </c>
      <c r="F2150" cm="1">
        <f t="array" ref="F2150">SUMPRODUCT((t_PCB[Code article]=B2150)*(t_PCB[PCB]=C2150)*t_PCB[TypeCarton])</f>
        <v>0</v>
      </c>
    </row>
    <row r="2151" spans="1:6" x14ac:dyDescent="0.3">
      <c r="A2151" t="s">
        <v>110</v>
      </c>
      <c r="B2151" s="1">
        <f>Tableau3[[#This Row],[Article Stat code]]*1</f>
        <v>99358</v>
      </c>
      <c r="C2151" s="1">
        <v>4</v>
      </c>
      <c r="D2151" s="1">
        <v>1</v>
      </c>
      <c r="F2151" cm="1">
        <f t="array" ref="F2151">SUMPRODUCT((t_PCB[Code article]=B2151)*(t_PCB[PCB]=C2151)*t_PCB[TypeCarton])</f>
        <v>0</v>
      </c>
    </row>
    <row r="2152" spans="1:6" x14ac:dyDescent="0.3">
      <c r="A2152" t="s">
        <v>211</v>
      </c>
      <c r="B2152" s="1">
        <f>Tableau3[[#This Row],[Article Stat code]]*1</f>
        <v>121434</v>
      </c>
      <c r="C2152" s="1">
        <v>6</v>
      </c>
      <c r="D2152" s="1">
        <v>1</v>
      </c>
      <c r="F2152" cm="1">
        <f t="array" ref="F2152">SUMPRODUCT((t_PCB[Code article]=B2152)*(t_PCB[PCB]=C2152)*t_PCB[TypeCarton])</f>
        <v>0</v>
      </c>
    </row>
    <row r="2153" spans="1:6" x14ac:dyDescent="0.3">
      <c r="A2153" t="s">
        <v>258</v>
      </c>
      <c r="B2153" s="1">
        <f>Tableau3[[#This Row],[Article Stat code]]*1</f>
        <v>2669</v>
      </c>
      <c r="C2153" s="1">
        <v>4</v>
      </c>
      <c r="D2153" s="1">
        <v>1</v>
      </c>
      <c r="F2153" cm="1">
        <f t="array" ref="F2153">SUMPRODUCT((t_PCB[Code article]=B2153)*(t_PCB[PCB]=C2153)*t_PCB[TypeCarton])</f>
        <v>0</v>
      </c>
    </row>
    <row r="2154" spans="1:6" x14ac:dyDescent="0.3">
      <c r="A2154" t="s">
        <v>117</v>
      </c>
      <c r="B2154" s="1">
        <f>Tableau3[[#This Row],[Article Stat code]]*1</f>
        <v>99357</v>
      </c>
      <c r="C2154" s="1">
        <v>6</v>
      </c>
      <c r="D2154" s="1">
        <v>1</v>
      </c>
      <c r="F2154" cm="1">
        <f t="array" ref="F2154">SUMPRODUCT((t_PCB[Code article]=B2154)*(t_PCB[PCB]=C2154)*t_PCB[TypeCarton])</f>
        <v>0</v>
      </c>
    </row>
    <row r="2155" spans="1:6" x14ac:dyDescent="0.3">
      <c r="A2155" t="s">
        <v>241</v>
      </c>
      <c r="B2155" s="1">
        <f>Tableau3[[#This Row],[Article Stat code]]*1</f>
        <v>114296</v>
      </c>
      <c r="C2155" s="1">
        <v>6</v>
      </c>
      <c r="D2155" s="1">
        <v>1</v>
      </c>
      <c r="F2155" cm="1">
        <f t="array" ref="F2155">SUMPRODUCT((t_PCB[Code article]=B2155)*(t_PCB[PCB]=C2155)*t_PCB[TypeCarton])</f>
        <v>0</v>
      </c>
    </row>
    <row r="2156" spans="1:6" x14ac:dyDescent="0.3">
      <c r="A2156" t="s">
        <v>149</v>
      </c>
      <c r="B2156" s="1">
        <f>Tableau3[[#This Row],[Article Stat code]]*1</f>
        <v>973</v>
      </c>
      <c r="C2156" s="1">
        <v>6</v>
      </c>
      <c r="D2156" s="1">
        <v>1</v>
      </c>
      <c r="F2156" cm="1">
        <f t="array" ref="F2156">SUMPRODUCT((t_PCB[Code article]=B2156)*(t_PCB[PCB]=C2156)*t_PCB[TypeCarton])</f>
        <v>0</v>
      </c>
    </row>
    <row r="2157" spans="1:6" x14ac:dyDescent="0.3">
      <c r="A2157" t="s">
        <v>2</v>
      </c>
      <c r="B2157" s="1">
        <f>Tableau3[[#This Row],[Article Stat code]]*1</f>
        <v>974</v>
      </c>
      <c r="C2157" s="1">
        <v>6</v>
      </c>
      <c r="D2157" s="1">
        <v>1</v>
      </c>
      <c r="F2157" cm="1">
        <f t="array" ref="F2157">SUMPRODUCT((t_PCB[Code article]=B2157)*(t_PCB[PCB]=C2157)*t_PCB[TypeCarton])</f>
        <v>0</v>
      </c>
    </row>
    <row r="2158" spans="1:6" x14ac:dyDescent="0.3">
      <c r="A2158" t="s">
        <v>3</v>
      </c>
      <c r="B2158" s="1">
        <f>Tableau3[[#This Row],[Article Stat code]]*1</f>
        <v>975</v>
      </c>
      <c r="C2158" s="1">
        <v>8</v>
      </c>
      <c r="D2158" s="1">
        <v>1</v>
      </c>
      <c r="F2158" cm="1">
        <f t="array" ref="F2158">SUMPRODUCT((t_PCB[Code article]=B2158)*(t_PCB[PCB]=C2158)*t_PCB[TypeCarton])</f>
        <v>0</v>
      </c>
    </row>
    <row r="2159" spans="1:6" x14ac:dyDescent="0.3">
      <c r="A2159" t="s">
        <v>109</v>
      </c>
      <c r="B2159" s="1">
        <f>Tableau3[[#This Row],[Article Stat code]]*1</f>
        <v>30497</v>
      </c>
      <c r="C2159" s="1">
        <v>6</v>
      </c>
      <c r="D2159" s="1">
        <v>2</v>
      </c>
      <c r="F2159" cm="1">
        <f t="array" ref="F2159">SUMPRODUCT((t_PCB[Code article]=B2159)*(t_PCB[PCB]=C2159)*t_PCB[TypeCarton])</f>
        <v>0</v>
      </c>
    </row>
    <row r="2160" spans="1:6" x14ac:dyDescent="0.3">
      <c r="A2160" t="s">
        <v>8</v>
      </c>
      <c r="B2160" s="1">
        <f>Tableau3[[#This Row],[Article Stat code]]*1</f>
        <v>33777</v>
      </c>
      <c r="C2160" s="1">
        <v>6</v>
      </c>
      <c r="D2160" s="1">
        <v>1</v>
      </c>
      <c r="F2160" cm="1">
        <f t="array" ref="F2160">SUMPRODUCT((t_PCB[Code article]=B2160)*(t_PCB[PCB]=C2160)*t_PCB[TypeCarton])</f>
        <v>0</v>
      </c>
    </row>
    <row r="2161" spans="1:6" x14ac:dyDescent="0.3">
      <c r="A2161" t="s">
        <v>9</v>
      </c>
      <c r="B2161" s="1">
        <f>Tableau3[[#This Row],[Article Stat code]]*1</f>
        <v>56245</v>
      </c>
      <c r="C2161" s="1">
        <v>6</v>
      </c>
      <c r="D2161" s="1">
        <v>1</v>
      </c>
      <c r="F2161" cm="1">
        <f t="array" ref="F2161">SUMPRODUCT((t_PCB[Code article]=B2161)*(t_PCB[PCB]=C2161)*t_PCB[TypeCarton])</f>
        <v>0</v>
      </c>
    </row>
    <row r="2162" spans="1:6" x14ac:dyDescent="0.3">
      <c r="A2162" t="s">
        <v>243</v>
      </c>
      <c r="B2162" s="1">
        <f>Tableau3[[#This Row],[Article Stat code]]*1</f>
        <v>94835</v>
      </c>
      <c r="C2162" s="1">
        <v>6</v>
      </c>
      <c r="D2162" s="1">
        <v>1</v>
      </c>
      <c r="F2162" cm="1">
        <f t="array" ref="F2162">SUMPRODUCT((t_PCB[Code article]=B2162)*(t_PCB[PCB]=C2162)*t_PCB[TypeCarton])</f>
        <v>0</v>
      </c>
    </row>
    <row r="2163" spans="1:6" x14ac:dyDescent="0.3">
      <c r="A2163" t="s">
        <v>117</v>
      </c>
      <c r="B2163" s="1">
        <f>Tableau3[[#This Row],[Article Stat code]]*1</f>
        <v>99357</v>
      </c>
      <c r="C2163" s="1">
        <v>6</v>
      </c>
      <c r="D2163" s="1">
        <v>1</v>
      </c>
      <c r="F2163" cm="1">
        <f t="array" ref="F2163">SUMPRODUCT((t_PCB[Code article]=B2163)*(t_PCB[PCB]=C2163)*t_PCB[TypeCarton])</f>
        <v>0</v>
      </c>
    </row>
    <row r="2164" spans="1:6" x14ac:dyDescent="0.3">
      <c r="A2164" t="s">
        <v>110</v>
      </c>
      <c r="B2164" s="1">
        <f>Tableau3[[#This Row],[Article Stat code]]*1</f>
        <v>99358</v>
      </c>
      <c r="C2164" s="1">
        <v>4</v>
      </c>
      <c r="D2164" s="1">
        <v>1</v>
      </c>
      <c r="F2164" cm="1">
        <f t="array" ref="F2164">SUMPRODUCT((t_PCB[Code article]=B2164)*(t_PCB[PCB]=C2164)*t_PCB[TypeCarton])</f>
        <v>0</v>
      </c>
    </row>
    <row r="2165" spans="1:6" x14ac:dyDescent="0.3">
      <c r="A2165" t="s">
        <v>243</v>
      </c>
      <c r="B2165" s="1">
        <f>Tableau3[[#This Row],[Article Stat code]]*1</f>
        <v>94835</v>
      </c>
      <c r="C2165" s="1">
        <v>6</v>
      </c>
      <c r="D2165" s="1">
        <v>1</v>
      </c>
      <c r="F2165" cm="1">
        <f t="array" ref="F2165">SUMPRODUCT((t_PCB[Code article]=B2165)*(t_PCB[PCB]=C2165)*t_PCB[TypeCarton])</f>
        <v>0</v>
      </c>
    </row>
    <row r="2166" spans="1:6" x14ac:dyDescent="0.3">
      <c r="A2166" t="s">
        <v>230</v>
      </c>
      <c r="B2166" s="1">
        <f>Tableau3[[#This Row],[Article Stat code]]*1</f>
        <v>131080</v>
      </c>
      <c r="C2166" s="1">
        <v>6</v>
      </c>
      <c r="D2166" s="1">
        <v>1</v>
      </c>
      <c r="F2166" cm="1">
        <f t="array" ref="F2166">SUMPRODUCT((t_PCB[Code article]=B2166)*(t_PCB[PCB]=C2166)*t_PCB[TypeCarton])</f>
        <v>0</v>
      </c>
    </row>
    <row r="2167" spans="1:6" x14ac:dyDescent="0.3">
      <c r="A2167" t="s">
        <v>19</v>
      </c>
      <c r="B2167" s="1">
        <f>Tableau3[[#This Row],[Article Stat code]]*1</f>
        <v>2912</v>
      </c>
      <c r="C2167" s="1">
        <v>5</v>
      </c>
      <c r="D2167" s="1">
        <v>1</v>
      </c>
      <c r="F2167" cm="1">
        <f t="array" ref="F2167">SUMPRODUCT((t_PCB[Code article]=B2167)*(t_PCB[PCB]=C2167)*t_PCB[TypeCarton])</f>
        <v>0</v>
      </c>
    </row>
    <row r="2168" spans="1:6" x14ac:dyDescent="0.3">
      <c r="A2168" t="s">
        <v>259</v>
      </c>
      <c r="B2168" s="1">
        <f>Tableau3[[#This Row],[Article Stat code]]*1</f>
        <v>70483</v>
      </c>
      <c r="C2168" s="1">
        <v>12</v>
      </c>
      <c r="D2168" s="1">
        <v>8</v>
      </c>
      <c r="F2168" cm="1">
        <f t="array" ref="F2168">SUMPRODUCT((t_PCB[Code article]=B2168)*(t_PCB[PCB]=C2168)*t_PCB[TypeCarton])</f>
        <v>0</v>
      </c>
    </row>
    <row r="2169" spans="1:6" x14ac:dyDescent="0.3">
      <c r="A2169" t="s">
        <v>39</v>
      </c>
      <c r="B2169" s="1">
        <f>Tableau3[[#This Row],[Article Stat code]]*1</f>
        <v>17704</v>
      </c>
      <c r="C2169" s="1">
        <v>2</v>
      </c>
      <c r="D2169" s="1">
        <v>1</v>
      </c>
      <c r="F2169" cm="1">
        <f t="array" ref="F2169">SUMPRODUCT((t_PCB[Code article]=B2169)*(t_PCB[PCB]=C2169)*t_PCB[TypeCarton])</f>
        <v>0</v>
      </c>
    </row>
    <row r="2170" spans="1:6" x14ac:dyDescent="0.3">
      <c r="A2170" t="s">
        <v>260</v>
      </c>
      <c r="B2170" s="1">
        <f>Tableau3[[#This Row],[Article Stat code]]*1</f>
        <v>7370</v>
      </c>
      <c r="C2170" s="1">
        <v>4</v>
      </c>
      <c r="D2170" s="1">
        <v>13</v>
      </c>
      <c r="F2170" cm="1">
        <f t="array" ref="F2170">SUMPRODUCT((t_PCB[Code article]=B2170)*(t_PCB[PCB]=C2170)*t_PCB[TypeCarton])</f>
        <v>0</v>
      </c>
    </row>
    <row r="2171" spans="1:6" x14ac:dyDescent="0.3">
      <c r="A2171" t="s">
        <v>260</v>
      </c>
      <c r="B2171" s="1">
        <f>Tableau3[[#This Row],[Article Stat code]]*1</f>
        <v>7370</v>
      </c>
      <c r="C2171" s="1">
        <v>4</v>
      </c>
      <c r="D2171" s="1">
        <v>13</v>
      </c>
      <c r="F2171" cm="1">
        <f t="array" ref="F2171">SUMPRODUCT((t_PCB[Code article]=B2171)*(t_PCB[PCB]=C2171)*t_PCB[TypeCarton])</f>
        <v>0</v>
      </c>
    </row>
    <row r="2172" spans="1:6" x14ac:dyDescent="0.3">
      <c r="A2172" t="s">
        <v>261</v>
      </c>
      <c r="B2172" s="1">
        <f>Tableau3[[#This Row],[Article Stat code]]*1</f>
        <v>7365</v>
      </c>
      <c r="C2172" s="1">
        <v>5</v>
      </c>
      <c r="D2172" s="1">
        <v>16</v>
      </c>
      <c r="F2172" cm="1">
        <f t="array" ref="F2172">SUMPRODUCT((t_PCB[Code article]=B2172)*(t_PCB[PCB]=C2172)*t_PCB[TypeCarton])</f>
        <v>0</v>
      </c>
    </row>
    <row r="2173" spans="1:6" x14ac:dyDescent="0.3">
      <c r="A2173" t="s">
        <v>71</v>
      </c>
      <c r="B2173" s="1">
        <f>Tableau3[[#This Row],[Article Stat code]]*1</f>
        <v>3914</v>
      </c>
      <c r="C2173" s="1">
        <v>2</v>
      </c>
      <c r="D2173" s="1">
        <v>10</v>
      </c>
      <c r="F2173" cm="1">
        <f t="array" ref="F2173">SUMPRODUCT((t_PCB[Code article]=B2173)*(t_PCB[PCB]=C2173)*t_PCB[TypeCarton])</f>
        <v>0</v>
      </c>
    </row>
    <row r="2174" spans="1:6" x14ac:dyDescent="0.3">
      <c r="A2174" t="s">
        <v>261</v>
      </c>
      <c r="B2174" s="1">
        <f>Tableau3[[#This Row],[Article Stat code]]*1</f>
        <v>7365</v>
      </c>
      <c r="C2174" s="1">
        <v>5</v>
      </c>
      <c r="D2174" s="1">
        <v>7</v>
      </c>
      <c r="F2174" cm="1">
        <f t="array" ref="F2174">SUMPRODUCT((t_PCB[Code article]=B2174)*(t_PCB[PCB]=C2174)*t_PCB[TypeCarton])</f>
        <v>0</v>
      </c>
    </row>
    <row r="2175" spans="1:6" x14ac:dyDescent="0.3">
      <c r="A2175" t="s">
        <v>57</v>
      </c>
      <c r="B2175" s="1">
        <f>Tableau3[[#This Row],[Article Stat code]]*1</f>
        <v>13549</v>
      </c>
      <c r="C2175" s="1">
        <v>2</v>
      </c>
      <c r="D2175" s="1">
        <v>10</v>
      </c>
      <c r="F2175" cm="1">
        <f t="array" ref="F2175">SUMPRODUCT((t_PCB[Code article]=B2175)*(t_PCB[PCB]=C2175)*t_PCB[TypeCarton])</f>
        <v>0</v>
      </c>
    </row>
    <row r="2176" spans="1:6" x14ac:dyDescent="0.3">
      <c r="A2176" t="s">
        <v>69</v>
      </c>
      <c r="B2176" s="1">
        <f>Tableau3[[#This Row],[Article Stat code]]*1</f>
        <v>29376</v>
      </c>
      <c r="C2176" s="1">
        <v>40</v>
      </c>
      <c r="D2176" s="1">
        <v>1</v>
      </c>
      <c r="F2176" cm="1">
        <f t="array" ref="F2176">SUMPRODUCT((t_PCB[Code article]=B2176)*(t_PCB[PCB]=C2176)*t_PCB[TypeCarton])</f>
        <v>0</v>
      </c>
    </row>
    <row r="2177" spans="1:6" x14ac:dyDescent="0.3">
      <c r="A2177" t="s">
        <v>43</v>
      </c>
      <c r="B2177" s="1">
        <f>Tableau3[[#This Row],[Article Stat code]]*1</f>
        <v>13574</v>
      </c>
      <c r="C2177" s="1">
        <v>4</v>
      </c>
      <c r="D2177" s="1">
        <v>1</v>
      </c>
      <c r="F2177" cm="1">
        <f t="array" ref="F2177">SUMPRODUCT((t_PCB[Code article]=B2177)*(t_PCB[PCB]=C2177)*t_PCB[TypeCarton])</f>
        <v>0</v>
      </c>
    </row>
    <row r="2178" spans="1:6" x14ac:dyDescent="0.3">
      <c r="A2178" t="s">
        <v>4</v>
      </c>
      <c r="B2178" s="1">
        <f>Tableau3[[#This Row],[Article Stat code]]*1</f>
        <v>28663</v>
      </c>
      <c r="C2178" s="1">
        <v>2</v>
      </c>
      <c r="D2178" s="1">
        <v>4</v>
      </c>
      <c r="F2178" cm="1">
        <f t="array" ref="F2178">SUMPRODUCT((t_PCB[Code article]=B2178)*(t_PCB[PCB]=C2178)*t_PCB[TypeCarton])</f>
        <v>0</v>
      </c>
    </row>
    <row r="2179" spans="1:6" x14ac:dyDescent="0.3">
      <c r="A2179" t="s">
        <v>64</v>
      </c>
      <c r="B2179" s="1">
        <f>Tableau3[[#This Row],[Article Stat code]]*1</f>
        <v>32778</v>
      </c>
      <c r="C2179" s="1">
        <v>2</v>
      </c>
      <c r="D2179" s="1">
        <v>2</v>
      </c>
      <c r="F2179" cm="1">
        <f t="array" ref="F2179">SUMPRODUCT((t_PCB[Code article]=B2179)*(t_PCB[PCB]=C2179)*t_PCB[TypeCarton])</f>
        <v>0</v>
      </c>
    </row>
    <row r="2180" spans="1:6" x14ac:dyDescent="0.3">
      <c r="A2180" t="s">
        <v>41</v>
      </c>
      <c r="B2180" s="1">
        <f>Tableau3[[#This Row],[Article Stat code]]*1</f>
        <v>70374</v>
      </c>
      <c r="C2180" s="1">
        <v>1</v>
      </c>
      <c r="D2180" s="1">
        <v>24</v>
      </c>
      <c r="F2180" cm="1">
        <f t="array" ref="F2180">SUMPRODUCT((t_PCB[Code article]=B2180)*(t_PCB[PCB]=C2180)*t_PCB[TypeCarton])</f>
        <v>0</v>
      </c>
    </row>
    <row r="2181" spans="1:6" x14ac:dyDescent="0.3">
      <c r="A2181" t="s">
        <v>14</v>
      </c>
      <c r="B2181" s="1">
        <f>Tableau3[[#This Row],[Article Stat code]]*1</f>
        <v>36213</v>
      </c>
      <c r="C2181" s="1">
        <v>3</v>
      </c>
      <c r="D2181" s="1">
        <v>1</v>
      </c>
      <c r="F2181" cm="1">
        <f t="array" ref="F2181">SUMPRODUCT((t_PCB[Code article]=B2181)*(t_PCB[PCB]=C2181)*t_PCB[TypeCarton])</f>
        <v>0</v>
      </c>
    </row>
    <row r="2182" spans="1:6" x14ac:dyDescent="0.3">
      <c r="A2182" t="s">
        <v>262</v>
      </c>
      <c r="B2182" s="1">
        <f>Tableau3[[#This Row],[Article Stat code]]*1</f>
        <v>27685</v>
      </c>
      <c r="C2182" s="1">
        <v>2</v>
      </c>
      <c r="D2182" s="1">
        <v>4</v>
      </c>
      <c r="F2182" cm="1">
        <f t="array" ref="F2182">SUMPRODUCT((t_PCB[Code article]=B2182)*(t_PCB[PCB]=C2182)*t_PCB[TypeCarton])</f>
        <v>0</v>
      </c>
    </row>
    <row r="2183" spans="1:6" x14ac:dyDescent="0.3">
      <c r="A2183" t="s">
        <v>263</v>
      </c>
      <c r="B2183" s="1">
        <f>Tableau3[[#This Row],[Article Stat code]]*1</f>
        <v>11095</v>
      </c>
      <c r="C2183" s="1">
        <v>400</v>
      </c>
      <c r="D2183" s="1">
        <v>1</v>
      </c>
      <c r="F2183" cm="1">
        <f t="array" ref="F2183">SUMPRODUCT((t_PCB[Code article]=B2183)*(t_PCB[PCB]=C2183)*t_PCB[TypeCarton])</f>
        <v>0</v>
      </c>
    </row>
    <row r="2184" spans="1:6" x14ac:dyDescent="0.3">
      <c r="A2184" t="s">
        <v>264</v>
      </c>
      <c r="B2184" s="1">
        <f>Tableau3[[#This Row],[Article Stat code]]*1</f>
        <v>78919</v>
      </c>
      <c r="C2184" s="1">
        <v>400</v>
      </c>
      <c r="D2184" s="1">
        <v>2</v>
      </c>
      <c r="F2184" cm="1">
        <f t="array" ref="F2184">SUMPRODUCT((t_PCB[Code article]=B2184)*(t_PCB[PCB]=C2184)*t_PCB[TypeCarton])</f>
        <v>0</v>
      </c>
    </row>
    <row r="2185" spans="1:6" x14ac:dyDescent="0.3">
      <c r="A2185" t="s">
        <v>72</v>
      </c>
      <c r="B2185" s="1">
        <f>Tableau3[[#This Row],[Article Stat code]]*1</f>
        <v>7382</v>
      </c>
      <c r="C2185" s="1">
        <v>4</v>
      </c>
      <c r="D2185" s="1">
        <v>10</v>
      </c>
      <c r="F2185" cm="1">
        <f t="array" ref="F2185">SUMPRODUCT((t_PCB[Code article]=B2185)*(t_PCB[PCB]=C2185)*t_PCB[TypeCarton])</f>
        <v>0</v>
      </c>
    </row>
    <row r="2186" spans="1:6" x14ac:dyDescent="0.3">
      <c r="A2186" t="s">
        <v>265</v>
      </c>
      <c r="B2186" s="1">
        <f>Tableau3[[#This Row],[Article Stat code]]*1</f>
        <v>3887</v>
      </c>
      <c r="C2186" s="1">
        <v>10</v>
      </c>
      <c r="D2186" s="1">
        <v>100</v>
      </c>
      <c r="F2186" cm="1">
        <f t="array" ref="F2186">SUMPRODUCT((t_PCB[Code article]=B2186)*(t_PCB[PCB]=C2186)*t_PCB[TypeCarton])</f>
        <v>0</v>
      </c>
    </row>
    <row r="2187" spans="1:6" x14ac:dyDescent="0.3">
      <c r="A2187" t="s">
        <v>266</v>
      </c>
      <c r="B2187" s="1">
        <f>Tableau3[[#This Row],[Article Stat code]]*1</f>
        <v>48873</v>
      </c>
      <c r="C2187" s="1">
        <v>10</v>
      </c>
      <c r="D2187" s="1">
        <v>20</v>
      </c>
      <c r="F2187" cm="1">
        <f t="array" ref="F2187">SUMPRODUCT((t_PCB[Code article]=B2187)*(t_PCB[PCB]=C2187)*t_PCB[TypeCarton])</f>
        <v>0</v>
      </c>
    </row>
    <row r="2188" spans="1:6" x14ac:dyDescent="0.3">
      <c r="A2188" t="s">
        <v>266</v>
      </c>
      <c r="B2188" s="1">
        <f>Tableau3[[#This Row],[Article Stat code]]*1</f>
        <v>48873</v>
      </c>
      <c r="C2188" s="1">
        <v>10</v>
      </c>
      <c r="D2188" s="1">
        <v>20</v>
      </c>
      <c r="F2188" cm="1">
        <f t="array" ref="F2188">SUMPRODUCT((t_PCB[Code article]=B2188)*(t_PCB[PCB]=C2188)*t_PCB[TypeCarton])</f>
        <v>0</v>
      </c>
    </row>
    <row r="2189" spans="1:6" x14ac:dyDescent="0.3">
      <c r="A2189" t="s">
        <v>39</v>
      </c>
      <c r="B2189" s="1">
        <f>Tableau3[[#This Row],[Article Stat code]]*1</f>
        <v>17704</v>
      </c>
      <c r="C2189" s="1">
        <v>2</v>
      </c>
      <c r="D2189" s="1">
        <v>1</v>
      </c>
      <c r="F2189" cm="1">
        <f t="array" ref="F2189">SUMPRODUCT((t_PCB[Code article]=B2189)*(t_PCB[PCB]=C2189)*t_PCB[TypeCarton])</f>
        <v>0</v>
      </c>
    </row>
    <row r="2190" spans="1:6" x14ac:dyDescent="0.3">
      <c r="A2190" t="s">
        <v>20</v>
      </c>
      <c r="B2190" s="1">
        <f>Tableau3[[#This Row],[Article Stat code]]*1</f>
        <v>4994</v>
      </c>
      <c r="C2190" s="1">
        <v>2</v>
      </c>
      <c r="D2190" s="1">
        <v>7</v>
      </c>
      <c r="F2190" cm="1">
        <f t="array" ref="F2190">SUMPRODUCT((t_PCB[Code article]=B2190)*(t_PCB[PCB]=C2190)*t_PCB[TypeCarton])</f>
        <v>0</v>
      </c>
    </row>
    <row r="2191" spans="1:6" x14ac:dyDescent="0.3">
      <c r="A2191" t="s">
        <v>72</v>
      </c>
      <c r="B2191" s="1">
        <f>Tableau3[[#This Row],[Article Stat code]]*1</f>
        <v>7382</v>
      </c>
      <c r="C2191" s="1">
        <v>4</v>
      </c>
      <c r="D2191" s="1">
        <v>1</v>
      </c>
      <c r="F2191" cm="1">
        <f t="array" ref="F2191">SUMPRODUCT((t_PCB[Code article]=B2191)*(t_PCB[PCB]=C2191)*t_PCB[TypeCarton])</f>
        <v>0</v>
      </c>
    </row>
    <row r="2192" spans="1:6" x14ac:dyDescent="0.3">
      <c r="A2192" t="s">
        <v>149</v>
      </c>
      <c r="B2192" s="1">
        <f>Tableau3[[#This Row],[Article Stat code]]*1</f>
        <v>973</v>
      </c>
      <c r="C2192" s="1">
        <v>7</v>
      </c>
      <c r="D2192" s="1">
        <v>1</v>
      </c>
      <c r="F2192" cm="1">
        <f t="array" ref="F2192">SUMPRODUCT((t_PCB[Code article]=B2192)*(t_PCB[PCB]=C2192)*t_PCB[TypeCarton])</f>
        <v>0</v>
      </c>
    </row>
    <row r="2193" spans="1:6" x14ac:dyDescent="0.3">
      <c r="A2193" t="s">
        <v>72</v>
      </c>
      <c r="B2193" s="1">
        <f>Tableau3[[#This Row],[Article Stat code]]*1</f>
        <v>7382</v>
      </c>
      <c r="C2193" s="1">
        <v>5</v>
      </c>
      <c r="D2193" s="1">
        <v>2</v>
      </c>
      <c r="F2193" cm="1">
        <f t="array" ref="F2193">SUMPRODUCT((t_PCB[Code article]=B2193)*(t_PCB[PCB]=C2193)*t_PCB[TypeCarton])</f>
        <v>0</v>
      </c>
    </row>
    <row r="2194" spans="1:6" x14ac:dyDescent="0.3">
      <c r="A2194" t="s">
        <v>2</v>
      </c>
      <c r="B2194" s="1">
        <f>Tableau3[[#This Row],[Article Stat code]]*1</f>
        <v>974</v>
      </c>
      <c r="C2194" s="1">
        <v>6</v>
      </c>
      <c r="D2194" s="1">
        <v>1</v>
      </c>
      <c r="F2194" cm="1">
        <f t="array" ref="F2194">SUMPRODUCT((t_PCB[Code article]=B2194)*(t_PCB[PCB]=C2194)*t_PCB[TypeCarton])</f>
        <v>0</v>
      </c>
    </row>
    <row r="2195" spans="1:6" x14ac:dyDescent="0.3">
      <c r="A2195" t="s">
        <v>267</v>
      </c>
      <c r="B2195" s="1">
        <f>Tableau3[[#This Row],[Article Stat code]]*1</f>
        <v>5073</v>
      </c>
      <c r="C2195" s="1">
        <v>10</v>
      </c>
      <c r="D2195" s="1">
        <v>2</v>
      </c>
      <c r="F2195" cm="1">
        <f t="array" ref="F2195">SUMPRODUCT((t_PCB[Code article]=B2195)*(t_PCB[PCB]=C2195)*t_PCB[TypeCarton])</f>
        <v>0</v>
      </c>
    </row>
    <row r="2196" spans="1:6" x14ac:dyDescent="0.3">
      <c r="A2196" t="s">
        <v>57</v>
      </c>
      <c r="B2196" s="1">
        <f>Tableau3[[#This Row],[Article Stat code]]*1</f>
        <v>13549</v>
      </c>
      <c r="C2196" s="1">
        <v>3</v>
      </c>
      <c r="D2196" s="1">
        <v>1</v>
      </c>
      <c r="F2196" cm="1">
        <f t="array" ref="F2196">SUMPRODUCT((t_PCB[Code article]=B2196)*(t_PCB[PCB]=C2196)*t_PCB[TypeCarton])</f>
        <v>0</v>
      </c>
    </row>
    <row r="2197" spans="1:6" x14ac:dyDescent="0.3">
      <c r="A2197" t="s">
        <v>57</v>
      </c>
      <c r="B2197" s="1">
        <f>Tableau3[[#This Row],[Article Stat code]]*1</f>
        <v>13549</v>
      </c>
      <c r="C2197" s="1">
        <v>4</v>
      </c>
      <c r="D2197" s="1">
        <v>1</v>
      </c>
      <c r="F2197" cm="1">
        <f t="array" ref="F2197">SUMPRODUCT((t_PCB[Code article]=B2197)*(t_PCB[PCB]=C2197)*t_PCB[TypeCarton])</f>
        <v>0</v>
      </c>
    </row>
    <row r="2198" spans="1:6" x14ac:dyDescent="0.3">
      <c r="A2198" t="s">
        <v>50</v>
      </c>
      <c r="B2198" s="1">
        <f>Tableau3[[#This Row],[Article Stat code]]*1</f>
        <v>99629</v>
      </c>
      <c r="C2198" s="1">
        <v>4</v>
      </c>
      <c r="D2198" s="1">
        <v>18</v>
      </c>
      <c r="F2198" cm="1">
        <f t="array" ref="F2198">SUMPRODUCT((t_PCB[Code article]=B2198)*(t_PCB[PCB]=C2198)*t_PCB[TypeCarton])</f>
        <v>0</v>
      </c>
    </row>
    <row r="2199" spans="1:6" x14ac:dyDescent="0.3">
      <c r="A2199" t="s">
        <v>4</v>
      </c>
      <c r="B2199" s="1">
        <f>Tableau3[[#This Row],[Article Stat code]]*1</f>
        <v>28663</v>
      </c>
      <c r="C2199" s="1">
        <v>4</v>
      </c>
      <c r="D2199" s="1">
        <v>1</v>
      </c>
      <c r="F2199" cm="1">
        <f t="array" ref="F2199">SUMPRODUCT((t_PCB[Code article]=B2199)*(t_PCB[PCB]=C2199)*t_PCB[TypeCarton])</f>
        <v>0</v>
      </c>
    </row>
    <row r="2200" spans="1:6" x14ac:dyDescent="0.3">
      <c r="A2200" t="s">
        <v>50</v>
      </c>
      <c r="B2200" s="1">
        <f>Tableau3[[#This Row],[Article Stat code]]*1</f>
        <v>99629</v>
      </c>
      <c r="C2200" s="1">
        <v>4</v>
      </c>
      <c r="D2200" s="1">
        <v>12</v>
      </c>
      <c r="F2200" cm="1">
        <f t="array" ref="F2200">SUMPRODUCT((t_PCB[Code article]=B2200)*(t_PCB[PCB]=C2200)*t_PCB[TypeCarton])</f>
        <v>0</v>
      </c>
    </row>
    <row r="2201" spans="1:6" x14ac:dyDescent="0.3">
      <c r="A2201" t="s">
        <v>5</v>
      </c>
      <c r="B2201" s="1">
        <f>Tableau3[[#This Row],[Article Stat code]]*1</f>
        <v>99642</v>
      </c>
      <c r="C2201" s="1">
        <v>5</v>
      </c>
      <c r="D2201" s="1">
        <v>3</v>
      </c>
      <c r="F2201" cm="1">
        <f t="array" ref="F2201">SUMPRODUCT((t_PCB[Code article]=B2201)*(t_PCB[PCB]=C2201)*t_PCB[TypeCarton])</f>
        <v>0</v>
      </c>
    </row>
    <row r="2202" spans="1:6" x14ac:dyDescent="0.3">
      <c r="A2202" t="s">
        <v>38</v>
      </c>
      <c r="B2202" s="1">
        <f>Tableau3[[#This Row],[Article Stat code]]*1</f>
        <v>10779</v>
      </c>
      <c r="C2202" s="1">
        <v>2</v>
      </c>
      <c r="D2202" s="1">
        <v>3</v>
      </c>
      <c r="F2202" cm="1">
        <f t="array" ref="F2202">SUMPRODUCT((t_PCB[Code article]=B2202)*(t_PCB[PCB]=C2202)*t_PCB[TypeCarton])</f>
        <v>0</v>
      </c>
    </row>
    <row r="2203" spans="1:6" x14ac:dyDescent="0.3">
      <c r="A2203" t="s">
        <v>19</v>
      </c>
      <c r="B2203" s="1">
        <f>Tableau3[[#This Row],[Article Stat code]]*1</f>
        <v>2912</v>
      </c>
      <c r="C2203" s="1">
        <v>5</v>
      </c>
      <c r="D2203" s="1">
        <v>2</v>
      </c>
      <c r="F2203" cm="1">
        <f t="array" ref="F2203">SUMPRODUCT((t_PCB[Code article]=B2203)*(t_PCB[PCB]=C2203)*t_PCB[TypeCarton])</f>
        <v>0</v>
      </c>
    </row>
    <row r="2204" spans="1:6" x14ac:dyDescent="0.3">
      <c r="A2204" t="s">
        <v>38</v>
      </c>
      <c r="B2204" s="1">
        <f>Tableau3[[#This Row],[Article Stat code]]*1</f>
        <v>10779</v>
      </c>
      <c r="C2204" s="1">
        <v>2</v>
      </c>
      <c r="D2204" s="1">
        <v>3</v>
      </c>
      <c r="F2204" cm="1">
        <f t="array" ref="F2204">SUMPRODUCT((t_PCB[Code article]=B2204)*(t_PCB[PCB]=C2204)*t_PCB[TypeCarton])</f>
        <v>0</v>
      </c>
    </row>
    <row r="2205" spans="1:6" x14ac:dyDescent="0.3">
      <c r="A2205" t="s">
        <v>16</v>
      </c>
      <c r="B2205" s="1">
        <f>Tableau3[[#This Row],[Article Stat code]]*1</f>
        <v>13569</v>
      </c>
      <c r="C2205" s="1">
        <v>4</v>
      </c>
      <c r="D2205" s="1">
        <v>2</v>
      </c>
      <c r="F2205" cm="1">
        <f t="array" ref="F2205">SUMPRODUCT((t_PCB[Code article]=B2205)*(t_PCB[PCB]=C2205)*t_PCB[TypeCarton])</f>
        <v>0</v>
      </c>
    </row>
    <row r="2206" spans="1:6" x14ac:dyDescent="0.3">
      <c r="A2206" t="s">
        <v>48</v>
      </c>
      <c r="B2206" s="1">
        <f>Tableau3[[#This Row],[Article Stat code]]*1</f>
        <v>28660</v>
      </c>
      <c r="C2206" s="1">
        <v>2</v>
      </c>
      <c r="D2206" s="1">
        <v>3</v>
      </c>
      <c r="F2206" cm="1">
        <f t="array" ref="F2206">SUMPRODUCT((t_PCB[Code article]=B2206)*(t_PCB[PCB]=C2206)*t_PCB[TypeCarton])</f>
        <v>0</v>
      </c>
    </row>
    <row r="2207" spans="1:6" x14ac:dyDescent="0.3">
      <c r="A2207" t="s">
        <v>16</v>
      </c>
      <c r="B2207" s="1">
        <f>Tableau3[[#This Row],[Article Stat code]]*1</f>
        <v>13569</v>
      </c>
      <c r="C2207" s="1">
        <v>4</v>
      </c>
      <c r="D2207" s="1">
        <v>1</v>
      </c>
      <c r="F2207" cm="1">
        <f t="array" ref="F2207">SUMPRODUCT((t_PCB[Code article]=B2207)*(t_PCB[PCB]=C2207)*t_PCB[TypeCarton])</f>
        <v>0</v>
      </c>
    </row>
    <row r="2208" spans="1:6" x14ac:dyDescent="0.3">
      <c r="A2208" t="s">
        <v>19</v>
      </c>
      <c r="B2208" s="1">
        <f>Tableau3[[#This Row],[Article Stat code]]*1</f>
        <v>2912</v>
      </c>
      <c r="C2208" s="1">
        <v>5</v>
      </c>
      <c r="D2208" s="1">
        <v>1</v>
      </c>
      <c r="F2208" cm="1">
        <f t="array" ref="F2208">SUMPRODUCT((t_PCB[Code article]=B2208)*(t_PCB[PCB]=C2208)*t_PCB[TypeCarton])</f>
        <v>0</v>
      </c>
    </row>
    <row r="2209" spans="1:6" x14ac:dyDescent="0.3">
      <c r="A2209" t="s">
        <v>14</v>
      </c>
      <c r="B2209" s="1">
        <f>Tableau3[[#This Row],[Article Stat code]]*1</f>
        <v>36213</v>
      </c>
      <c r="C2209" s="1">
        <v>4</v>
      </c>
      <c r="D2209" s="1">
        <v>7</v>
      </c>
      <c r="F2209" cm="1">
        <f t="array" ref="F2209">SUMPRODUCT((t_PCB[Code article]=B2209)*(t_PCB[PCB]=C2209)*t_PCB[TypeCarton])</f>
        <v>0</v>
      </c>
    </row>
    <row r="2210" spans="1:6" x14ac:dyDescent="0.3">
      <c r="A2210" t="s">
        <v>149</v>
      </c>
      <c r="B2210" s="1">
        <f>Tableau3[[#This Row],[Article Stat code]]*1</f>
        <v>973</v>
      </c>
      <c r="C2210" s="1">
        <v>7</v>
      </c>
      <c r="D2210" s="1">
        <v>2</v>
      </c>
      <c r="F2210" cm="1">
        <f t="array" ref="F2210">SUMPRODUCT((t_PCB[Code article]=B2210)*(t_PCB[PCB]=C2210)*t_PCB[TypeCarton])</f>
        <v>0</v>
      </c>
    </row>
    <row r="2211" spans="1:6" x14ac:dyDescent="0.3">
      <c r="A2211" t="s">
        <v>149</v>
      </c>
      <c r="B2211" s="1">
        <f>Tableau3[[#This Row],[Article Stat code]]*1</f>
        <v>973</v>
      </c>
      <c r="C2211" s="1">
        <v>7</v>
      </c>
      <c r="D2211" s="1">
        <v>2</v>
      </c>
      <c r="F2211" cm="1">
        <f t="array" ref="F2211">SUMPRODUCT((t_PCB[Code article]=B2211)*(t_PCB[PCB]=C2211)*t_PCB[TypeCarton])</f>
        <v>0</v>
      </c>
    </row>
    <row r="2212" spans="1:6" x14ac:dyDescent="0.3">
      <c r="A2212" t="s">
        <v>99</v>
      </c>
      <c r="B2212" s="1">
        <f>Tableau3[[#This Row],[Article Stat code]]*1</f>
        <v>4269</v>
      </c>
      <c r="C2212" s="1">
        <v>5</v>
      </c>
      <c r="D2212" s="1">
        <v>1</v>
      </c>
      <c r="F2212" cm="1">
        <f t="array" ref="F2212">SUMPRODUCT((t_PCB[Code article]=B2212)*(t_PCB[PCB]=C2212)*t_PCB[TypeCarton])</f>
        <v>0</v>
      </c>
    </row>
    <row r="2213" spans="1:6" x14ac:dyDescent="0.3">
      <c r="A2213" t="s">
        <v>268</v>
      </c>
      <c r="B2213" s="1">
        <f>Tableau3[[#This Row],[Article Stat code]]*1</f>
        <v>3786</v>
      </c>
      <c r="C2213" s="1">
        <v>16</v>
      </c>
      <c r="D2213" s="1">
        <v>1</v>
      </c>
      <c r="F2213" cm="1">
        <f t="array" ref="F2213">SUMPRODUCT((t_PCB[Code article]=B2213)*(t_PCB[PCB]=C2213)*t_PCB[TypeCarton])</f>
        <v>0</v>
      </c>
    </row>
    <row r="2214" spans="1:6" x14ac:dyDescent="0.3">
      <c r="A2214" t="s">
        <v>268</v>
      </c>
      <c r="B2214" s="1">
        <f>Tableau3[[#This Row],[Article Stat code]]*1</f>
        <v>3786</v>
      </c>
      <c r="C2214" s="1">
        <v>16</v>
      </c>
      <c r="D2214" s="1">
        <v>1</v>
      </c>
      <c r="F2214" cm="1">
        <f t="array" ref="F2214">SUMPRODUCT((t_PCB[Code article]=B2214)*(t_PCB[PCB]=C2214)*t_PCB[TypeCarton])</f>
        <v>0</v>
      </c>
    </row>
    <row r="2215" spans="1:6" x14ac:dyDescent="0.3">
      <c r="A2215" t="s">
        <v>268</v>
      </c>
      <c r="B2215" s="1">
        <f>Tableau3[[#This Row],[Article Stat code]]*1</f>
        <v>3786</v>
      </c>
      <c r="C2215" s="1">
        <v>16</v>
      </c>
      <c r="D2215" s="1">
        <v>4</v>
      </c>
      <c r="F2215" cm="1">
        <f t="array" ref="F2215">SUMPRODUCT((t_PCB[Code article]=B2215)*(t_PCB[PCB]=C2215)*t_PCB[TypeCarton])</f>
        <v>0</v>
      </c>
    </row>
    <row r="2216" spans="1:6" x14ac:dyDescent="0.3">
      <c r="A2216" t="s">
        <v>268</v>
      </c>
      <c r="B2216" s="1">
        <f>Tableau3[[#This Row],[Article Stat code]]*1</f>
        <v>3786</v>
      </c>
      <c r="C2216" s="1">
        <v>16</v>
      </c>
      <c r="D2216" s="1">
        <v>2</v>
      </c>
      <c r="F2216" cm="1">
        <f t="array" ref="F2216">SUMPRODUCT((t_PCB[Code article]=B2216)*(t_PCB[PCB]=C2216)*t_PCB[TypeCarton])</f>
        <v>0</v>
      </c>
    </row>
    <row r="2217" spans="1:6" x14ac:dyDescent="0.3">
      <c r="A2217" t="s">
        <v>268</v>
      </c>
      <c r="B2217" s="1">
        <f>Tableau3[[#This Row],[Article Stat code]]*1</f>
        <v>3786</v>
      </c>
      <c r="C2217" s="1">
        <v>16</v>
      </c>
      <c r="D2217" s="1">
        <v>2</v>
      </c>
      <c r="F2217" cm="1">
        <f t="array" ref="F2217">SUMPRODUCT((t_PCB[Code article]=B2217)*(t_PCB[PCB]=C2217)*t_PCB[TypeCarton])</f>
        <v>0</v>
      </c>
    </row>
    <row r="2218" spans="1:6" x14ac:dyDescent="0.3">
      <c r="A2218" t="s">
        <v>268</v>
      </c>
      <c r="B2218" s="1">
        <f>Tableau3[[#This Row],[Article Stat code]]*1</f>
        <v>3786</v>
      </c>
      <c r="C2218" s="1">
        <v>16</v>
      </c>
      <c r="D2218" s="1">
        <v>3</v>
      </c>
      <c r="F2218" cm="1">
        <f t="array" ref="F2218">SUMPRODUCT((t_PCB[Code article]=B2218)*(t_PCB[PCB]=C2218)*t_PCB[TypeCarton])</f>
        <v>0</v>
      </c>
    </row>
    <row r="2219" spans="1:6" x14ac:dyDescent="0.3">
      <c r="A2219" t="s">
        <v>19</v>
      </c>
      <c r="B2219" s="1">
        <f>Tableau3[[#This Row],[Article Stat code]]*1</f>
        <v>2912</v>
      </c>
      <c r="C2219" s="1">
        <v>5</v>
      </c>
      <c r="D2219" s="1">
        <v>1</v>
      </c>
      <c r="F2219" cm="1">
        <f t="array" ref="F2219">SUMPRODUCT((t_PCB[Code article]=B2219)*(t_PCB[PCB]=C2219)*t_PCB[TypeCarton])</f>
        <v>0</v>
      </c>
    </row>
    <row r="2220" spans="1:6" x14ac:dyDescent="0.3">
      <c r="A2220" t="s">
        <v>50</v>
      </c>
      <c r="B2220" s="1">
        <f>Tableau3[[#This Row],[Article Stat code]]*1</f>
        <v>99629</v>
      </c>
      <c r="C2220" s="1">
        <v>8</v>
      </c>
      <c r="D2220" s="1">
        <v>4</v>
      </c>
      <c r="F2220" cm="1">
        <f t="array" ref="F2220">SUMPRODUCT((t_PCB[Code article]=B2220)*(t_PCB[PCB]=C2220)*t_PCB[TypeCarton])</f>
        <v>0</v>
      </c>
    </row>
    <row r="2221" spans="1:6" x14ac:dyDescent="0.3">
      <c r="A2221" t="s">
        <v>149</v>
      </c>
      <c r="B2221" s="1">
        <f>Tableau3[[#This Row],[Article Stat code]]*1</f>
        <v>973</v>
      </c>
      <c r="C2221" s="1">
        <v>7</v>
      </c>
      <c r="D2221" s="1">
        <v>3</v>
      </c>
      <c r="F2221" cm="1">
        <f t="array" ref="F2221">SUMPRODUCT((t_PCB[Code article]=B2221)*(t_PCB[PCB]=C2221)*t_PCB[TypeCarton])</f>
        <v>0</v>
      </c>
    </row>
    <row r="2222" spans="1:6" x14ac:dyDescent="0.3">
      <c r="A2222" t="s">
        <v>44</v>
      </c>
      <c r="B2222" s="1">
        <f>Tableau3[[#This Row],[Article Stat code]]*1</f>
        <v>99631</v>
      </c>
      <c r="C2222" s="1">
        <v>4</v>
      </c>
      <c r="D2222" s="1">
        <v>1</v>
      </c>
      <c r="F2222" cm="1">
        <f t="array" ref="F2222">SUMPRODUCT((t_PCB[Code article]=B2222)*(t_PCB[PCB]=C2222)*t_PCB[TypeCarton])</f>
        <v>0</v>
      </c>
    </row>
    <row r="2223" spans="1:6" x14ac:dyDescent="0.3">
      <c r="A2223" t="s">
        <v>20</v>
      </c>
      <c r="B2223" s="1">
        <f>Tableau3[[#This Row],[Article Stat code]]*1</f>
        <v>4994</v>
      </c>
      <c r="C2223" s="1">
        <v>2</v>
      </c>
      <c r="D2223" s="1">
        <v>1</v>
      </c>
      <c r="F2223" cm="1">
        <f t="array" ref="F2223">SUMPRODUCT((t_PCB[Code article]=B2223)*(t_PCB[PCB]=C2223)*t_PCB[TypeCarton])</f>
        <v>0</v>
      </c>
    </row>
    <row r="2224" spans="1:6" x14ac:dyDescent="0.3">
      <c r="A2224" t="s">
        <v>5</v>
      </c>
      <c r="B2224" s="1">
        <f>Tableau3[[#This Row],[Article Stat code]]*1</f>
        <v>99642</v>
      </c>
      <c r="C2224" s="1">
        <v>5</v>
      </c>
      <c r="D2224" s="1">
        <v>1</v>
      </c>
      <c r="F2224" cm="1">
        <f t="array" ref="F2224">SUMPRODUCT((t_PCB[Code article]=B2224)*(t_PCB[PCB]=C2224)*t_PCB[TypeCarton])</f>
        <v>0</v>
      </c>
    </row>
    <row r="2225" spans="1:6" x14ac:dyDescent="0.3">
      <c r="A2225" t="s">
        <v>5</v>
      </c>
      <c r="B2225" s="1">
        <f>Tableau3[[#This Row],[Article Stat code]]*1</f>
        <v>99642</v>
      </c>
      <c r="C2225" s="1">
        <v>5</v>
      </c>
      <c r="D2225" s="1">
        <v>1</v>
      </c>
      <c r="F2225" cm="1">
        <f t="array" ref="F2225">SUMPRODUCT((t_PCB[Code article]=B2225)*(t_PCB[PCB]=C2225)*t_PCB[TypeCarton])</f>
        <v>0</v>
      </c>
    </row>
    <row r="2226" spans="1:6" x14ac:dyDescent="0.3">
      <c r="A2226" t="s">
        <v>5</v>
      </c>
      <c r="B2226" s="1">
        <f>Tableau3[[#This Row],[Article Stat code]]*1</f>
        <v>99642</v>
      </c>
      <c r="C2226" s="1">
        <v>5</v>
      </c>
      <c r="D2226" s="1">
        <v>1</v>
      </c>
      <c r="F2226" cm="1">
        <f t="array" ref="F2226">SUMPRODUCT((t_PCB[Code article]=B2226)*(t_PCB[PCB]=C2226)*t_PCB[TypeCarton])</f>
        <v>0</v>
      </c>
    </row>
    <row r="2227" spans="1:6" x14ac:dyDescent="0.3">
      <c r="A2227" t="s">
        <v>269</v>
      </c>
      <c r="B2227" s="1">
        <f>Tableau3[[#This Row],[Article Stat code]]*1</f>
        <v>259</v>
      </c>
      <c r="C2227" s="1">
        <v>300</v>
      </c>
      <c r="D2227" s="1">
        <v>1</v>
      </c>
      <c r="F2227" cm="1">
        <f t="array" ref="F2227">SUMPRODUCT((t_PCB[Code article]=B2227)*(t_PCB[PCB]=C2227)*t_PCB[TypeCarton])</f>
        <v>0</v>
      </c>
    </row>
    <row r="2228" spans="1:6" x14ac:dyDescent="0.3">
      <c r="A2228" t="s">
        <v>269</v>
      </c>
      <c r="B2228" s="1">
        <f>Tableau3[[#This Row],[Article Stat code]]*1</f>
        <v>259</v>
      </c>
      <c r="C2228" s="1">
        <v>300</v>
      </c>
      <c r="D2228" s="1">
        <v>1</v>
      </c>
      <c r="F2228" cm="1">
        <f t="array" ref="F2228">SUMPRODUCT((t_PCB[Code article]=B2228)*(t_PCB[PCB]=C2228)*t_PCB[TypeCarton])</f>
        <v>0</v>
      </c>
    </row>
    <row r="2229" spans="1:6" x14ac:dyDescent="0.3">
      <c r="A2229" t="s">
        <v>42</v>
      </c>
      <c r="B2229" s="1">
        <f>Tableau3[[#This Row],[Article Stat code]]*1</f>
        <v>13565</v>
      </c>
      <c r="C2229" s="1">
        <v>20</v>
      </c>
      <c r="D2229" s="1">
        <v>1</v>
      </c>
      <c r="F2229" cm="1">
        <f t="array" ref="F2229">SUMPRODUCT((t_PCB[Code article]=B2229)*(t_PCB[PCB]=C2229)*t_PCB[TypeCarton])</f>
        <v>0</v>
      </c>
    </row>
    <row r="2230" spans="1:6" x14ac:dyDescent="0.3">
      <c r="A2230" t="s">
        <v>65</v>
      </c>
      <c r="B2230" s="1">
        <f>Tableau3[[#This Row],[Article Stat code]]*1</f>
        <v>5406</v>
      </c>
      <c r="C2230" s="1">
        <v>5</v>
      </c>
      <c r="D2230" s="1">
        <v>3</v>
      </c>
      <c r="F2230" cm="1">
        <f t="array" ref="F2230">SUMPRODUCT((t_PCB[Code article]=B2230)*(t_PCB[PCB]=C2230)*t_PCB[TypeCarton])</f>
        <v>0</v>
      </c>
    </row>
    <row r="2231" spans="1:6" x14ac:dyDescent="0.3">
      <c r="A2231" t="s">
        <v>65</v>
      </c>
      <c r="B2231" s="1">
        <f>Tableau3[[#This Row],[Article Stat code]]*1</f>
        <v>5406</v>
      </c>
      <c r="C2231" s="1">
        <v>5</v>
      </c>
      <c r="D2231" s="1">
        <v>20</v>
      </c>
      <c r="F2231" cm="1">
        <f t="array" ref="F2231">SUMPRODUCT((t_PCB[Code article]=B2231)*(t_PCB[PCB]=C2231)*t_PCB[TypeCarton])</f>
        <v>0</v>
      </c>
    </row>
    <row r="2232" spans="1:6" x14ac:dyDescent="0.3">
      <c r="A2232" t="s">
        <v>65</v>
      </c>
      <c r="B2232" s="1">
        <f>Tableau3[[#This Row],[Article Stat code]]*1</f>
        <v>5406</v>
      </c>
      <c r="C2232" s="1">
        <v>5</v>
      </c>
      <c r="D2232" s="1">
        <v>10</v>
      </c>
      <c r="F2232" cm="1">
        <f t="array" ref="F2232">SUMPRODUCT((t_PCB[Code article]=B2232)*(t_PCB[PCB]=C2232)*t_PCB[TypeCarton])</f>
        <v>0</v>
      </c>
    </row>
    <row r="2233" spans="1:6" x14ac:dyDescent="0.3">
      <c r="A2233" t="s">
        <v>270</v>
      </c>
      <c r="B2233" s="1">
        <f>Tableau3[[#This Row],[Article Stat code]]*1</f>
        <v>86069</v>
      </c>
      <c r="C2233" s="1">
        <v>6</v>
      </c>
      <c r="D2233" s="1">
        <v>1</v>
      </c>
      <c r="F2233" cm="1">
        <f t="array" ref="F2233">SUMPRODUCT((t_PCB[Code article]=B2233)*(t_PCB[PCB]=C2233)*t_PCB[TypeCarton])</f>
        <v>0</v>
      </c>
    </row>
    <row r="2234" spans="1:6" x14ac:dyDescent="0.3">
      <c r="A2234" t="s">
        <v>149</v>
      </c>
      <c r="B2234" s="1">
        <f>Tableau3[[#This Row],[Article Stat code]]*1</f>
        <v>973</v>
      </c>
      <c r="C2234" s="1">
        <v>7</v>
      </c>
      <c r="D2234" s="1">
        <v>1</v>
      </c>
      <c r="F2234" cm="1">
        <f t="array" ref="F2234">SUMPRODUCT((t_PCB[Code article]=B2234)*(t_PCB[PCB]=C2234)*t_PCB[TypeCarton])</f>
        <v>0</v>
      </c>
    </row>
    <row r="2235" spans="1:6" x14ac:dyDescent="0.3">
      <c r="A2235" t="s">
        <v>39</v>
      </c>
      <c r="B2235" s="1">
        <f>Tableau3[[#This Row],[Article Stat code]]*1</f>
        <v>17704</v>
      </c>
      <c r="C2235" s="1">
        <v>2</v>
      </c>
      <c r="D2235" s="1">
        <v>18</v>
      </c>
      <c r="F2235" cm="1">
        <f t="array" ref="F2235">SUMPRODUCT((t_PCB[Code article]=B2235)*(t_PCB[PCB]=C2235)*t_PCB[TypeCarton])</f>
        <v>0</v>
      </c>
    </row>
    <row r="2236" spans="1:6" x14ac:dyDescent="0.3">
      <c r="A2236" t="s">
        <v>37</v>
      </c>
      <c r="B2236" s="1">
        <f>Tableau3[[#This Row],[Article Stat code]]*1</f>
        <v>26844</v>
      </c>
      <c r="C2236" s="1">
        <v>2</v>
      </c>
      <c r="D2236" s="1">
        <v>1</v>
      </c>
      <c r="F2236" cm="1">
        <f t="array" ref="F2236">SUMPRODUCT((t_PCB[Code article]=B2236)*(t_PCB[PCB]=C2236)*t_PCB[TypeCarton])</f>
        <v>0</v>
      </c>
    </row>
    <row r="2237" spans="1:6" x14ac:dyDescent="0.3">
      <c r="A2237" t="s">
        <v>37</v>
      </c>
      <c r="B2237" s="1">
        <f>Tableau3[[#This Row],[Article Stat code]]*1</f>
        <v>26844</v>
      </c>
      <c r="C2237" s="1">
        <v>6</v>
      </c>
      <c r="D2237" s="1">
        <v>13</v>
      </c>
      <c r="F2237" cm="1">
        <f t="array" ref="F2237">SUMPRODUCT((t_PCB[Code article]=B2237)*(t_PCB[PCB]=C2237)*t_PCB[TypeCarton])</f>
        <v>0</v>
      </c>
    </row>
    <row r="2238" spans="1:6" x14ac:dyDescent="0.3">
      <c r="A2238" t="s">
        <v>68</v>
      </c>
      <c r="B2238" s="1">
        <f>Tableau3[[#This Row],[Article Stat code]]*1</f>
        <v>99635</v>
      </c>
      <c r="C2238" s="1">
        <v>2</v>
      </c>
      <c r="D2238" s="1">
        <v>10</v>
      </c>
      <c r="F2238" cm="1">
        <f t="array" ref="F2238">SUMPRODUCT((t_PCB[Code article]=B2238)*(t_PCB[PCB]=C2238)*t_PCB[TypeCarton])</f>
        <v>0</v>
      </c>
    </row>
    <row r="2239" spans="1:6" x14ac:dyDescent="0.3">
      <c r="A2239" t="s">
        <v>253</v>
      </c>
      <c r="B2239" s="1">
        <f>Tableau3[[#This Row],[Article Stat code]]*1</f>
        <v>16707</v>
      </c>
      <c r="C2239" s="1">
        <v>1</v>
      </c>
      <c r="D2239" s="1">
        <v>20</v>
      </c>
      <c r="F2239" cm="1">
        <f t="array" ref="F2239">SUMPRODUCT((t_PCB[Code article]=B2239)*(t_PCB[PCB]=C2239)*t_PCB[TypeCarton])</f>
        <v>0</v>
      </c>
    </row>
    <row r="2240" spans="1:6" x14ac:dyDescent="0.3">
      <c r="A2240" t="s">
        <v>239</v>
      </c>
      <c r="B2240" s="1">
        <f>Tableau3[[#This Row],[Article Stat code]]*1</f>
        <v>4020</v>
      </c>
      <c r="C2240" s="1">
        <v>1</v>
      </c>
      <c r="D2240" s="1">
        <v>30</v>
      </c>
      <c r="F2240" cm="1">
        <f t="array" ref="F2240">SUMPRODUCT((t_PCB[Code article]=B2240)*(t_PCB[PCB]=C2240)*t_PCB[TypeCarton])</f>
        <v>0</v>
      </c>
    </row>
    <row r="2241" spans="1:6" x14ac:dyDescent="0.3">
      <c r="A2241" t="s">
        <v>203</v>
      </c>
      <c r="B2241" s="1">
        <f>Tableau3[[#This Row],[Article Stat code]]*1</f>
        <v>37230</v>
      </c>
      <c r="C2241" s="1">
        <v>10</v>
      </c>
      <c r="D2241" s="1">
        <v>9</v>
      </c>
      <c r="F2241" cm="1">
        <f t="array" ref="F2241">SUMPRODUCT((t_PCB[Code article]=B2241)*(t_PCB[PCB]=C2241)*t_PCB[TypeCarton])</f>
        <v>0</v>
      </c>
    </row>
    <row r="2242" spans="1:6" x14ac:dyDescent="0.3">
      <c r="A2242" t="s">
        <v>98</v>
      </c>
      <c r="B2242" s="1">
        <f>Tableau3[[#This Row],[Article Stat code]]*1</f>
        <v>744</v>
      </c>
      <c r="C2242" s="1">
        <v>12</v>
      </c>
      <c r="D2242" s="1">
        <v>1</v>
      </c>
      <c r="F2242" cm="1">
        <f t="array" ref="F2242">SUMPRODUCT((t_PCB[Code article]=B2242)*(t_PCB[PCB]=C2242)*t_PCB[TypeCarton])</f>
        <v>0</v>
      </c>
    </row>
    <row r="2243" spans="1:6" x14ac:dyDescent="0.3">
      <c r="A2243" t="s">
        <v>270</v>
      </c>
      <c r="B2243" s="1">
        <f>Tableau3[[#This Row],[Article Stat code]]*1</f>
        <v>86069</v>
      </c>
      <c r="C2243" s="1">
        <v>6</v>
      </c>
      <c r="D2243" s="1">
        <v>1</v>
      </c>
      <c r="F2243" cm="1">
        <f t="array" ref="F2243">SUMPRODUCT((t_PCB[Code article]=B2243)*(t_PCB[PCB]=C2243)*t_PCB[TypeCarton])</f>
        <v>0</v>
      </c>
    </row>
    <row r="2244" spans="1:6" x14ac:dyDescent="0.3">
      <c r="A2244" t="s">
        <v>271</v>
      </c>
      <c r="B2244" s="1">
        <f>Tableau3[[#This Row],[Article Stat code]]*1</f>
        <v>32686</v>
      </c>
      <c r="C2244" s="1">
        <v>6</v>
      </c>
      <c r="D2244" s="1">
        <v>64</v>
      </c>
      <c r="F2244" cm="1">
        <f t="array" ref="F2244">SUMPRODUCT((t_PCB[Code article]=B2244)*(t_PCB[PCB]=C2244)*t_PCB[TypeCarton])</f>
        <v>0</v>
      </c>
    </row>
    <row r="2245" spans="1:6" x14ac:dyDescent="0.3">
      <c r="A2245" t="s">
        <v>271</v>
      </c>
      <c r="B2245" s="1">
        <f>Tableau3[[#This Row],[Article Stat code]]*1</f>
        <v>32686</v>
      </c>
      <c r="C2245" s="1">
        <v>6</v>
      </c>
      <c r="D2245" s="1">
        <v>64</v>
      </c>
      <c r="F2245" cm="1">
        <f t="array" ref="F2245">SUMPRODUCT((t_PCB[Code article]=B2245)*(t_PCB[PCB]=C2245)*t_PCB[TypeCarton])</f>
        <v>0</v>
      </c>
    </row>
    <row r="2246" spans="1:6" x14ac:dyDescent="0.3">
      <c r="A2246" t="s">
        <v>272</v>
      </c>
      <c r="B2246" s="1">
        <f>Tableau3[[#This Row],[Article Stat code]]*1</f>
        <v>18722433</v>
      </c>
      <c r="C2246" s="1">
        <v>10</v>
      </c>
      <c r="D2246" s="1">
        <v>5</v>
      </c>
      <c r="F2246" cm="1">
        <f t="array" ref="F2246">SUMPRODUCT((t_PCB[Code article]=B2246)*(t_PCB[PCB]=C2246)*t_PCB[TypeCarton])</f>
        <v>0</v>
      </c>
    </row>
    <row r="2247" spans="1:6" x14ac:dyDescent="0.3">
      <c r="A2247" t="s">
        <v>273</v>
      </c>
      <c r="B2247" s="1">
        <f>Tableau3[[#This Row],[Article Stat code]]*1</f>
        <v>18722435</v>
      </c>
      <c r="C2247" s="1">
        <v>200</v>
      </c>
      <c r="D2247" s="1">
        <v>3</v>
      </c>
      <c r="F2247" cm="1">
        <f t="array" ref="F2247">SUMPRODUCT((t_PCB[Code article]=B2247)*(t_PCB[PCB]=C2247)*t_PCB[TypeCarton])</f>
        <v>0</v>
      </c>
    </row>
    <row r="2248" spans="1:6" x14ac:dyDescent="0.3">
      <c r="A2248" t="s">
        <v>274</v>
      </c>
      <c r="B2248" s="1">
        <f>Tableau3[[#This Row],[Article Stat code]]*1</f>
        <v>18722437</v>
      </c>
      <c r="C2248" s="1">
        <v>10</v>
      </c>
      <c r="D2248" s="1">
        <v>22</v>
      </c>
      <c r="F2248" cm="1">
        <f t="array" ref="F2248">SUMPRODUCT((t_PCB[Code article]=B2248)*(t_PCB[PCB]=C2248)*t_PCB[TypeCarton])</f>
        <v>0</v>
      </c>
    </row>
    <row r="2249" spans="1:6" x14ac:dyDescent="0.3">
      <c r="A2249" t="s">
        <v>275</v>
      </c>
      <c r="B2249" s="1">
        <f>Tableau3[[#This Row],[Article Stat code]]*1</f>
        <v>18722443</v>
      </c>
      <c r="C2249" s="1">
        <v>10</v>
      </c>
      <c r="D2249" s="1">
        <v>8</v>
      </c>
      <c r="F2249" cm="1">
        <f t="array" ref="F2249">SUMPRODUCT((t_PCB[Code article]=B2249)*(t_PCB[PCB]=C2249)*t_PCB[TypeCarton])</f>
        <v>0</v>
      </c>
    </row>
    <row r="2250" spans="1:6" x14ac:dyDescent="0.3">
      <c r="A2250" t="s">
        <v>276</v>
      </c>
      <c r="B2250" s="1">
        <f>Tableau3[[#This Row],[Article Stat code]]*1</f>
        <v>18838374</v>
      </c>
      <c r="C2250" s="1">
        <v>10</v>
      </c>
      <c r="D2250" s="1">
        <v>5</v>
      </c>
      <c r="F2250" cm="1">
        <f t="array" ref="F2250">SUMPRODUCT((t_PCB[Code article]=B2250)*(t_PCB[PCB]=C2250)*t_PCB[TypeCarton])</f>
        <v>0</v>
      </c>
    </row>
    <row r="2251" spans="1:6" x14ac:dyDescent="0.3">
      <c r="A2251" t="s">
        <v>271</v>
      </c>
      <c r="B2251" s="1">
        <f>Tableau3[[#This Row],[Article Stat code]]*1</f>
        <v>32686</v>
      </c>
      <c r="C2251" s="1">
        <v>6</v>
      </c>
      <c r="D2251" s="1">
        <v>64</v>
      </c>
      <c r="F2251" cm="1">
        <f t="array" ref="F2251">SUMPRODUCT((t_PCB[Code article]=B2251)*(t_PCB[PCB]=C2251)*t_PCB[TypeCarton])</f>
        <v>0</v>
      </c>
    </row>
    <row r="2252" spans="1:6" x14ac:dyDescent="0.3">
      <c r="A2252" t="s">
        <v>50</v>
      </c>
      <c r="B2252" s="1">
        <f>Tableau3[[#This Row],[Article Stat code]]*1</f>
        <v>99629</v>
      </c>
      <c r="C2252" s="1">
        <v>8</v>
      </c>
      <c r="D2252" s="1">
        <v>16</v>
      </c>
      <c r="F2252" cm="1">
        <f t="array" ref="F2252">SUMPRODUCT((t_PCB[Code article]=B2252)*(t_PCB[PCB]=C2252)*t_PCB[TypeCarton])</f>
        <v>0</v>
      </c>
    </row>
    <row r="2253" spans="1:6" x14ac:dyDescent="0.3">
      <c r="A2253" t="s">
        <v>178</v>
      </c>
      <c r="B2253" s="1">
        <f>Tableau3[[#This Row],[Article Stat code]]*1</f>
        <v>80409</v>
      </c>
      <c r="C2253" s="1">
        <v>1</v>
      </c>
      <c r="D2253" s="1">
        <v>20</v>
      </c>
      <c r="F2253" cm="1">
        <f t="array" ref="F2253">SUMPRODUCT((t_PCB[Code article]=B2253)*(t_PCB[PCB]=C2253)*t_PCB[TypeCarton])</f>
        <v>0</v>
      </c>
    </row>
    <row r="2254" spans="1:6" x14ac:dyDescent="0.3">
      <c r="A2254" t="s">
        <v>253</v>
      </c>
      <c r="B2254" s="1">
        <f>Tableau3[[#This Row],[Article Stat code]]*1</f>
        <v>16707</v>
      </c>
      <c r="C2254" s="1">
        <v>1</v>
      </c>
      <c r="D2254" s="1">
        <v>60</v>
      </c>
      <c r="F2254" cm="1">
        <f t="array" ref="F2254">SUMPRODUCT((t_PCB[Code article]=B2254)*(t_PCB[PCB]=C2254)*t_PCB[TypeCarton])</f>
        <v>0</v>
      </c>
    </row>
    <row r="2255" spans="1:6" x14ac:dyDescent="0.3">
      <c r="A2255" t="s">
        <v>239</v>
      </c>
      <c r="B2255" s="1">
        <f>Tableau3[[#This Row],[Article Stat code]]*1</f>
        <v>4020</v>
      </c>
      <c r="C2255" s="1">
        <v>1</v>
      </c>
      <c r="D2255" s="1">
        <v>30</v>
      </c>
      <c r="F2255" cm="1">
        <f t="array" ref="F2255">SUMPRODUCT((t_PCB[Code article]=B2255)*(t_PCB[PCB]=C2255)*t_PCB[TypeCarton])</f>
        <v>0</v>
      </c>
    </row>
    <row r="2256" spans="1:6" x14ac:dyDescent="0.3">
      <c r="A2256" t="s">
        <v>277</v>
      </c>
      <c r="B2256" s="1">
        <f>Tableau3[[#This Row],[Article Stat code]]*1</f>
        <v>4023</v>
      </c>
      <c r="C2256" s="1">
        <v>1</v>
      </c>
      <c r="D2256" s="1">
        <v>10</v>
      </c>
      <c r="F2256" cm="1">
        <f t="array" ref="F2256">SUMPRODUCT((t_PCB[Code article]=B2256)*(t_PCB[PCB]=C2256)*t_PCB[TypeCarton])</f>
        <v>0</v>
      </c>
    </row>
    <row r="2257" spans="1:6" x14ac:dyDescent="0.3">
      <c r="A2257" t="s">
        <v>278</v>
      </c>
      <c r="B2257" s="1">
        <f>Tableau3[[#This Row],[Article Stat code]]*1</f>
        <v>4021</v>
      </c>
      <c r="C2257" s="1">
        <v>1</v>
      </c>
      <c r="D2257" s="1">
        <v>4</v>
      </c>
      <c r="F2257" cm="1">
        <f t="array" ref="F2257">SUMPRODUCT((t_PCB[Code article]=B2257)*(t_PCB[PCB]=C2257)*t_PCB[TypeCarton])</f>
        <v>0</v>
      </c>
    </row>
    <row r="2258" spans="1:6" x14ac:dyDescent="0.3">
      <c r="A2258" t="s">
        <v>252</v>
      </c>
      <c r="B2258" s="1">
        <f>Tableau3[[#This Row],[Article Stat code]]*1</f>
        <v>5024</v>
      </c>
      <c r="C2258" s="1">
        <v>10</v>
      </c>
      <c r="D2258" s="1">
        <v>10</v>
      </c>
      <c r="F2258" cm="1">
        <f t="array" ref="F2258">SUMPRODUCT((t_PCB[Code article]=B2258)*(t_PCB[PCB]=C2258)*t_PCB[TypeCarton])</f>
        <v>0</v>
      </c>
    </row>
    <row r="2259" spans="1:6" x14ac:dyDescent="0.3">
      <c r="A2259" t="s">
        <v>255</v>
      </c>
      <c r="B2259" s="1">
        <f>Tableau3[[#This Row],[Article Stat code]]*1</f>
        <v>82188</v>
      </c>
      <c r="C2259" s="1">
        <v>5</v>
      </c>
      <c r="D2259" s="1">
        <v>1</v>
      </c>
      <c r="F2259" cm="1">
        <f t="array" ref="F2259">SUMPRODUCT((t_PCB[Code article]=B2259)*(t_PCB[PCB]=C2259)*t_PCB[TypeCarton])</f>
        <v>0</v>
      </c>
    </row>
    <row r="2260" spans="1:6" x14ac:dyDescent="0.3">
      <c r="A2260" t="s">
        <v>247</v>
      </c>
      <c r="B2260" s="1">
        <f>Tableau3[[#This Row],[Article Stat code]]*1</f>
        <v>27413</v>
      </c>
      <c r="C2260" s="1">
        <v>8</v>
      </c>
      <c r="D2260" s="1">
        <v>8</v>
      </c>
      <c r="F2260" cm="1">
        <f t="array" ref="F2260">SUMPRODUCT((t_PCB[Code article]=B2260)*(t_PCB[PCB]=C2260)*t_PCB[TypeCarton])</f>
        <v>0</v>
      </c>
    </row>
    <row r="2261" spans="1:6" x14ac:dyDescent="0.3">
      <c r="A2261" t="s">
        <v>5</v>
      </c>
      <c r="B2261" s="1">
        <f>Tableau3[[#This Row],[Article Stat code]]*1</f>
        <v>99642</v>
      </c>
      <c r="C2261" s="1">
        <v>10</v>
      </c>
      <c r="D2261" s="1">
        <v>1</v>
      </c>
      <c r="F2261" cm="1">
        <f t="array" ref="F2261">SUMPRODUCT((t_PCB[Code article]=B2261)*(t_PCB[PCB]=C2261)*t_PCB[TypeCarton])</f>
        <v>0</v>
      </c>
    </row>
    <row r="2262" spans="1:6" x14ac:dyDescent="0.3">
      <c r="A2262" t="s">
        <v>39</v>
      </c>
      <c r="B2262" s="1">
        <f>Tableau3[[#This Row],[Article Stat code]]*1</f>
        <v>17704</v>
      </c>
      <c r="C2262" s="1">
        <v>2</v>
      </c>
      <c r="D2262" s="1">
        <v>2</v>
      </c>
      <c r="F2262" cm="1">
        <f t="array" ref="F2262">SUMPRODUCT((t_PCB[Code article]=B2262)*(t_PCB[PCB]=C2262)*t_PCB[TypeCarton])</f>
        <v>0</v>
      </c>
    </row>
    <row r="2263" spans="1:6" x14ac:dyDescent="0.3">
      <c r="A2263" t="s">
        <v>271</v>
      </c>
      <c r="B2263" s="1">
        <f>Tableau3[[#This Row],[Article Stat code]]*1</f>
        <v>32686</v>
      </c>
      <c r="C2263" s="1">
        <v>6</v>
      </c>
      <c r="D2263" s="1">
        <v>64</v>
      </c>
      <c r="F2263" cm="1">
        <f t="array" ref="F2263">SUMPRODUCT((t_PCB[Code article]=B2263)*(t_PCB[PCB]=C2263)*t_PCB[TypeCarton])</f>
        <v>0</v>
      </c>
    </row>
    <row r="2264" spans="1:6" x14ac:dyDescent="0.3">
      <c r="A2264" t="s">
        <v>271</v>
      </c>
      <c r="B2264" s="1">
        <f>Tableau3[[#This Row],[Article Stat code]]*1</f>
        <v>32686</v>
      </c>
      <c r="C2264" s="1">
        <v>6</v>
      </c>
      <c r="D2264" s="1">
        <v>64</v>
      </c>
      <c r="F2264" cm="1">
        <f t="array" ref="F2264">SUMPRODUCT((t_PCB[Code article]=B2264)*(t_PCB[PCB]=C2264)*t_PCB[TypeCarton])</f>
        <v>0</v>
      </c>
    </row>
    <row r="2265" spans="1:6" x14ac:dyDescent="0.3">
      <c r="A2265" t="s">
        <v>178</v>
      </c>
      <c r="B2265" s="1">
        <f>Tableau3[[#This Row],[Article Stat code]]*1</f>
        <v>80409</v>
      </c>
      <c r="C2265" s="1">
        <v>1</v>
      </c>
      <c r="D2265" s="1">
        <v>30</v>
      </c>
      <c r="F2265" cm="1">
        <f t="array" ref="F2265">SUMPRODUCT((t_PCB[Code article]=B2265)*(t_PCB[PCB]=C2265)*t_PCB[TypeCarton])</f>
        <v>0</v>
      </c>
    </row>
    <row r="2266" spans="1:6" x14ac:dyDescent="0.3">
      <c r="A2266" t="s">
        <v>253</v>
      </c>
      <c r="B2266" s="1">
        <f>Tableau3[[#This Row],[Article Stat code]]*1</f>
        <v>16707</v>
      </c>
      <c r="C2266" s="1">
        <v>1</v>
      </c>
      <c r="D2266" s="1">
        <v>50</v>
      </c>
      <c r="F2266" cm="1">
        <f t="array" ref="F2266">SUMPRODUCT((t_PCB[Code article]=B2266)*(t_PCB[PCB]=C2266)*t_PCB[TypeCarton])</f>
        <v>0</v>
      </c>
    </row>
    <row r="2267" spans="1:6" x14ac:dyDescent="0.3">
      <c r="A2267" t="s">
        <v>51</v>
      </c>
      <c r="B2267" s="1">
        <f>Tableau3[[#This Row],[Article Stat code]]*1</f>
        <v>23736</v>
      </c>
      <c r="C2267" s="1">
        <v>2</v>
      </c>
      <c r="D2267" s="1">
        <v>4</v>
      </c>
      <c r="F2267" cm="1">
        <f t="array" ref="F2267">SUMPRODUCT((t_PCB[Code article]=B2267)*(t_PCB[PCB]=C2267)*t_PCB[TypeCarton])</f>
        <v>0</v>
      </c>
    </row>
    <row r="2268" spans="1:6" x14ac:dyDescent="0.3">
      <c r="A2268" t="s">
        <v>14</v>
      </c>
      <c r="B2268" s="1">
        <f>Tableau3[[#This Row],[Article Stat code]]*1</f>
        <v>36213</v>
      </c>
      <c r="C2268" s="1">
        <v>3</v>
      </c>
      <c r="D2268" s="1">
        <v>1</v>
      </c>
      <c r="F2268" cm="1">
        <f t="array" ref="F2268">SUMPRODUCT((t_PCB[Code article]=B2268)*(t_PCB[PCB]=C2268)*t_PCB[TypeCarton])</f>
        <v>0</v>
      </c>
    </row>
    <row r="2269" spans="1:6" x14ac:dyDescent="0.3">
      <c r="A2269" t="s">
        <v>50</v>
      </c>
      <c r="B2269" s="1">
        <f>Tableau3[[#This Row],[Article Stat code]]*1</f>
        <v>99629</v>
      </c>
      <c r="C2269" s="1">
        <v>1</v>
      </c>
      <c r="D2269" s="1">
        <v>1</v>
      </c>
      <c r="F2269" cm="1">
        <f t="array" ref="F2269">SUMPRODUCT((t_PCB[Code article]=B2269)*(t_PCB[PCB]=C2269)*t_PCB[TypeCarton])</f>
        <v>0</v>
      </c>
    </row>
    <row r="2270" spans="1:6" x14ac:dyDescent="0.3">
      <c r="A2270" t="s">
        <v>178</v>
      </c>
      <c r="B2270" s="1">
        <f>Tableau3[[#This Row],[Article Stat code]]*1</f>
        <v>80409</v>
      </c>
      <c r="C2270" s="1">
        <v>1</v>
      </c>
      <c r="D2270" s="1">
        <v>30</v>
      </c>
      <c r="F2270" cm="1">
        <f t="array" ref="F2270">SUMPRODUCT((t_PCB[Code article]=B2270)*(t_PCB[PCB]=C2270)*t_PCB[TypeCarton])</f>
        <v>0</v>
      </c>
    </row>
    <row r="2271" spans="1:6" x14ac:dyDescent="0.3">
      <c r="A2271" t="s">
        <v>249</v>
      </c>
      <c r="B2271" s="1">
        <f>Tableau3[[#This Row],[Article Stat code]]*1</f>
        <v>99675</v>
      </c>
      <c r="C2271" s="1">
        <v>10</v>
      </c>
      <c r="D2271" s="1">
        <v>8</v>
      </c>
      <c r="F2271" cm="1">
        <f t="array" ref="F2271">SUMPRODUCT((t_PCB[Code article]=B2271)*(t_PCB[PCB]=C2271)*t_PCB[TypeCarton])</f>
        <v>0</v>
      </c>
    </row>
    <row r="2272" spans="1:6" x14ac:dyDescent="0.3">
      <c r="A2272" t="s">
        <v>251</v>
      </c>
      <c r="B2272" s="1">
        <f>Tableau3[[#This Row],[Article Stat code]]*1</f>
        <v>5021</v>
      </c>
      <c r="C2272" s="1">
        <v>12</v>
      </c>
      <c r="D2272" s="1">
        <v>2</v>
      </c>
      <c r="F2272" cm="1">
        <f t="array" ref="F2272">SUMPRODUCT((t_PCB[Code article]=B2272)*(t_PCB[PCB]=C2272)*t_PCB[TypeCarton])</f>
        <v>0</v>
      </c>
    </row>
    <row r="2273" spans="1:6" x14ac:dyDescent="0.3">
      <c r="A2273" t="s">
        <v>279</v>
      </c>
      <c r="B2273" s="1">
        <f>Tableau3[[#This Row],[Article Stat code]]*1</f>
        <v>5022</v>
      </c>
      <c r="C2273" s="1">
        <v>10</v>
      </c>
      <c r="D2273" s="1">
        <v>3</v>
      </c>
      <c r="F2273" cm="1">
        <f t="array" ref="F2273">SUMPRODUCT((t_PCB[Code article]=B2273)*(t_PCB[PCB]=C2273)*t_PCB[TypeCarton])</f>
        <v>0</v>
      </c>
    </row>
    <row r="2274" spans="1:6" x14ac:dyDescent="0.3">
      <c r="A2274" t="s">
        <v>277</v>
      </c>
      <c r="B2274" s="1">
        <f>Tableau3[[#This Row],[Article Stat code]]*1</f>
        <v>4023</v>
      </c>
      <c r="C2274" s="1">
        <v>1</v>
      </c>
      <c r="D2274" s="1">
        <v>30</v>
      </c>
      <c r="F2274" cm="1">
        <f t="array" ref="F2274">SUMPRODUCT((t_PCB[Code article]=B2274)*(t_PCB[PCB]=C2274)*t_PCB[TypeCarton])</f>
        <v>0</v>
      </c>
    </row>
    <row r="2275" spans="1:6" x14ac:dyDescent="0.3">
      <c r="A2275" t="s">
        <v>253</v>
      </c>
      <c r="B2275" s="1">
        <f>Tableau3[[#This Row],[Article Stat code]]*1</f>
        <v>16707</v>
      </c>
      <c r="C2275" s="1">
        <v>1</v>
      </c>
      <c r="D2275" s="1">
        <v>80</v>
      </c>
      <c r="F2275" cm="1">
        <f t="array" ref="F2275">SUMPRODUCT((t_PCB[Code article]=B2275)*(t_PCB[PCB]=C2275)*t_PCB[TypeCarton])</f>
        <v>0</v>
      </c>
    </row>
    <row r="2276" spans="1:6" x14ac:dyDescent="0.3">
      <c r="A2276" t="s">
        <v>219</v>
      </c>
      <c r="B2276" s="1">
        <f>Tableau3[[#This Row],[Article Stat code]]*1</f>
        <v>1937</v>
      </c>
      <c r="C2276" s="1">
        <v>5</v>
      </c>
      <c r="D2276" s="1">
        <v>1</v>
      </c>
      <c r="F2276" cm="1">
        <f t="array" ref="F2276">SUMPRODUCT((t_PCB[Code article]=B2276)*(t_PCB[PCB]=C2276)*t_PCB[TypeCarton])</f>
        <v>0</v>
      </c>
    </row>
    <row r="2277" spans="1:6" x14ac:dyDescent="0.3">
      <c r="A2277" t="s">
        <v>255</v>
      </c>
      <c r="B2277" s="1">
        <f>Tableau3[[#This Row],[Article Stat code]]*1</f>
        <v>82188</v>
      </c>
      <c r="C2277" s="1">
        <v>5</v>
      </c>
      <c r="D2277" s="1">
        <v>5</v>
      </c>
      <c r="F2277" cm="1">
        <f t="array" ref="F2277">SUMPRODUCT((t_PCB[Code article]=B2277)*(t_PCB[PCB]=C2277)*t_PCB[TypeCarton])</f>
        <v>0</v>
      </c>
    </row>
    <row r="2278" spans="1:6" x14ac:dyDescent="0.3">
      <c r="A2278" t="s">
        <v>43</v>
      </c>
      <c r="B2278" s="1">
        <f>Tableau3[[#This Row],[Article Stat code]]*1</f>
        <v>13574</v>
      </c>
      <c r="C2278" s="1">
        <v>4</v>
      </c>
      <c r="D2278" s="1">
        <v>1</v>
      </c>
      <c r="F2278" cm="1">
        <f t="array" ref="F2278">SUMPRODUCT((t_PCB[Code article]=B2278)*(t_PCB[PCB]=C2278)*t_PCB[TypeCarton])</f>
        <v>0</v>
      </c>
    </row>
    <row r="2279" spans="1:6" x14ac:dyDescent="0.3">
      <c r="A2279" t="s">
        <v>14</v>
      </c>
      <c r="B2279" s="1">
        <f>Tableau3[[#This Row],[Article Stat code]]*1</f>
        <v>36213</v>
      </c>
      <c r="C2279" s="1">
        <v>4</v>
      </c>
      <c r="D2279" s="1">
        <v>2</v>
      </c>
      <c r="F2279" cm="1">
        <f t="array" ref="F2279">SUMPRODUCT((t_PCB[Code article]=B2279)*(t_PCB[PCB]=C2279)*t_PCB[TypeCarton])</f>
        <v>0</v>
      </c>
    </row>
    <row r="2280" spans="1:6" x14ac:dyDescent="0.3">
      <c r="A2280" t="s">
        <v>62</v>
      </c>
      <c r="B2280" s="1">
        <f>Tableau3[[#This Row],[Article Stat code]]*1</f>
        <v>61980</v>
      </c>
      <c r="C2280" s="1">
        <v>2</v>
      </c>
      <c r="D2280" s="1">
        <v>3</v>
      </c>
      <c r="F2280" cm="1">
        <f t="array" ref="F2280">SUMPRODUCT((t_PCB[Code article]=B2280)*(t_PCB[PCB]=C2280)*t_PCB[TypeCarton])</f>
        <v>0</v>
      </c>
    </row>
    <row r="2281" spans="1:6" x14ac:dyDescent="0.3">
      <c r="A2281" t="s">
        <v>98</v>
      </c>
      <c r="B2281" s="1">
        <f>Tableau3[[#This Row],[Article Stat code]]*1</f>
        <v>744</v>
      </c>
      <c r="C2281" s="1">
        <v>2</v>
      </c>
      <c r="D2281" s="1">
        <v>1</v>
      </c>
      <c r="F2281" cm="1">
        <f t="array" ref="F2281">SUMPRODUCT((t_PCB[Code article]=B2281)*(t_PCB[PCB]=C2281)*t_PCB[TypeCarton])</f>
        <v>0</v>
      </c>
    </row>
    <row r="2282" spans="1:6" x14ac:dyDescent="0.3">
      <c r="A2282" t="s">
        <v>19</v>
      </c>
      <c r="B2282" s="1">
        <f>Tableau3[[#This Row],[Article Stat code]]*1</f>
        <v>2912</v>
      </c>
      <c r="C2282" s="1">
        <v>1</v>
      </c>
      <c r="D2282" s="1">
        <v>1</v>
      </c>
      <c r="F2282" cm="1">
        <f t="array" ref="F2282">SUMPRODUCT((t_PCB[Code article]=B2282)*(t_PCB[PCB]=C2282)*t_PCB[TypeCarton])</f>
        <v>0</v>
      </c>
    </row>
    <row r="2283" spans="1:6" x14ac:dyDescent="0.3">
      <c r="A2283" t="s">
        <v>39</v>
      </c>
      <c r="B2283" s="1">
        <f>Tableau3[[#This Row],[Article Stat code]]*1</f>
        <v>17704</v>
      </c>
      <c r="C2283" s="1">
        <v>2</v>
      </c>
      <c r="D2283" s="1">
        <v>2</v>
      </c>
      <c r="F2283" cm="1">
        <f t="array" ref="F2283">SUMPRODUCT((t_PCB[Code article]=B2283)*(t_PCB[PCB]=C2283)*t_PCB[TypeCarton])</f>
        <v>0</v>
      </c>
    </row>
    <row r="2284" spans="1:6" x14ac:dyDescent="0.3">
      <c r="A2284" t="s">
        <v>39</v>
      </c>
      <c r="B2284" s="1">
        <f>Tableau3[[#This Row],[Article Stat code]]*1</f>
        <v>17704</v>
      </c>
      <c r="C2284" s="1">
        <v>1</v>
      </c>
      <c r="D2284" s="1">
        <v>1</v>
      </c>
      <c r="F2284" cm="1">
        <f t="array" ref="F2284">SUMPRODUCT((t_PCB[Code article]=B2284)*(t_PCB[PCB]=C2284)*t_PCB[TypeCarton])</f>
        <v>0</v>
      </c>
    </row>
    <row r="2285" spans="1:6" x14ac:dyDescent="0.3">
      <c r="A2285" t="s">
        <v>37</v>
      </c>
      <c r="B2285" s="1">
        <f>Tableau3[[#This Row],[Article Stat code]]*1</f>
        <v>26844</v>
      </c>
      <c r="C2285" s="1">
        <v>6</v>
      </c>
      <c r="D2285" s="1">
        <v>1</v>
      </c>
      <c r="F2285" cm="1">
        <f t="array" ref="F2285">SUMPRODUCT((t_PCB[Code article]=B2285)*(t_PCB[PCB]=C2285)*t_PCB[TypeCarton])</f>
        <v>0</v>
      </c>
    </row>
    <row r="2286" spans="1:6" x14ac:dyDescent="0.3">
      <c r="A2286" t="s">
        <v>37</v>
      </c>
      <c r="B2286" s="1">
        <f>Tableau3[[#This Row],[Article Stat code]]*1</f>
        <v>26844</v>
      </c>
      <c r="C2286" s="1">
        <v>3</v>
      </c>
      <c r="D2286" s="1">
        <v>1</v>
      </c>
      <c r="F2286" cm="1">
        <f t="array" ref="F2286">SUMPRODUCT((t_PCB[Code article]=B2286)*(t_PCB[PCB]=C2286)*t_PCB[TypeCarton])</f>
        <v>0</v>
      </c>
    </row>
    <row r="2287" spans="1:6" x14ac:dyDescent="0.3">
      <c r="A2287" t="s">
        <v>280</v>
      </c>
      <c r="B2287" s="1">
        <f>Tableau3[[#This Row],[Article Stat code]]*1</f>
        <v>37276</v>
      </c>
      <c r="C2287" s="1">
        <v>3</v>
      </c>
      <c r="D2287" s="1">
        <v>1</v>
      </c>
      <c r="F2287" cm="1">
        <f t="array" ref="F2287">SUMPRODUCT((t_PCB[Code article]=B2287)*(t_PCB[PCB]=C2287)*t_PCB[TypeCarton])</f>
        <v>0</v>
      </c>
    </row>
    <row r="2288" spans="1:6" x14ac:dyDescent="0.3">
      <c r="A2288" t="s">
        <v>66</v>
      </c>
      <c r="B2288" s="1">
        <f>Tableau3[[#This Row],[Article Stat code]]*1</f>
        <v>37287</v>
      </c>
      <c r="C2288" s="1">
        <v>6</v>
      </c>
      <c r="D2288" s="1">
        <v>2</v>
      </c>
      <c r="F2288" cm="1">
        <f t="array" ref="F2288">SUMPRODUCT((t_PCB[Code article]=B2288)*(t_PCB[PCB]=C2288)*t_PCB[TypeCarton])</f>
        <v>0</v>
      </c>
    </row>
    <row r="2289" spans="1:6" x14ac:dyDescent="0.3">
      <c r="A2289" t="s">
        <v>38</v>
      </c>
      <c r="B2289" s="1">
        <f>Tableau3[[#This Row],[Article Stat code]]*1</f>
        <v>10779</v>
      </c>
      <c r="C2289" s="1">
        <v>2</v>
      </c>
      <c r="D2289" s="1">
        <v>5</v>
      </c>
      <c r="F2289" cm="1">
        <f t="array" ref="F2289">SUMPRODUCT((t_PCB[Code article]=B2289)*(t_PCB[PCB]=C2289)*t_PCB[TypeCarton])</f>
        <v>0</v>
      </c>
    </row>
    <row r="2290" spans="1:6" x14ac:dyDescent="0.3">
      <c r="A2290" t="s">
        <v>65</v>
      </c>
      <c r="B2290" s="1">
        <f>Tableau3[[#This Row],[Article Stat code]]*1</f>
        <v>5406</v>
      </c>
      <c r="C2290" s="1">
        <v>2</v>
      </c>
      <c r="D2290" s="1">
        <v>30</v>
      </c>
      <c r="F2290" cm="1">
        <f t="array" ref="F2290">SUMPRODUCT((t_PCB[Code article]=B2290)*(t_PCB[PCB]=C2290)*t_PCB[TypeCarton])</f>
        <v>0</v>
      </c>
    </row>
    <row r="2291" spans="1:6" x14ac:dyDescent="0.3">
      <c r="A2291" t="s">
        <v>5</v>
      </c>
      <c r="B2291" s="1">
        <f>Tableau3[[#This Row],[Article Stat code]]*1</f>
        <v>99642</v>
      </c>
      <c r="C2291" s="1">
        <v>5</v>
      </c>
      <c r="D2291" s="1">
        <v>1</v>
      </c>
      <c r="F2291" cm="1">
        <f t="array" ref="F2291">SUMPRODUCT((t_PCB[Code article]=B2291)*(t_PCB[PCB]=C2291)*t_PCB[TypeCarton])</f>
        <v>0</v>
      </c>
    </row>
    <row r="2292" spans="1:6" x14ac:dyDescent="0.3">
      <c r="A2292" t="s">
        <v>113</v>
      </c>
      <c r="B2292" s="1">
        <f>Tableau3[[#This Row],[Article Stat code]]*1</f>
        <v>84582</v>
      </c>
      <c r="C2292" s="1">
        <v>6</v>
      </c>
      <c r="D2292" s="1">
        <v>2</v>
      </c>
      <c r="F2292" cm="1">
        <f t="array" ref="F2292">SUMPRODUCT((t_PCB[Code article]=B2292)*(t_PCB[PCB]=C2292)*t_PCB[TypeCarton])</f>
        <v>0</v>
      </c>
    </row>
    <row r="2293" spans="1:6" x14ac:dyDescent="0.3">
      <c r="A2293" t="s">
        <v>102</v>
      </c>
      <c r="B2293" s="1">
        <f>Tableau3[[#This Row],[Article Stat code]]*1</f>
        <v>30138</v>
      </c>
      <c r="C2293" s="1">
        <v>9</v>
      </c>
      <c r="D2293" s="1">
        <v>1</v>
      </c>
      <c r="F2293" cm="1">
        <f t="array" ref="F2293">SUMPRODUCT((t_PCB[Code article]=B2293)*(t_PCB[PCB]=C2293)*t_PCB[TypeCarton])</f>
        <v>0</v>
      </c>
    </row>
    <row r="2294" spans="1:6" x14ac:dyDescent="0.3">
      <c r="A2294" t="s">
        <v>112</v>
      </c>
      <c r="B2294" s="1">
        <f>Tableau3[[#This Row],[Article Stat code]]*1</f>
        <v>41499</v>
      </c>
      <c r="C2294" s="1">
        <v>6</v>
      </c>
      <c r="D2294" s="1">
        <v>1</v>
      </c>
      <c r="F2294" cm="1">
        <f t="array" ref="F2294">SUMPRODUCT((t_PCB[Code article]=B2294)*(t_PCB[PCB]=C2294)*t_PCB[TypeCarton])</f>
        <v>0</v>
      </c>
    </row>
    <row r="2295" spans="1:6" x14ac:dyDescent="0.3">
      <c r="A2295" t="s">
        <v>121</v>
      </c>
      <c r="B2295" s="1">
        <f>Tableau3[[#This Row],[Article Stat code]]*1</f>
        <v>41500</v>
      </c>
      <c r="C2295" s="1">
        <v>6</v>
      </c>
      <c r="D2295" s="1">
        <v>1</v>
      </c>
      <c r="F2295" cm="1">
        <f t="array" ref="F2295">SUMPRODUCT((t_PCB[Code article]=B2295)*(t_PCB[PCB]=C2295)*t_PCB[TypeCarton])</f>
        <v>0</v>
      </c>
    </row>
    <row r="2296" spans="1:6" x14ac:dyDescent="0.3">
      <c r="A2296" t="s">
        <v>82</v>
      </c>
      <c r="B2296" s="1">
        <f>Tableau3[[#This Row],[Article Stat code]]*1</f>
        <v>89141</v>
      </c>
      <c r="C2296" s="1">
        <v>6</v>
      </c>
      <c r="D2296" s="1">
        <v>2</v>
      </c>
      <c r="F2296" cm="1">
        <f t="array" ref="F2296">SUMPRODUCT((t_PCB[Code article]=B2296)*(t_PCB[PCB]=C2296)*t_PCB[TypeCarton])</f>
        <v>0</v>
      </c>
    </row>
    <row r="2297" spans="1:6" x14ac:dyDescent="0.3">
      <c r="A2297" t="s">
        <v>110</v>
      </c>
      <c r="B2297" s="1">
        <f>Tableau3[[#This Row],[Article Stat code]]*1</f>
        <v>99358</v>
      </c>
      <c r="C2297" s="1">
        <v>4</v>
      </c>
      <c r="D2297" s="1">
        <v>1</v>
      </c>
      <c r="F2297" cm="1">
        <f t="array" ref="F2297">SUMPRODUCT((t_PCB[Code article]=B2297)*(t_PCB[PCB]=C2297)*t_PCB[TypeCarton])</f>
        <v>0</v>
      </c>
    </row>
    <row r="2298" spans="1:6" x14ac:dyDescent="0.3">
      <c r="A2298" t="s">
        <v>102</v>
      </c>
      <c r="B2298" s="1">
        <f>Tableau3[[#This Row],[Article Stat code]]*1</f>
        <v>30138</v>
      </c>
      <c r="C2298" s="1">
        <v>9</v>
      </c>
      <c r="D2298" s="1">
        <v>2</v>
      </c>
      <c r="F2298" cm="1">
        <f t="array" ref="F2298">SUMPRODUCT((t_PCB[Code article]=B2298)*(t_PCB[PCB]=C2298)*t_PCB[TypeCarton])</f>
        <v>0</v>
      </c>
    </row>
    <row r="2299" spans="1:6" x14ac:dyDescent="0.3">
      <c r="A2299" t="s">
        <v>112</v>
      </c>
      <c r="B2299" s="1">
        <f>Tableau3[[#This Row],[Article Stat code]]*1</f>
        <v>41499</v>
      </c>
      <c r="C2299" s="1">
        <v>6</v>
      </c>
      <c r="D2299" s="1">
        <v>1</v>
      </c>
      <c r="F2299" cm="1">
        <f t="array" ref="F2299">SUMPRODUCT((t_PCB[Code article]=B2299)*(t_PCB[PCB]=C2299)*t_PCB[TypeCarton])</f>
        <v>0</v>
      </c>
    </row>
    <row r="2300" spans="1:6" x14ac:dyDescent="0.3">
      <c r="A2300" t="s">
        <v>121</v>
      </c>
      <c r="B2300" s="1">
        <f>Tableau3[[#This Row],[Article Stat code]]*1</f>
        <v>41500</v>
      </c>
      <c r="C2300" s="1">
        <v>6</v>
      </c>
      <c r="D2300" s="1">
        <v>1</v>
      </c>
      <c r="F2300" cm="1">
        <f t="array" ref="F2300">SUMPRODUCT((t_PCB[Code article]=B2300)*(t_PCB[PCB]=C2300)*t_PCB[TypeCarton])</f>
        <v>0</v>
      </c>
    </row>
    <row r="2301" spans="1:6" x14ac:dyDescent="0.3">
      <c r="A2301" t="s">
        <v>281</v>
      </c>
      <c r="B2301" s="1">
        <f>Tableau3[[#This Row],[Article Stat code]]*1</f>
        <v>77731</v>
      </c>
      <c r="C2301" s="1">
        <v>2</v>
      </c>
      <c r="D2301" s="1">
        <v>1</v>
      </c>
      <c r="F2301" cm="1">
        <f t="array" ref="F2301">SUMPRODUCT((t_PCB[Code article]=B2301)*(t_PCB[PCB]=C2301)*t_PCB[TypeCarton])</f>
        <v>0</v>
      </c>
    </row>
    <row r="2302" spans="1:6" x14ac:dyDescent="0.3">
      <c r="A2302" t="s">
        <v>282</v>
      </c>
      <c r="B2302" s="1">
        <f>Tableau3[[#This Row],[Article Stat code]]*1</f>
        <v>77735</v>
      </c>
      <c r="C2302" s="1">
        <v>2</v>
      </c>
      <c r="D2302" s="1">
        <v>2</v>
      </c>
      <c r="F2302" cm="1">
        <f t="array" ref="F2302">SUMPRODUCT((t_PCB[Code article]=B2302)*(t_PCB[PCB]=C2302)*t_PCB[TypeCarton])</f>
        <v>0</v>
      </c>
    </row>
    <row r="2303" spans="1:6" x14ac:dyDescent="0.3">
      <c r="A2303" t="s">
        <v>103</v>
      </c>
      <c r="B2303" s="1">
        <f>Tableau3[[#This Row],[Article Stat code]]*1</f>
        <v>99348</v>
      </c>
      <c r="C2303" s="1">
        <v>6</v>
      </c>
      <c r="D2303" s="1">
        <v>1</v>
      </c>
      <c r="F2303" cm="1">
        <f t="array" ref="F2303">SUMPRODUCT((t_PCB[Code article]=B2303)*(t_PCB[PCB]=C2303)*t_PCB[TypeCarton])</f>
        <v>0</v>
      </c>
    </row>
    <row r="2304" spans="1:6" x14ac:dyDescent="0.3">
      <c r="A2304" t="s">
        <v>117</v>
      </c>
      <c r="B2304" s="1">
        <f>Tableau3[[#This Row],[Article Stat code]]*1</f>
        <v>99357</v>
      </c>
      <c r="C2304" s="1">
        <v>6</v>
      </c>
      <c r="D2304" s="1">
        <v>1</v>
      </c>
      <c r="F2304" cm="1">
        <f t="array" ref="F2304">SUMPRODUCT((t_PCB[Code article]=B2304)*(t_PCB[PCB]=C2304)*t_PCB[TypeCarton])</f>
        <v>0</v>
      </c>
    </row>
    <row r="2305" spans="1:6" x14ac:dyDescent="0.3">
      <c r="A2305" t="s">
        <v>82</v>
      </c>
      <c r="B2305" s="1">
        <f>Tableau3[[#This Row],[Article Stat code]]*1</f>
        <v>89141</v>
      </c>
      <c r="C2305" s="1">
        <v>6</v>
      </c>
      <c r="D2305" s="1">
        <v>1</v>
      </c>
      <c r="F2305" cm="1">
        <f t="array" ref="F2305">SUMPRODUCT((t_PCB[Code article]=B2305)*(t_PCB[PCB]=C2305)*t_PCB[TypeCarton])</f>
        <v>0</v>
      </c>
    </row>
    <row r="2306" spans="1:6" x14ac:dyDescent="0.3">
      <c r="A2306" t="s">
        <v>113</v>
      </c>
      <c r="B2306" s="1">
        <f>Tableau3[[#This Row],[Article Stat code]]*1</f>
        <v>84582</v>
      </c>
      <c r="C2306" s="1">
        <v>6</v>
      </c>
      <c r="D2306" s="1">
        <v>1</v>
      </c>
      <c r="F2306" cm="1">
        <f t="array" ref="F2306">SUMPRODUCT((t_PCB[Code article]=B2306)*(t_PCB[PCB]=C2306)*t_PCB[TypeCarton])</f>
        <v>0</v>
      </c>
    </row>
    <row r="2307" spans="1:6" x14ac:dyDescent="0.3">
      <c r="A2307" t="s">
        <v>113</v>
      </c>
      <c r="B2307" s="1">
        <f>Tableau3[[#This Row],[Article Stat code]]*1</f>
        <v>84582</v>
      </c>
      <c r="C2307" s="1">
        <v>6</v>
      </c>
      <c r="D2307" s="1">
        <v>1</v>
      </c>
      <c r="F2307" cm="1">
        <f t="array" ref="F2307">SUMPRODUCT((t_PCB[Code article]=B2307)*(t_PCB[PCB]=C2307)*t_PCB[TypeCarton])</f>
        <v>0</v>
      </c>
    </row>
    <row r="2308" spans="1:6" x14ac:dyDescent="0.3">
      <c r="A2308" t="s">
        <v>113</v>
      </c>
      <c r="B2308" s="1">
        <f>Tableau3[[#This Row],[Article Stat code]]*1</f>
        <v>84582</v>
      </c>
      <c r="C2308" s="1">
        <v>6</v>
      </c>
      <c r="D2308" s="1">
        <v>1</v>
      </c>
      <c r="F2308" cm="1">
        <f t="array" ref="F2308">SUMPRODUCT((t_PCB[Code article]=B2308)*(t_PCB[PCB]=C2308)*t_PCB[TypeCarton])</f>
        <v>0</v>
      </c>
    </row>
    <row r="2309" spans="1:6" x14ac:dyDescent="0.3">
      <c r="A2309" t="s">
        <v>102</v>
      </c>
      <c r="B2309" s="1">
        <f>Tableau3[[#This Row],[Article Stat code]]*1</f>
        <v>30138</v>
      </c>
      <c r="C2309" s="1">
        <v>9</v>
      </c>
      <c r="D2309" s="1">
        <v>1</v>
      </c>
      <c r="F2309" cm="1">
        <f t="array" ref="F2309">SUMPRODUCT((t_PCB[Code article]=B2309)*(t_PCB[PCB]=C2309)*t_PCB[TypeCarton])</f>
        <v>0</v>
      </c>
    </row>
    <row r="2310" spans="1:6" x14ac:dyDescent="0.3">
      <c r="A2310" t="s">
        <v>107</v>
      </c>
      <c r="B2310" s="1">
        <f>Tableau3[[#This Row],[Article Stat code]]*1</f>
        <v>89101</v>
      </c>
      <c r="C2310" s="1">
        <v>6</v>
      </c>
      <c r="D2310" s="1">
        <v>1</v>
      </c>
      <c r="F2310" cm="1">
        <f t="array" ref="F2310">SUMPRODUCT((t_PCB[Code article]=B2310)*(t_PCB[PCB]=C2310)*t_PCB[TypeCarton])</f>
        <v>0</v>
      </c>
    </row>
    <row r="2311" spans="1:6" x14ac:dyDescent="0.3">
      <c r="A2311" t="s">
        <v>113</v>
      </c>
      <c r="B2311" s="1">
        <f>Tableau3[[#This Row],[Article Stat code]]*1</f>
        <v>84582</v>
      </c>
      <c r="C2311" s="1">
        <v>6</v>
      </c>
      <c r="D2311" s="1">
        <v>1</v>
      </c>
      <c r="F2311" cm="1">
        <f t="array" ref="F2311">SUMPRODUCT((t_PCB[Code article]=B2311)*(t_PCB[PCB]=C2311)*t_PCB[TypeCarton])</f>
        <v>0</v>
      </c>
    </row>
    <row r="2312" spans="1:6" x14ac:dyDescent="0.3">
      <c r="A2312" t="s">
        <v>102</v>
      </c>
      <c r="B2312" s="1">
        <f>Tableau3[[#This Row],[Article Stat code]]*1</f>
        <v>30138</v>
      </c>
      <c r="C2312" s="1">
        <v>9</v>
      </c>
      <c r="D2312" s="1">
        <v>3</v>
      </c>
      <c r="F2312" cm="1">
        <f t="array" ref="F2312">SUMPRODUCT((t_PCB[Code article]=B2312)*(t_PCB[PCB]=C2312)*t_PCB[TypeCarton])</f>
        <v>0</v>
      </c>
    </row>
    <row r="2313" spans="1:6" x14ac:dyDescent="0.3">
      <c r="A2313" t="s">
        <v>109</v>
      </c>
      <c r="B2313" s="1">
        <f>Tableau3[[#This Row],[Article Stat code]]*1</f>
        <v>30497</v>
      </c>
      <c r="C2313" s="1">
        <v>4</v>
      </c>
      <c r="D2313" s="1">
        <v>1</v>
      </c>
      <c r="F2313" cm="1">
        <f t="array" ref="F2313">SUMPRODUCT((t_PCB[Code article]=B2313)*(t_PCB[PCB]=C2313)*t_PCB[TypeCarton])</f>
        <v>0</v>
      </c>
    </row>
    <row r="2314" spans="1:6" x14ac:dyDescent="0.3">
      <c r="A2314" t="s">
        <v>112</v>
      </c>
      <c r="B2314" s="1">
        <f>Tableau3[[#This Row],[Article Stat code]]*1</f>
        <v>41499</v>
      </c>
      <c r="C2314" s="1">
        <v>6</v>
      </c>
      <c r="D2314" s="1">
        <v>1</v>
      </c>
      <c r="F2314" cm="1">
        <f t="array" ref="F2314">SUMPRODUCT((t_PCB[Code article]=B2314)*(t_PCB[PCB]=C2314)*t_PCB[TypeCarton])</f>
        <v>0</v>
      </c>
    </row>
    <row r="2315" spans="1:6" x14ac:dyDescent="0.3">
      <c r="A2315" t="s">
        <v>121</v>
      </c>
      <c r="B2315" s="1">
        <f>Tableau3[[#This Row],[Article Stat code]]*1</f>
        <v>41500</v>
      </c>
      <c r="C2315" s="1">
        <v>6</v>
      </c>
      <c r="D2315" s="1">
        <v>1</v>
      </c>
      <c r="F2315" cm="1">
        <f t="array" ref="F2315">SUMPRODUCT((t_PCB[Code article]=B2315)*(t_PCB[PCB]=C2315)*t_PCB[TypeCarton])</f>
        <v>0</v>
      </c>
    </row>
    <row r="2316" spans="1:6" x14ac:dyDescent="0.3">
      <c r="A2316" t="s">
        <v>81</v>
      </c>
      <c r="B2316" s="1">
        <f>Tableau3[[#This Row],[Article Stat code]]*1</f>
        <v>56644</v>
      </c>
      <c r="C2316" s="1">
        <v>4</v>
      </c>
      <c r="D2316" s="1">
        <v>2</v>
      </c>
      <c r="F2316" cm="1">
        <f t="array" ref="F2316">SUMPRODUCT((t_PCB[Code article]=B2316)*(t_PCB[PCB]=C2316)*t_PCB[TypeCarton])</f>
        <v>0</v>
      </c>
    </row>
    <row r="2317" spans="1:6" x14ac:dyDescent="0.3">
      <c r="A2317" t="s">
        <v>283</v>
      </c>
      <c r="B2317" s="1">
        <f>Tableau3[[#This Row],[Article Stat code]]*1</f>
        <v>77729</v>
      </c>
      <c r="C2317" s="1">
        <v>2</v>
      </c>
      <c r="D2317" s="1">
        <v>3</v>
      </c>
      <c r="F2317" cm="1">
        <f t="array" ref="F2317">SUMPRODUCT((t_PCB[Code article]=B2317)*(t_PCB[PCB]=C2317)*t_PCB[TypeCarton])</f>
        <v>0</v>
      </c>
    </row>
    <row r="2318" spans="1:6" x14ac:dyDescent="0.3">
      <c r="A2318" t="s">
        <v>281</v>
      </c>
      <c r="B2318" s="1">
        <f>Tableau3[[#This Row],[Article Stat code]]*1</f>
        <v>77731</v>
      </c>
      <c r="C2318" s="1">
        <v>2</v>
      </c>
      <c r="D2318" s="1">
        <v>3</v>
      </c>
      <c r="F2318" cm="1">
        <f t="array" ref="F2318">SUMPRODUCT((t_PCB[Code article]=B2318)*(t_PCB[PCB]=C2318)*t_PCB[TypeCarton])</f>
        <v>0</v>
      </c>
    </row>
    <row r="2319" spans="1:6" x14ac:dyDescent="0.3">
      <c r="A2319" t="s">
        <v>124</v>
      </c>
      <c r="B2319" s="1">
        <f>Tableau3[[#This Row],[Article Stat code]]*1</f>
        <v>77732</v>
      </c>
      <c r="C2319" s="1">
        <v>2</v>
      </c>
      <c r="D2319" s="1">
        <v>4</v>
      </c>
      <c r="F2319" cm="1">
        <f t="array" ref="F2319">SUMPRODUCT((t_PCB[Code article]=B2319)*(t_PCB[PCB]=C2319)*t_PCB[TypeCarton])</f>
        <v>0</v>
      </c>
    </row>
    <row r="2320" spans="1:6" x14ac:dyDescent="0.3">
      <c r="A2320" t="s">
        <v>282</v>
      </c>
      <c r="B2320" s="1">
        <f>Tableau3[[#This Row],[Article Stat code]]*1</f>
        <v>77735</v>
      </c>
      <c r="C2320" s="1">
        <v>2</v>
      </c>
      <c r="D2320" s="1">
        <v>4</v>
      </c>
      <c r="F2320" cm="1">
        <f t="array" ref="F2320">SUMPRODUCT((t_PCB[Code article]=B2320)*(t_PCB[PCB]=C2320)*t_PCB[TypeCarton])</f>
        <v>0</v>
      </c>
    </row>
    <row r="2321" spans="1:6" x14ac:dyDescent="0.3">
      <c r="A2321" t="s">
        <v>82</v>
      </c>
      <c r="B2321" s="1">
        <f>Tableau3[[#This Row],[Article Stat code]]*1</f>
        <v>89141</v>
      </c>
      <c r="C2321" s="1">
        <v>6</v>
      </c>
      <c r="D2321" s="1">
        <v>6</v>
      </c>
      <c r="F2321" cm="1">
        <f t="array" ref="F2321">SUMPRODUCT((t_PCB[Code article]=B2321)*(t_PCB[PCB]=C2321)*t_PCB[TypeCarton])</f>
        <v>0</v>
      </c>
    </row>
    <row r="2322" spans="1:6" x14ac:dyDescent="0.3">
      <c r="A2322" t="s">
        <v>103</v>
      </c>
      <c r="B2322" s="1">
        <f>Tableau3[[#This Row],[Article Stat code]]*1</f>
        <v>99348</v>
      </c>
      <c r="C2322" s="1">
        <v>6</v>
      </c>
      <c r="D2322" s="1">
        <v>6</v>
      </c>
      <c r="F2322" cm="1">
        <f t="array" ref="F2322">SUMPRODUCT((t_PCB[Code article]=B2322)*(t_PCB[PCB]=C2322)*t_PCB[TypeCarton])</f>
        <v>0</v>
      </c>
    </row>
    <row r="2323" spans="1:6" x14ac:dyDescent="0.3">
      <c r="A2323" t="s">
        <v>281</v>
      </c>
      <c r="B2323" s="1">
        <f>Tableau3[[#This Row],[Article Stat code]]*1</f>
        <v>77731</v>
      </c>
      <c r="C2323" s="1">
        <v>2</v>
      </c>
      <c r="D2323" s="1">
        <v>3</v>
      </c>
      <c r="F2323" cm="1">
        <f t="array" ref="F2323">SUMPRODUCT((t_PCB[Code article]=B2323)*(t_PCB[PCB]=C2323)*t_PCB[TypeCarton])</f>
        <v>0</v>
      </c>
    </row>
    <row r="2324" spans="1:6" x14ac:dyDescent="0.3">
      <c r="A2324" t="s">
        <v>107</v>
      </c>
      <c r="B2324" s="1">
        <f>Tableau3[[#This Row],[Article Stat code]]*1</f>
        <v>89101</v>
      </c>
      <c r="C2324" s="1">
        <v>6</v>
      </c>
      <c r="D2324" s="1">
        <v>2</v>
      </c>
      <c r="F2324" cm="1">
        <f t="array" ref="F2324">SUMPRODUCT((t_PCB[Code article]=B2324)*(t_PCB[PCB]=C2324)*t_PCB[TypeCarton])</f>
        <v>0</v>
      </c>
    </row>
    <row r="2325" spans="1:6" x14ac:dyDescent="0.3">
      <c r="A2325" t="s">
        <v>102</v>
      </c>
      <c r="B2325" s="1">
        <f>Tableau3[[#This Row],[Article Stat code]]*1</f>
        <v>30138</v>
      </c>
      <c r="C2325" s="1">
        <v>9</v>
      </c>
      <c r="D2325" s="1">
        <v>2</v>
      </c>
      <c r="F2325" cm="1">
        <f t="array" ref="F2325">SUMPRODUCT((t_PCB[Code article]=B2325)*(t_PCB[PCB]=C2325)*t_PCB[TypeCarton])</f>
        <v>0</v>
      </c>
    </row>
    <row r="2326" spans="1:6" x14ac:dyDescent="0.3">
      <c r="A2326" t="s">
        <v>281</v>
      </c>
      <c r="B2326" s="1">
        <f>Tableau3[[#This Row],[Article Stat code]]*1</f>
        <v>77731</v>
      </c>
      <c r="C2326" s="1">
        <v>2</v>
      </c>
      <c r="D2326" s="1">
        <v>1</v>
      </c>
      <c r="F2326" cm="1">
        <f t="array" ref="F2326">SUMPRODUCT((t_PCB[Code article]=B2326)*(t_PCB[PCB]=C2326)*t_PCB[TypeCarton])</f>
        <v>0</v>
      </c>
    </row>
    <row r="2327" spans="1:6" x14ac:dyDescent="0.3">
      <c r="A2327" t="s">
        <v>82</v>
      </c>
      <c r="B2327" s="1">
        <f>Tableau3[[#This Row],[Article Stat code]]*1</f>
        <v>89141</v>
      </c>
      <c r="C2327" s="1">
        <v>6</v>
      </c>
      <c r="D2327" s="1">
        <v>2</v>
      </c>
      <c r="F2327" cm="1">
        <f t="array" ref="F2327">SUMPRODUCT((t_PCB[Code article]=B2327)*(t_PCB[PCB]=C2327)*t_PCB[TypeCarton])</f>
        <v>0</v>
      </c>
    </row>
    <row r="2328" spans="1:6" x14ac:dyDescent="0.3">
      <c r="A2328" t="s">
        <v>113</v>
      </c>
      <c r="B2328" s="1">
        <f>Tableau3[[#This Row],[Article Stat code]]*1</f>
        <v>84582</v>
      </c>
      <c r="C2328" s="1">
        <v>6</v>
      </c>
      <c r="D2328" s="1">
        <v>1</v>
      </c>
      <c r="F2328" cm="1">
        <f t="array" ref="F2328">SUMPRODUCT((t_PCB[Code article]=B2328)*(t_PCB[PCB]=C2328)*t_PCB[TypeCarton])</f>
        <v>0</v>
      </c>
    </row>
    <row r="2329" spans="1:6" x14ac:dyDescent="0.3">
      <c r="A2329" t="s">
        <v>120</v>
      </c>
      <c r="B2329" s="1">
        <f>Tableau3[[#This Row],[Article Stat code]]*1</f>
        <v>745</v>
      </c>
      <c r="C2329" s="1">
        <v>12</v>
      </c>
      <c r="D2329" s="1">
        <v>1</v>
      </c>
      <c r="F2329" cm="1">
        <f t="array" ref="F2329">SUMPRODUCT((t_PCB[Code article]=B2329)*(t_PCB[PCB]=C2329)*t_PCB[TypeCarton])</f>
        <v>0</v>
      </c>
    </row>
    <row r="2330" spans="1:6" x14ac:dyDescent="0.3">
      <c r="A2330" t="s">
        <v>102</v>
      </c>
      <c r="B2330" s="1">
        <f>Tableau3[[#This Row],[Article Stat code]]*1</f>
        <v>30138</v>
      </c>
      <c r="C2330" s="1">
        <v>9</v>
      </c>
      <c r="D2330" s="1">
        <v>1</v>
      </c>
      <c r="F2330" cm="1">
        <f t="array" ref="F2330">SUMPRODUCT((t_PCB[Code article]=B2330)*(t_PCB[PCB]=C2330)*t_PCB[TypeCarton])</f>
        <v>0</v>
      </c>
    </row>
    <row r="2331" spans="1:6" x14ac:dyDescent="0.3">
      <c r="A2331" t="s">
        <v>112</v>
      </c>
      <c r="B2331" s="1">
        <f>Tableau3[[#This Row],[Article Stat code]]*1</f>
        <v>41499</v>
      </c>
      <c r="C2331" s="1">
        <v>6</v>
      </c>
      <c r="D2331" s="1">
        <v>1</v>
      </c>
      <c r="F2331" cm="1">
        <f t="array" ref="F2331">SUMPRODUCT((t_PCB[Code article]=B2331)*(t_PCB[PCB]=C2331)*t_PCB[TypeCarton])</f>
        <v>0</v>
      </c>
    </row>
    <row r="2332" spans="1:6" x14ac:dyDescent="0.3">
      <c r="A2332" t="s">
        <v>103</v>
      </c>
      <c r="B2332" s="1">
        <f>Tableau3[[#This Row],[Article Stat code]]*1</f>
        <v>99348</v>
      </c>
      <c r="C2332" s="1">
        <v>6</v>
      </c>
      <c r="D2332" s="1">
        <v>1</v>
      </c>
      <c r="F2332" cm="1">
        <f t="array" ref="F2332">SUMPRODUCT((t_PCB[Code article]=B2332)*(t_PCB[PCB]=C2332)*t_PCB[TypeCarton])</f>
        <v>0</v>
      </c>
    </row>
    <row r="2333" spans="1:6" x14ac:dyDescent="0.3">
      <c r="A2333" t="s">
        <v>152</v>
      </c>
      <c r="B2333" s="1">
        <f>Tableau3[[#This Row],[Article Stat code]]*1</f>
        <v>5025</v>
      </c>
      <c r="C2333" s="1">
        <v>8</v>
      </c>
      <c r="D2333" s="1">
        <v>1</v>
      </c>
      <c r="F2333" cm="1">
        <f t="array" ref="F2333">SUMPRODUCT((t_PCB[Code article]=B2333)*(t_PCB[PCB]=C2333)*t_PCB[TypeCarton])</f>
        <v>0</v>
      </c>
    </row>
    <row r="2334" spans="1:6" x14ac:dyDescent="0.3">
      <c r="A2334" t="s">
        <v>102</v>
      </c>
      <c r="B2334" s="1">
        <f>Tableau3[[#This Row],[Article Stat code]]*1</f>
        <v>30138</v>
      </c>
      <c r="C2334" s="1">
        <v>9</v>
      </c>
      <c r="D2334" s="1">
        <v>1</v>
      </c>
      <c r="F2334" cm="1">
        <f t="array" ref="F2334">SUMPRODUCT((t_PCB[Code article]=B2334)*(t_PCB[PCB]=C2334)*t_PCB[TypeCarton])</f>
        <v>0</v>
      </c>
    </row>
    <row r="2335" spans="1:6" x14ac:dyDescent="0.3">
      <c r="A2335" t="s">
        <v>107</v>
      </c>
      <c r="B2335" s="1">
        <f>Tableau3[[#This Row],[Article Stat code]]*1</f>
        <v>89101</v>
      </c>
      <c r="C2335" s="1">
        <v>6</v>
      </c>
      <c r="D2335" s="1">
        <v>1</v>
      </c>
      <c r="F2335" cm="1">
        <f t="array" ref="F2335">SUMPRODUCT((t_PCB[Code article]=B2335)*(t_PCB[PCB]=C2335)*t_PCB[TypeCarton])</f>
        <v>0</v>
      </c>
    </row>
    <row r="2336" spans="1:6" x14ac:dyDescent="0.3">
      <c r="A2336" t="s">
        <v>82</v>
      </c>
      <c r="B2336" s="1">
        <f>Tableau3[[#This Row],[Article Stat code]]*1</f>
        <v>89141</v>
      </c>
      <c r="C2336" s="1">
        <v>6</v>
      </c>
      <c r="D2336" s="1">
        <v>1</v>
      </c>
      <c r="F2336" cm="1">
        <f t="array" ref="F2336">SUMPRODUCT((t_PCB[Code article]=B2336)*(t_PCB[PCB]=C2336)*t_PCB[TypeCarton])</f>
        <v>0</v>
      </c>
    </row>
    <row r="2337" spans="1:6" x14ac:dyDescent="0.3">
      <c r="A2337" t="s">
        <v>103</v>
      </c>
      <c r="B2337" s="1">
        <f>Tableau3[[#This Row],[Article Stat code]]*1</f>
        <v>99348</v>
      </c>
      <c r="C2337" s="1">
        <v>6</v>
      </c>
      <c r="D2337" s="1">
        <v>1</v>
      </c>
      <c r="F2337" cm="1">
        <f t="array" ref="F2337">SUMPRODUCT((t_PCB[Code article]=B2337)*(t_PCB[PCB]=C2337)*t_PCB[TypeCarton])</f>
        <v>0</v>
      </c>
    </row>
    <row r="2338" spans="1:6" x14ac:dyDescent="0.3">
      <c r="A2338" t="s">
        <v>117</v>
      </c>
      <c r="B2338" s="1">
        <f>Tableau3[[#This Row],[Article Stat code]]*1</f>
        <v>99357</v>
      </c>
      <c r="C2338" s="1">
        <v>6</v>
      </c>
      <c r="D2338" s="1">
        <v>1</v>
      </c>
      <c r="F2338" cm="1">
        <f t="array" ref="F2338">SUMPRODUCT((t_PCB[Code article]=B2338)*(t_PCB[PCB]=C2338)*t_PCB[TypeCarton])</f>
        <v>0</v>
      </c>
    </row>
    <row r="2339" spans="1:6" x14ac:dyDescent="0.3">
      <c r="A2339" t="s">
        <v>177</v>
      </c>
      <c r="B2339" s="1">
        <f>Tableau3[[#This Row],[Article Stat code]]*1</f>
        <v>45861</v>
      </c>
      <c r="C2339" s="1">
        <v>4</v>
      </c>
      <c r="D2339" s="1">
        <v>1</v>
      </c>
      <c r="F2339" cm="1">
        <f t="array" ref="F2339">SUMPRODUCT((t_PCB[Code article]=B2339)*(t_PCB[PCB]=C2339)*t_PCB[TypeCarton])</f>
        <v>0</v>
      </c>
    </row>
    <row r="2340" spans="1:6" x14ac:dyDescent="0.3">
      <c r="A2340" t="s">
        <v>177</v>
      </c>
      <c r="B2340" s="1">
        <f>Tableau3[[#This Row],[Article Stat code]]*1</f>
        <v>45861</v>
      </c>
      <c r="C2340" s="1">
        <v>4</v>
      </c>
      <c r="D2340" s="1">
        <v>3</v>
      </c>
      <c r="F2340" cm="1">
        <f t="array" ref="F2340">SUMPRODUCT((t_PCB[Code article]=B2340)*(t_PCB[PCB]=C2340)*t_PCB[TypeCarton])</f>
        <v>0</v>
      </c>
    </row>
    <row r="2341" spans="1:6" x14ac:dyDescent="0.3">
      <c r="A2341" t="s">
        <v>177</v>
      </c>
      <c r="B2341" s="1">
        <f>Tableau3[[#This Row],[Article Stat code]]*1</f>
        <v>45861</v>
      </c>
      <c r="C2341" s="1">
        <v>4</v>
      </c>
      <c r="D2341" s="1">
        <v>2</v>
      </c>
      <c r="F2341" cm="1">
        <f t="array" ref="F2341">SUMPRODUCT((t_PCB[Code article]=B2341)*(t_PCB[PCB]=C2341)*t_PCB[TypeCarton])</f>
        <v>0</v>
      </c>
    </row>
    <row r="2342" spans="1:6" x14ac:dyDescent="0.3">
      <c r="A2342" t="s">
        <v>177</v>
      </c>
      <c r="B2342" s="1">
        <f>Tableau3[[#This Row],[Article Stat code]]*1</f>
        <v>45861</v>
      </c>
      <c r="C2342" s="1">
        <v>4</v>
      </c>
      <c r="D2342" s="1">
        <v>2</v>
      </c>
      <c r="F2342" cm="1">
        <f t="array" ref="F2342">SUMPRODUCT((t_PCB[Code article]=B2342)*(t_PCB[PCB]=C2342)*t_PCB[TypeCarton])</f>
        <v>0</v>
      </c>
    </row>
    <row r="2343" spans="1:6" x14ac:dyDescent="0.3">
      <c r="A2343" t="s">
        <v>177</v>
      </c>
      <c r="B2343" s="1">
        <f>Tableau3[[#This Row],[Article Stat code]]*1</f>
        <v>45861</v>
      </c>
      <c r="C2343" s="1">
        <v>4</v>
      </c>
      <c r="D2343" s="1">
        <v>2</v>
      </c>
      <c r="F2343" cm="1">
        <f t="array" ref="F2343">SUMPRODUCT((t_PCB[Code article]=B2343)*(t_PCB[PCB]=C2343)*t_PCB[TypeCarton])</f>
        <v>0</v>
      </c>
    </row>
    <row r="2344" spans="1:6" x14ac:dyDescent="0.3">
      <c r="A2344" t="s">
        <v>214</v>
      </c>
      <c r="B2344" s="1">
        <f>Tableau3[[#This Row],[Article Stat code]]*1</f>
        <v>140636</v>
      </c>
      <c r="C2344" s="1">
        <v>6</v>
      </c>
      <c r="D2344" s="1">
        <v>2</v>
      </c>
      <c r="F2344" cm="1">
        <f t="array" ref="F2344">SUMPRODUCT((t_PCB[Code article]=B2344)*(t_PCB[PCB]=C2344)*t_PCB[TypeCarton])</f>
        <v>0</v>
      </c>
    </row>
    <row r="2345" spans="1:6" x14ac:dyDescent="0.3">
      <c r="A2345" t="s">
        <v>125</v>
      </c>
      <c r="B2345" s="1">
        <f>Tableau3[[#This Row],[Article Stat code]]*1</f>
        <v>47796</v>
      </c>
      <c r="C2345" s="1">
        <v>4</v>
      </c>
      <c r="D2345" s="1">
        <v>2</v>
      </c>
      <c r="F2345" cm="1">
        <f t="array" ref="F2345">SUMPRODUCT((t_PCB[Code article]=B2345)*(t_PCB[PCB]=C2345)*t_PCB[TypeCarton])</f>
        <v>0</v>
      </c>
    </row>
    <row r="2346" spans="1:6" x14ac:dyDescent="0.3">
      <c r="A2346" t="s">
        <v>83</v>
      </c>
      <c r="B2346" s="1">
        <f>Tableau3[[#This Row],[Article Stat code]]*1</f>
        <v>47798</v>
      </c>
      <c r="C2346" s="1">
        <v>4</v>
      </c>
      <c r="D2346" s="1">
        <v>2</v>
      </c>
      <c r="F2346" cm="1">
        <f t="array" ref="F2346">SUMPRODUCT((t_PCB[Code article]=B2346)*(t_PCB[PCB]=C2346)*t_PCB[TypeCarton])</f>
        <v>0</v>
      </c>
    </row>
    <row r="2347" spans="1:6" x14ac:dyDescent="0.3">
      <c r="A2347" t="s">
        <v>126</v>
      </c>
      <c r="B2347" s="1">
        <f>Tableau3[[#This Row],[Article Stat code]]*1</f>
        <v>53197</v>
      </c>
      <c r="C2347" s="1">
        <v>4</v>
      </c>
      <c r="D2347" s="1">
        <v>3</v>
      </c>
      <c r="F2347" cm="1">
        <f t="array" ref="F2347">SUMPRODUCT((t_PCB[Code article]=B2347)*(t_PCB[PCB]=C2347)*t_PCB[TypeCarton])</f>
        <v>0</v>
      </c>
    </row>
    <row r="2348" spans="1:6" x14ac:dyDescent="0.3">
      <c r="A2348" t="s">
        <v>6</v>
      </c>
      <c r="B2348" s="1">
        <f>Tableau3[[#This Row],[Article Stat code]]*1</f>
        <v>12398</v>
      </c>
      <c r="C2348" s="1">
        <v>4</v>
      </c>
      <c r="D2348" s="1">
        <v>6</v>
      </c>
      <c r="F2348" cm="1">
        <f t="array" ref="F2348">SUMPRODUCT((t_PCB[Code article]=B2348)*(t_PCB[PCB]=C2348)*t_PCB[TypeCarton])</f>
        <v>0</v>
      </c>
    </row>
    <row r="2349" spans="1:6" x14ac:dyDescent="0.3">
      <c r="A2349" t="s">
        <v>6</v>
      </c>
      <c r="B2349" s="1">
        <f>Tableau3[[#This Row],[Article Stat code]]*1</f>
        <v>12398</v>
      </c>
      <c r="C2349" s="1">
        <v>4</v>
      </c>
      <c r="D2349" s="1">
        <v>8</v>
      </c>
      <c r="F2349" cm="1">
        <f t="array" ref="F2349">SUMPRODUCT((t_PCB[Code article]=B2349)*(t_PCB[PCB]=C2349)*t_PCB[TypeCarton])</f>
        <v>0</v>
      </c>
    </row>
    <row r="2350" spans="1:6" x14ac:dyDescent="0.3">
      <c r="A2350" t="s">
        <v>102</v>
      </c>
      <c r="B2350" s="1">
        <f>Tableau3[[#This Row],[Article Stat code]]*1</f>
        <v>30138</v>
      </c>
      <c r="C2350" s="1">
        <v>9</v>
      </c>
      <c r="D2350" s="1">
        <v>2</v>
      </c>
      <c r="F2350" cm="1">
        <f t="array" ref="F2350">SUMPRODUCT((t_PCB[Code article]=B2350)*(t_PCB[PCB]=C2350)*t_PCB[TypeCarton])</f>
        <v>0</v>
      </c>
    </row>
    <row r="2351" spans="1:6" x14ac:dyDescent="0.3">
      <c r="A2351" t="s">
        <v>81</v>
      </c>
      <c r="B2351" s="1">
        <f>Tableau3[[#This Row],[Article Stat code]]*1</f>
        <v>56644</v>
      </c>
      <c r="C2351" s="1">
        <v>4</v>
      </c>
      <c r="D2351" s="1">
        <v>1</v>
      </c>
      <c r="F2351" cm="1">
        <f t="array" ref="F2351">SUMPRODUCT((t_PCB[Code article]=B2351)*(t_PCB[PCB]=C2351)*t_PCB[TypeCarton])</f>
        <v>0</v>
      </c>
    </row>
    <row r="2352" spans="1:6" x14ac:dyDescent="0.3">
      <c r="A2352" t="s">
        <v>283</v>
      </c>
      <c r="B2352" s="1">
        <f>Tableau3[[#This Row],[Article Stat code]]*1</f>
        <v>77729</v>
      </c>
      <c r="C2352" s="1">
        <v>2</v>
      </c>
      <c r="D2352" s="1">
        <v>1</v>
      </c>
      <c r="F2352" cm="1">
        <f t="array" ref="F2352">SUMPRODUCT((t_PCB[Code article]=B2352)*(t_PCB[PCB]=C2352)*t_PCB[TypeCarton])</f>
        <v>0</v>
      </c>
    </row>
    <row r="2353" spans="1:6" x14ac:dyDescent="0.3">
      <c r="A2353" t="s">
        <v>281</v>
      </c>
      <c r="B2353" s="1">
        <f>Tableau3[[#This Row],[Article Stat code]]*1</f>
        <v>77731</v>
      </c>
      <c r="C2353" s="1">
        <v>2</v>
      </c>
      <c r="D2353" s="1">
        <v>1</v>
      </c>
      <c r="F2353" cm="1">
        <f t="array" ref="F2353">SUMPRODUCT((t_PCB[Code article]=B2353)*(t_PCB[PCB]=C2353)*t_PCB[TypeCarton])</f>
        <v>0</v>
      </c>
    </row>
    <row r="2354" spans="1:6" x14ac:dyDescent="0.3">
      <c r="A2354" t="s">
        <v>122</v>
      </c>
      <c r="B2354" s="1">
        <f>Tableau3[[#This Row],[Article Stat code]]*1</f>
        <v>77733</v>
      </c>
      <c r="C2354" s="1">
        <v>2</v>
      </c>
      <c r="D2354" s="1">
        <v>1</v>
      </c>
      <c r="F2354" cm="1">
        <f t="array" ref="F2354">SUMPRODUCT((t_PCB[Code article]=B2354)*(t_PCB[PCB]=C2354)*t_PCB[TypeCarton])</f>
        <v>0</v>
      </c>
    </row>
    <row r="2355" spans="1:6" x14ac:dyDescent="0.3">
      <c r="A2355" t="s">
        <v>282</v>
      </c>
      <c r="B2355" s="1">
        <f>Tableau3[[#This Row],[Article Stat code]]*1</f>
        <v>77735</v>
      </c>
      <c r="C2355" s="1">
        <v>2</v>
      </c>
      <c r="D2355" s="1">
        <v>3</v>
      </c>
      <c r="F2355" cm="1">
        <f t="array" ref="F2355">SUMPRODUCT((t_PCB[Code article]=B2355)*(t_PCB[PCB]=C2355)*t_PCB[TypeCarton])</f>
        <v>0</v>
      </c>
    </row>
    <row r="2356" spans="1:6" x14ac:dyDescent="0.3">
      <c r="A2356" t="s">
        <v>82</v>
      </c>
      <c r="B2356" s="1">
        <f>Tableau3[[#This Row],[Article Stat code]]*1</f>
        <v>89141</v>
      </c>
      <c r="C2356" s="1">
        <v>6</v>
      </c>
      <c r="D2356" s="1">
        <v>3</v>
      </c>
      <c r="F2356" cm="1">
        <f t="array" ref="F2356">SUMPRODUCT((t_PCB[Code article]=B2356)*(t_PCB[PCB]=C2356)*t_PCB[TypeCarton])</f>
        <v>0</v>
      </c>
    </row>
    <row r="2357" spans="1:6" x14ac:dyDescent="0.3">
      <c r="A2357" t="s">
        <v>103</v>
      </c>
      <c r="B2357" s="1">
        <f>Tableau3[[#This Row],[Article Stat code]]*1</f>
        <v>99348</v>
      </c>
      <c r="C2357" s="1">
        <v>6</v>
      </c>
      <c r="D2357" s="1">
        <v>3</v>
      </c>
      <c r="F2357" cm="1">
        <f t="array" ref="F2357">SUMPRODUCT((t_PCB[Code article]=B2357)*(t_PCB[PCB]=C2357)*t_PCB[TypeCarton])</f>
        <v>0</v>
      </c>
    </row>
    <row r="2358" spans="1:6" x14ac:dyDescent="0.3">
      <c r="A2358" t="s">
        <v>117</v>
      </c>
      <c r="B2358" s="1">
        <f>Tableau3[[#This Row],[Article Stat code]]*1</f>
        <v>99357</v>
      </c>
      <c r="C2358" s="1">
        <v>6</v>
      </c>
      <c r="D2358" s="1">
        <v>1</v>
      </c>
      <c r="F2358" cm="1">
        <f t="array" ref="F2358">SUMPRODUCT((t_PCB[Code article]=B2358)*(t_PCB[PCB]=C2358)*t_PCB[TypeCarton])</f>
        <v>0</v>
      </c>
    </row>
    <row r="2359" spans="1:6" x14ac:dyDescent="0.3">
      <c r="A2359" t="s">
        <v>80</v>
      </c>
      <c r="B2359" s="1">
        <f>Tableau3[[#This Row],[Article Stat code]]*1</f>
        <v>11275</v>
      </c>
      <c r="C2359" s="1">
        <v>4</v>
      </c>
      <c r="D2359" s="1">
        <v>2</v>
      </c>
      <c r="F2359" cm="1">
        <f t="array" ref="F2359">SUMPRODUCT((t_PCB[Code article]=B2359)*(t_PCB[PCB]=C2359)*t_PCB[TypeCarton])</f>
        <v>0</v>
      </c>
    </row>
    <row r="2360" spans="1:6" x14ac:dyDescent="0.3">
      <c r="A2360" t="s">
        <v>102</v>
      </c>
      <c r="B2360" s="1">
        <f>Tableau3[[#This Row],[Article Stat code]]*1</f>
        <v>30138</v>
      </c>
      <c r="C2360" s="1">
        <v>9</v>
      </c>
      <c r="D2360" s="1">
        <v>2</v>
      </c>
      <c r="F2360" cm="1">
        <f t="array" ref="F2360">SUMPRODUCT((t_PCB[Code article]=B2360)*(t_PCB[PCB]=C2360)*t_PCB[TypeCarton])</f>
        <v>0</v>
      </c>
    </row>
    <row r="2361" spans="1:6" x14ac:dyDescent="0.3">
      <c r="A2361" t="s">
        <v>81</v>
      </c>
      <c r="B2361" s="1">
        <f>Tableau3[[#This Row],[Article Stat code]]*1</f>
        <v>56644</v>
      </c>
      <c r="C2361" s="1">
        <v>4</v>
      </c>
      <c r="D2361" s="1">
        <v>2</v>
      </c>
      <c r="F2361" cm="1">
        <f t="array" ref="F2361">SUMPRODUCT((t_PCB[Code article]=B2361)*(t_PCB[PCB]=C2361)*t_PCB[TypeCarton])</f>
        <v>0</v>
      </c>
    </row>
    <row r="2362" spans="1:6" x14ac:dyDescent="0.3">
      <c r="A2362" t="s">
        <v>283</v>
      </c>
      <c r="B2362" s="1">
        <f>Tableau3[[#This Row],[Article Stat code]]*1</f>
        <v>77729</v>
      </c>
      <c r="C2362" s="1">
        <v>2</v>
      </c>
      <c r="D2362" s="1">
        <v>2</v>
      </c>
      <c r="F2362" cm="1">
        <f t="array" ref="F2362">SUMPRODUCT((t_PCB[Code article]=B2362)*(t_PCB[PCB]=C2362)*t_PCB[TypeCarton])</f>
        <v>0</v>
      </c>
    </row>
    <row r="2363" spans="1:6" x14ac:dyDescent="0.3">
      <c r="A2363" t="s">
        <v>281</v>
      </c>
      <c r="B2363" s="1">
        <f>Tableau3[[#This Row],[Article Stat code]]*1</f>
        <v>77731</v>
      </c>
      <c r="C2363" s="1">
        <v>2</v>
      </c>
      <c r="D2363" s="1">
        <v>2</v>
      </c>
      <c r="F2363" cm="1">
        <f t="array" ref="F2363">SUMPRODUCT((t_PCB[Code article]=B2363)*(t_PCB[PCB]=C2363)*t_PCB[TypeCarton])</f>
        <v>0</v>
      </c>
    </row>
    <row r="2364" spans="1:6" x14ac:dyDescent="0.3">
      <c r="A2364" t="s">
        <v>122</v>
      </c>
      <c r="B2364" s="1">
        <f>Tableau3[[#This Row],[Article Stat code]]*1</f>
        <v>77733</v>
      </c>
      <c r="C2364" s="1">
        <v>2</v>
      </c>
      <c r="D2364" s="1">
        <v>2</v>
      </c>
      <c r="F2364" cm="1">
        <f t="array" ref="F2364">SUMPRODUCT((t_PCB[Code article]=B2364)*(t_PCB[PCB]=C2364)*t_PCB[TypeCarton])</f>
        <v>0</v>
      </c>
    </row>
    <row r="2365" spans="1:6" x14ac:dyDescent="0.3">
      <c r="A2365" t="s">
        <v>282</v>
      </c>
      <c r="B2365" s="1">
        <f>Tableau3[[#This Row],[Article Stat code]]*1</f>
        <v>77735</v>
      </c>
      <c r="C2365" s="1">
        <v>2</v>
      </c>
      <c r="D2365" s="1">
        <v>2</v>
      </c>
      <c r="F2365" cm="1">
        <f t="array" ref="F2365">SUMPRODUCT((t_PCB[Code article]=B2365)*(t_PCB[PCB]=C2365)*t_PCB[TypeCarton])</f>
        <v>0</v>
      </c>
    </row>
    <row r="2366" spans="1:6" x14ac:dyDescent="0.3">
      <c r="A2366" t="s">
        <v>82</v>
      </c>
      <c r="B2366" s="1">
        <f>Tableau3[[#This Row],[Article Stat code]]*1</f>
        <v>89141</v>
      </c>
      <c r="C2366" s="1">
        <v>6</v>
      </c>
      <c r="D2366" s="1">
        <v>3</v>
      </c>
      <c r="F2366" cm="1">
        <f t="array" ref="F2366">SUMPRODUCT((t_PCB[Code article]=B2366)*(t_PCB[PCB]=C2366)*t_PCB[TypeCarton])</f>
        <v>0</v>
      </c>
    </row>
    <row r="2367" spans="1:6" x14ac:dyDescent="0.3">
      <c r="A2367" t="s">
        <v>102</v>
      </c>
      <c r="B2367" s="1">
        <f>Tableau3[[#This Row],[Article Stat code]]*1</f>
        <v>30138</v>
      </c>
      <c r="C2367" s="1">
        <v>9</v>
      </c>
      <c r="D2367" s="1">
        <v>3</v>
      </c>
      <c r="F2367" cm="1">
        <f t="array" ref="F2367">SUMPRODUCT((t_PCB[Code article]=B2367)*(t_PCB[PCB]=C2367)*t_PCB[TypeCarton])</f>
        <v>0</v>
      </c>
    </row>
    <row r="2368" spans="1:6" x14ac:dyDescent="0.3">
      <c r="A2368" t="s">
        <v>109</v>
      </c>
      <c r="B2368" s="1">
        <f>Tableau3[[#This Row],[Article Stat code]]*1</f>
        <v>30497</v>
      </c>
      <c r="C2368" s="1">
        <v>4</v>
      </c>
      <c r="D2368" s="1">
        <v>1</v>
      </c>
      <c r="F2368" cm="1">
        <f t="array" ref="F2368">SUMPRODUCT((t_PCB[Code article]=B2368)*(t_PCB[PCB]=C2368)*t_PCB[TypeCarton])</f>
        <v>0</v>
      </c>
    </row>
    <row r="2369" spans="1:6" x14ac:dyDescent="0.3">
      <c r="A2369" t="s">
        <v>81</v>
      </c>
      <c r="B2369" s="1">
        <f>Tableau3[[#This Row],[Article Stat code]]*1</f>
        <v>56644</v>
      </c>
      <c r="C2369" s="1">
        <v>4</v>
      </c>
      <c r="D2369" s="1">
        <v>1</v>
      </c>
      <c r="F2369" cm="1">
        <f t="array" ref="F2369">SUMPRODUCT((t_PCB[Code article]=B2369)*(t_PCB[PCB]=C2369)*t_PCB[TypeCarton])</f>
        <v>0</v>
      </c>
    </row>
    <row r="2370" spans="1:6" x14ac:dyDescent="0.3">
      <c r="A2370" t="s">
        <v>82</v>
      </c>
      <c r="B2370" s="1">
        <f>Tableau3[[#This Row],[Article Stat code]]*1</f>
        <v>89141</v>
      </c>
      <c r="C2370" s="1">
        <v>6</v>
      </c>
      <c r="D2370" s="1">
        <v>2</v>
      </c>
      <c r="F2370" cm="1">
        <f t="array" ref="F2370">SUMPRODUCT((t_PCB[Code article]=B2370)*(t_PCB[PCB]=C2370)*t_PCB[TypeCarton])</f>
        <v>0</v>
      </c>
    </row>
    <row r="2371" spans="1:6" x14ac:dyDescent="0.3">
      <c r="A2371" t="s">
        <v>103</v>
      </c>
      <c r="B2371" s="1">
        <f>Tableau3[[#This Row],[Article Stat code]]*1</f>
        <v>99348</v>
      </c>
      <c r="C2371" s="1">
        <v>6</v>
      </c>
      <c r="D2371" s="1">
        <v>3</v>
      </c>
      <c r="F2371" cm="1">
        <f t="array" ref="F2371">SUMPRODUCT((t_PCB[Code article]=B2371)*(t_PCB[PCB]=C2371)*t_PCB[TypeCarton])</f>
        <v>0</v>
      </c>
    </row>
    <row r="2372" spans="1:6" x14ac:dyDescent="0.3">
      <c r="A2372" t="s">
        <v>284</v>
      </c>
      <c r="B2372" s="1">
        <f>Tableau3[[#This Row],[Article Stat code]]*1</f>
        <v>2262</v>
      </c>
      <c r="C2372" s="1">
        <v>12</v>
      </c>
      <c r="D2372" s="1">
        <v>1</v>
      </c>
      <c r="F2372" cm="1">
        <f t="array" ref="F2372">SUMPRODUCT((t_PCB[Code article]=B2372)*(t_PCB[PCB]=C2372)*t_PCB[TypeCarton])</f>
        <v>0</v>
      </c>
    </row>
    <row r="2373" spans="1:6" x14ac:dyDescent="0.3">
      <c r="A2373" t="s">
        <v>109</v>
      </c>
      <c r="B2373" s="1">
        <f>Tableau3[[#This Row],[Article Stat code]]*1</f>
        <v>30497</v>
      </c>
      <c r="C2373" s="1">
        <v>4</v>
      </c>
      <c r="D2373" s="1">
        <v>2</v>
      </c>
      <c r="F2373" cm="1">
        <f t="array" ref="F2373">SUMPRODUCT((t_PCB[Code article]=B2373)*(t_PCB[PCB]=C2373)*t_PCB[TypeCarton])</f>
        <v>0</v>
      </c>
    </row>
    <row r="2374" spans="1:6" x14ac:dyDescent="0.3">
      <c r="A2374" t="s">
        <v>81</v>
      </c>
      <c r="B2374" s="1">
        <f>Tableau3[[#This Row],[Article Stat code]]*1</f>
        <v>56644</v>
      </c>
      <c r="C2374" s="1">
        <v>4</v>
      </c>
      <c r="D2374" s="1">
        <v>1</v>
      </c>
      <c r="F2374" cm="1">
        <f t="array" ref="F2374">SUMPRODUCT((t_PCB[Code article]=B2374)*(t_PCB[PCB]=C2374)*t_PCB[TypeCarton])</f>
        <v>0</v>
      </c>
    </row>
    <row r="2375" spans="1:6" x14ac:dyDescent="0.3">
      <c r="A2375" t="s">
        <v>283</v>
      </c>
      <c r="B2375" s="1">
        <f>Tableau3[[#This Row],[Article Stat code]]*1</f>
        <v>77729</v>
      </c>
      <c r="C2375" s="1">
        <v>2</v>
      </c>
      <c r="D2375" s="1">
        <v>2</v>
      </c>
      <c r="F2375" cm="1">
        <f t="array" ref="F2375">SUMPRODUCT((t_PCB[Code article]=B2375)*(t_PCB[PCB]=C2375)*t_PCB[TypeCarton])</f>
        <v>0</v>
      </c>
    </row>
    <row r="2376" spans="1:6" x14ac:dyDescent="0.3">
      <c r="A2376" t="s">
        <v>122</v>
      </c>
      <c r="B2376" s="1">
        <f>Tableau3[[#This Row],[Article Stat code]]*1</f>
        <v>77733</v>
      </c>
      <c r="C2376" s="1">
        <v>2</v>
      </c>
      <c r="D2376" s="1">
        <v>2</v>
      </c>
      <c r="F2376" cm="1">
        <f t="array" ref="F2376">SUMPRODUCT((t_PCB[Code article]=B2376)*(t_PCB[PCB]=C2376)*t_PCB[TypeCarton])</f>
        <v>0</v>
      </c>
    </row>
    <row r="2377" spans="1:6" x14ac:dyDescent="0.3">
      <c r="A2377" t="s">
        <v>282</v>
      </c>
      <c r="B2377" s="1">
        <f>Tableau3[[#This Row],[Article Stat code]]*1</f>
        <v>77735</v>
      </c>
      <c r="C2377" s="1">
        <v>2</v>
      </c>
      <c r="D2377" s="1">
        <v>2</v>
      </c>
      <c r="F2377" cm="1">
        <f t="array" ref="F2377">SUMPRODUCT((t_PCB[Code article]=B2377)*(t_PCB[PCB]=C2377)*t_PCB[TypeCarton])</f>
        <v>0</v>
      </c>
    </row>
    <row r="2378" spans="1:6" x14ac:dyDescent="0.3">
      <c r="A2378" t="s">
        <v>82</v>
      </c>
      <c r="B2378" s="1">
        <f>Tableau3[[#This Row],[Article Stat code]]*1</f>
        <v>89141</v>
      </c>
      <c r="C2378" s="1">
        <v>6</v>
      </c>
      <c r="D2378" s="1">
        <v>1</v>
      </c>
      <c r="F2378" cm="1">
        <f t="array" ref="F2378">SUMPRODUCT((t_PCB[Code article]=B2378)*(t_PCB[PCB]=C2378)*t_PCB[TypeCarton])</f>
        <v>0</v>
      </c>
    </row>
    <row r="2379" spans="1:6" x14ac:dyDescent="0.3">
      <c r="A2379" t="s">
        <v>102</v>
      </c>
      <c r="B2379" s="1">
        <f>Tableau3[[#This Row],[Article Stat code]]*1</f>
        <v>30138</v>
      </c>
      <c r="C2379" s="1">
        <v>9</v>
      </c>
      <c r="D2379" s="1">
        <v>2</v>
      </c>
      <c r="F2379" cm="1">
        <f t="array" ref="F2379">SUMPRODUCT((t_PCB[Code article]=B2379)*(t_PCB[PCB]=C2379)*t_PCB[TypeCarton])</f>
        <v>0</v>
      </c>
    </row>
    <row r="2380" spans="1:6" x14ac:dyDescent="0.3">
      <c r="A2380" t="s">
        <v>120</v>
      </c>
      <c r="B2380" s="1">
        <f>Tableau3[[#This Row],[Article Stat code]]*1</f>
        <v>745</v>
      </c>
      <c r="C2380" s="1">
        <v>12</v>
      </c>
      <c r="D2380" s="1">
        <v>1</v>
      </c>
      <c r="F2380" cm="1">
        <f t="array" ref="F2380">SUMPRODUCT((t_PCB[Code article]=B2380)*(t_PCB[PCB]=C2380)*t_PCB[TypeCarton])</f>
        <v>0</v>
      </c>
    </row>
    <row r="2381" spans="1:6" x14ac:dyDescent="0.3">
      <c r="A2381" t="s">
        <v>284</v>
      </c>
      <c r="B2381" s="1">
        <f>Tableau3[[#This Row],[Article Stat code]]*1</f>
        <v>2262</v>
      </c>
      <c r="C2381" s="1">
        <v>12</v>
      </c>
      <c r="D2381" s="1">
        <v>1</v>
      </c>
      <c r="F2381" cm="1">
        <f t="array" ref="F2381">SUMPRODUCT((t_PCB[Code article]=B2381)*(t_PCB[PCB]=C2381)*t_PCB[TypeCarton])</f>
        <v>0</v>
      </c>
    </row>
    <row r="2382" spans="1:6" x14ac:dyDescent="0.3">
      <c r="A2382" t="s">
        <v>283</v>
      </c>
      <c r="B2382" s="1">
        <f>Tableau3[[#This Row],[Article Stat code]]*1</f>
        <v>77729</v>
      </c>
      <c r="C2382" s="1">
        <v>2</v>
      </c>
      <c r="D2382" s="1">
        <v>1</v>
      </c>
      <c r="F2382" cm="1">
        <f t="array" ref="F2382">SUMPRODUCT((t_PCB[Code article]=B2382)*(t_PCB[PCB]=C2382)*t_PCB[TypeCarton])</f>
        <v>0</v>
      </c>
    </row>
    <row r="2383" spans="1:6" x14ac:dyDescent="0.3">
      <c r="A2383" t="s">
        <v>281</v>
      </c>
      <c r="B2383" s="1">
        <f>Tableau3[[#This Row],[Article Stat code]]*1</f>
        <v>77731</v>
      </c>
      <c r="C2383" s="1">
        <v>2</v>
      </c>
      <c r="D2383" s="1">
        <v>1</v>
      </c>
      <c r="F2383" cm="1">
        <f t="array" ref="F2383">SUMPRODUCT((t_PCB[Code article]=B2383)*(t_PCB[PCB]=C2383)*t_PCB[TypeCarton])</f>
        <v>0</v>
      </c>
    </row>
    <row r="2384" spans="1:6" x14ac:dyDescent="0.3">
      <c r="A2384" t="s">
        <v>122</v>
      </c>
      <c r="B2384" s="1">
        <f>Tableau3[[#This Row],[Article Stat code]]*1</f>
        <v>77733</v>
      </c>
      <c r="C2384" s="1">
        <v>2</v>
      </c>
      <c r="D2384" s="1">
        <v>1</v>
      </c>
      <c r="F2384" cm="1">
        <f t="array" ref="F2384">SUMPRODUCT((t_PCB[Code article]=B2384)*(t_PCB[PCB]=C2384)*t_PCB[TypeCarton])</f>
        <v>0</v>
      </c>
    </row>
    <row r="2385" spans="1:6" x14ac:dyDescent="0.3">
      <c r="A2385" t="s">
        <v>282</v>
      </c>
      <c r="B2385" s="1">
        <f>Tableau3[[#This Row],[Article Stat code]]*1</f>
        <v>77735</v>
      </c>
      <c r="C2385" s="1">
        <v>2</v>
      </c>
      <c r="D2385" s="1">
        <v>1</v>
      </c>
      <c r="F2385" cm="1">
        <f t="array" ref="F2385">SUMPRODUCT((t_PCB[Code article]=B2385)*(t_PCB[PCB]=C2385)*t_PCB[TypeCarton])</f>
        <v>0</v>
      </c>
    </row>
    <row r="2386" spans="1:6" x14ac:dyDescent="0.3">
      <c r="A2386" t="s">
        <v>103</v>
      </c>
      <c r="B2386" s="1">
        <f>Tableau3[[#This Row],[Article Stat code]]*1</f>
        <v>99348</v>
      </c>
      <c r="C2386" s="1">
        <v>6</v>
      </c>
      <c r="D2386" s="1">
        <v>1</v>
      </c>
      <c r="F2386" cm="1">
        <f t="array" ref="F2386">SUMPRODUCT((t_PCB[Code article]=B2386)*(t_PCB[PCB]=C2386)*t_PCB[TypeCarton])</f>
        <v>0</v>
      </c>
    </row>
    <row r="2387" spans="1:6" x14ac:dyDescent="0.3">
      <c r="A2387" t="s">
        <v>6</v>
      </c>
      <c r="B2387" s="1">
        <f>Tableau3[[#This Row],[Article Stat code]]*1</f>
        <v>12398</v>
      </c>
      <c r="C2387" s="1">
        <v>4</v>
      </c>
      <c r="D2387" s="1">
        <v>1</v>
      </c>
      <c r="F2387" cm="1">
        <f t="array" ref="F2387">SUMPRODUCT((t_PCB[Code article]=B2387)*(t_PCB[PCB]=C2387)*t_PCB[TypeCarton])</f>
        <v>0</v>
      </c>
    </row>
    <row r="2388" spans="1:6" x14ac:dyDescent="0.3">
      <c r="A2388" t="s">
        <v>7</v>
      </c>
      <c r="B2388" s="1">
        <f>Tableau3[[#This Row],[Article Stat code]]*1</f>
        <v>12399</v>
      </c>
      <c r="C2388" s="1">
        <v>4</v>
      </c>
      <c r="D2388" s="1">
        <v>1</v>
      </c>
      <c r="F2388" cm="1">
        <f t="array" ref="F2388">SUMPRODUCT((t_PCB[Code article]=B2388)*(t_PCB[PCB]=C2388)*t_PCB[TypeCarton])</f>
        <v>0</v>
      </c>
    </row>
    <row r="2389" spans="1:6" x14ac:dyDescent="0.3">
      <c r="A2389" t="s">
        <v>104</v>
      </c>
      <c r="B2389" s="1">
        <f>Tableau3[[#This Row],[Article Stat code]]*1</f>
        <v>27589</v>
      </c>
      <c r="C2389" s="1">
        <v>9</v>
      </c>
      <c r="D2389" s="1">
        <v>1</v>
      </c>
      <c r="F2389" cm="1">
        <f t="array" ref="F2389">SUMPRODUCT((t_PCB[Code article]=B2389)*(t_PCB[PCB]=C2389)*t_PCB[TypeCarton])</f>
        <v>0</v>
      </c>
    </row>
    <row r="2390" spans="1:6" x14ac:dyDescent="0.3">
      <c r="A2390" t="s">
        <v>102</v>
      </c>
      <c r="B2390" s="1">
        <f>Tableau3[[#This Row],[Article Stat code]]*1</f>
        <v>30138</v>
      </c>
      <c r="C2390" s="1">
        <v>9</v>
      </c>
      <c r="D2390" s="1">
        <v>1</v>
      </c>
      <c r="F2390" cm="1">
        <f t="array" ref="F2390">SUMPRODUCT((t_PCB[Code article]=B2390)*(t_PCB[PCB]=C2390)*t_PCB[TypeCarton])</f>
        <v>0</v>
      </c>
    </row>
    <row r="2391" spans="1:6" x14ac:dyDescent="0.3">
      <c r="A2391" t="s">
        <v>113</v>
      </c>
      <c r="B2391" s="1">
        <f>Tableau3[[#This Row],[Article Stat code]]*1</f>
        <v>84582</v>
      </c>
      <c r="C2391" s="1">
        <v>6</v>
      </c>
      <c r="D2391" s="1">
        <v>1</v>
      </c>
      <c r="F2391" cm="1">
        <f t="array" ref="F2391">SUMPRODUCT((t_PCB[Code article]=B2391)*(t_PCB[PCB]=C2391)*t_PCB[TypeCarton])</f>
        <v>0</v>
      </c>
    </row>
    <row r="2392" spans="1:6" x14ac:dyDescent="0.3">
      <c r="A2392" t="s">
        <v>82</v>
      </c>
      <c r="B2392" s="1">
        <f>Tableau3[[#This Row],[Article Stat code]]*1</f>
        <v>89141</v>
      </c>
      <c r="C2392" s="1">
        <v>6</v>
      </c>
      <c r="D2392" s="1">
        <v>1</v>
      </c>
      <c r="F2392" cm="1">
        <f t="array" ref="F2392">SUMPRODUCT((t_PCB[Code article]=B2392)*(t_PCB[PCB]=C2392)*t_PCB[TypeCarton])</f>
        <v>0</v>
      </c>
    </row>
    <row r="2393" spans="1:6" x14ac:dyDescent="0.3">
      <c r="A2393" t="s">
        <v>103</v>
      </c>
      <c r="B2393" s="1">
        <f>Tableau3[[#This Row],[Article Stat code]]*1</f>
        <v>99348</v>
      </c>
      <c r="C2393" s="1">
        <v>6</v>
      </c>
      <c r="D2393" s="1">
        <v>1</v>
      </c>
      <c r="F2393" cm="1">
        <f t="array" ref="F2393">SUMPRODUCT((t_PCB[Code article]=B2393)*(t_PCB[PCB]=C2393)*t_PCB[TypeCarton])</f>
        <v>0</v>
      </c>
    </row>
    <row r="2394" spans="1:6" x14ac:dyDescent="0.3">
      <c r="A2394" t="s">
        <v>102</v>
      </c>
      <c r="B2394" s="1">
        <f>Tableau3[[#This Row],[Article Stat code]]*1</f>
        <v>30138</v>
      </c>
      <c r="C2394" s="1">
        <v>9</v>
      </c>
      <c r="D2394" s="1">
        <v>1</v>
      </c>
      <c r="F2394" cm="1">
        <f t="array" ref="F2394">SUMPRODUCT((t_PCB[Code article]=B2394)*(t_PCB[PCB]=C2394)*t_PCB[TypeCarton])</f>
        <v>0</v>
      </c>
    </row>
    <row r="2395" spans="1:6" x14ac:dyDescent="0.3">
      <c r="A2395" t="s">
        <v>113</v>
      </c>
      <c r="B2395" s="1">
        <f>Tableau3[[#This Row],[Article Stat code]]*1</f>
        <v>84582</v>
      </c>
      <c r="C2395" s="1">
        <v>6</v>
      </c>
      <c r="D2395" s="1">
        <v>1</v>
      </c>
      <c r="F2395" cm="1">
        <f t="array" ref="F2395">SUMPRODUCT((t_PCB[Code article]=B2395)*(t_PCB[PCB]=C2395)*t_PCB[TypeCarton])</f>
        <v>0</v>
      </c>
    </row>
    <row r="2396" spans="1:6" x14ac:dyDescent="0.3">
      <c r="A2396" t="s">
        <v>82</v>
      </c>
      <c r="B2396" s="1">
        <f>Tableau3[[#This Row],[Article Stat code]]*1</f>
        <v>89141</v>
      </c>
      <c r="C2396" s="1">
        <v>6</v>
      </c>
      <c r="D2396" s="1">
        <v>1</v>
      </c>
      <c r="F2396" cm="1">
        <f t="array" ref="F2396">SUMPRODUCT((t_PCB[Code article]=B2396)*(t_PCB[PCB]=C2396)*t_PCB[TypeCarton])</f>
        <v>0</v>
      </c>
    </row>
    <row r="2397" spans="1:6" x14ac:dyDescent="0.3">
      <c r="A2397" t="s">
        <v>15</v>
      </c>
      <c r="B2397" s="1">
        <f>Tableau3[[#This Row],[Article Stat code]]*1</f>
        <v>54046</v>
      </c>
      <c r="C2397" s="1">
        <v>6</v>
      </c>
      <c r="D2397" s="1">
        <v>2</v>
      </c>
      <c r="F2397" cm="1">
        <f t="array" ref="F2397">SUMPRODUCT((t_PCB[Code article]=B2397)*(t_PCB[PCB]=C2397)*t_PCB[TypeCarton])</f>
        <v>0</v>
      </c>
    </row>
    <row r="2398" spans="1:6" x14ac:dyDescent="0.3">
      <c r="A2398" t="s">
        <v>6</v>
      </c>
      <c r="B2398" s="1">
        <f>Tableau3[[#This Row],[Article Stat code]]*1</f>
        <v>12398</v>
      </c>
      <c r="C2398" s="1">
        <v>4</v>
      </c>
      <c r="D2398" s="1">
        <v>3</v>
      </c>
      <c r="F2398" cm="1">
        <f t="array" ref="F2398">SUMPRODUCT((t_PCB[Code article]=B2398)*(t_PCB[PCB]=C2398)*t_PCB[TypeCarton])</f>
        <v>0</v>
      </c>
    </row>
    <row r="2399" spans="1:6" x14ac:dyDescent="0.3">
      <c r="A2399" t="s">
        <v>6</v>
      </c>
      <c r="B2399" s="1">
        <f>Tableau3[[#This Row],[Article Stat code]]*1</f>
        <v>12398</v>
      </c>
      <c r="C2399" s="1">
        <v>4</v>
      </c>
      <c r="D2399" s="1">
        <v>2</v>
      </c>
      <c r="F2399" cm="1">
        <f t="array" ref="F2399">SUMPRODUCT((t_PCB[Code article]=B2399)*(t_PCB[PCB]=C2399)*t_PCB[TypeCarton])</f>
        <v>0</v>
      </c>
    </row>
    <row r="2400" spans="1:6" x14ac:dyDescent="0.3">
      <c r="A2400" t="s">
        <v>80</v>
      </c>
      <c r="B2400" s="1">
        <f>Tableau3[[#This Row],[Article Stat code]]*1</f>
        <v>11275</v>
      </c>
      <c r="C2400" s="1">
        <v>4</v>
      </c>
      <c r="D2400" s="1">
        <v>1</v>
      </c>
      <c r="F2400" cm="1">
        <f t="array" ref="F2400">SUMPRODUCT((t_PCB[Code article]=B2400)*(t_PCB[PCB]=C2400)*t_PCB[TypeCarton])</f>
        <v>0</v>
      </c>
    </row>
    <row r="2401" spans="1:6" x14ac:dyDescent="0.3">
      <c r="A2401" t="s">
        <v>6</v>
      </c>
      <c r="B2401" s="1">
        <f>Tableau3[[#This Row],[Article Stat code]]*1</f>
        <v>12398</v>
      </c>
      <c r="C2401" s="1">
        <v>4</v>
      </c>
      <c r="D2401" s="1">
        <v>4</v>
      </c>
      <c r="F2401" cm="1">
        <f t="array" ref="F2401">SUMPRODUCT((t_PCB[Code article]=B2401)*(t_PCB[PCB]=C2401)*t_PCB[TypeCarton])</f>
        <v>0</v>
      </c>
    </row>
    <row r="2402" spans="1:6" x14ac:dyDescent="0.3">
      <c r="A2402" t="s">
        <v>102</v>
      </c>
      <c r="B2402" s="1">
        <f>Tableau3[[#This Row],[Article Stat code]]*1</f>
        <v>30138</v>
      </c>
      <c r="C2402" s="1">
        <v>9</v>
      </c>
      <c r="D2402" s="1">
        <v>2</v>
      </c>
      <c r="F2402" cm="1">
        <f t="array" ref="F2402">SUMPRODUCT((t_PCB[Code article]=B2402)*(t_PCB[PCB]=C2402)*t_PCB[TypeCarton])</f>
        <v>0</v>
      </c>
    </row>
    <row r="2403" spans="1:6" x14ac:dyDescent="0.3">
      <c r="A2403" t="s">
        <v>81</v>
      </c>
      <c r="B2403" s="1">
        <f>Tableau3[[#This Row],[Article Stat code]]*1</f>
        <v>56644</v>
      </c>
      <c r="C2403" s="1">
        <v>4</v>
      </c>
      <c r="D2403" s="1">
        <v>1</v>
      </c>
      <c r="F2403" cm="1">
        <f t="array" ref="F2403">SUMPRODUCT((t_PCB[Code article]=B2403)*(t_PCB[PCB]=C2403)*t_PCB[TypeCarton])</f>
        <v>0</v>
      </c>
    </row>
    <row r="2404" spans="1:6" x14ac:dyDescent="0.3">
      <c r="A2404" t="s">
        <v>283</v>
      </c>
      <c r="B2404" s="1">
        <f>Tableau3[[#This Row],[Article Stat code]]*1</f>
        <v>77729</v>
      </c>
      <c r="C2404" s="1">
        <v>2</v>
      </c>
      <c r="D2404" s="1">
        <v>2</v>
      </c>
      <c r="F2404" cm="1">
        <f t="array" ref="F2404">SUMPRODUCT((t_PCB[Code article]=B2404)*(t_PCB[PCB]=C2404)*t_PCB[TypeCarton])</f>
        <v>0</v>
      </c>
    </row>
    <row r="2405" spans="1:6" x14ac:dyDescent="0.3">
      <c r="A2405" t="s">
        <v>281</v>
      </c>
      <c r="B2405" s="1">
        <f>Tableau3[[#This Row],[Article Stat code]]*1</f>
        <v>77731</v>
      </c>
      <c r="C2405" s="1">
        <v>2</v>
      </c>
      <c r="D2405" s="1">
        <v>2</v>
      </c>
      <c r="F2405" cm="1">
        <f t="array" ref="F2405">SUMPRODUCT((t_PCB[Code article]=B2405)*(t_PCB[PCB]=C2405)*t_PCB[TypeCarton])</f>
        <v>0</v>
      </c>
    </row>
    <row r="2406" spans="1:6" x14ac:dyDescent="0.3">
      <c r="A2406" t="s">
        <v>282</v>
      </c>
      <c r="B2406" s="1">
        <f>Tableau3[[#This Row],[Article Stat code]]*1</f>
        <v>77735</v>
      </c>
      <c r="C2406" s="1">
        <v>2</v>
      </c>
      <c r="D2406" s="1">
        <v>3</v>
      </c>
      <c r="F2406" cm="1">
        <f t="array" ref="F2406">SUMPRODUCT((t_PCB[Code article]=B2406)*(t_PCB[PCB]=C2406)*t_PCB[TypeCarton])</f>
        <v>0</v>
      </c>
    </row>
    <row r="2407" spans="1:6" x14ac:dyDescent="0.3">
      <c r="A2407" t="s">
        <v>82</v>
      </c>
      <c r="B2407" s="1">
        <f>Tableau3[[#This Row],[Article Stat code]]*1</f>
        <v>89141</v>
      </c>
      <c r="C2407" s="1">
        <v>6</v>
      </c>
      <c r="D2407" s="1">
        <v>2</v>
      </c>
      <c r="F2407" cm="1">
        <f t="array" ref="F2407">SUMPRODUCT((t_PCB[Code article]=B2407)*(t_PCB[PCB]=C2407)*t_PCB[TypeCarton])</f>
        <v>0</v>
      </c>
    </row>
    <row r="2408" spans="1:6" x14ac:dyDescent="0.3">
      <c r="A2408" t="s">
        <v>103</v>
      </c>
      <c r="B2408" s="1">
        <f>Tableau3[[#This Row],[Article Stat code]]*1</f>
        <v>99348</v>
      </c>
      <c r="C2408" s="1">
        <v>6</v>
      </c>
      <c r="D2408" s="1">
        <v>2</v>
      </c>
      <c r="F2408" cm="1">
        <f t="array" ref="F2408">SUMPRODUCT((t_PCB[Code article]=B2408)*(t_PCB[PCB]=C2408)*t_PCB[TypeCarton])</f>
        <v>0</v>
      </c>
    </row>
    <row r="2409" spans="1:6" x14ac:dyDescent="0.3">
      <c r="A2409" t="s">
        <v>6</v>
      </c>
      <c r="B2409" s="1">
        <f>Tableau3[[#This Row],[Article Stat code]]*1</f>
        <v>12398</v>
      </c>
      <c r="C2409" s="1">
        <v>4</v>
      </c>
      <c r="D2409" s="1">
        <v>1</v>
      </c>
      <c r="F2409" cm="1">
        <f t="array" ref="F2409">SUMPRODUCT((t_PCB[Code article]=B2409)*(t_PCB[PCB]=C2409)*t_PCB[TypeCarton])</f>
        <v>0</v>
      </c>
    </row>
    <row r="2410" spans="1:6" x14ac:dyDescent="0.3">
      <c r="A2410" t="s">
        <v>125</v>
      </c>
      <c r="B2410" s="1">
        <f>Tableau3[[#This Row],[Article Stat code]]*1</f>
        <v>47796</v>
      </c>
      <c r="C2410" s="1">
        <v>4</v>
      </c>
      <c r="D2410" s="1">
        <v>1</v>
      </c>
      <c r="F2410" cm="1">
        <f t="array" ref="F2410">SUMPRODUCT((t_PCB[Code article]=B2410)*(t_PCB[PCB]=C2410)*t_PCB[TypeCarton])</f>
        <v>0</v>
      </c>
    </row>
    <row r="2411" spans="1:6" x14ac:dyDescent="0.3">
      <c r="A2411" t="s">
        <v>126</v>
      </c>
      <c r="B2411" s="1">
        <f>Tableau3[[#This Row],[Article Stat code]]*1</f>
        <v>53197</v>
      </c>
      <c r="C2411" s="1">
        <v>4</v>
      </c>
      <c r="D2411" s="1">
        <v>2</v>
      </c>
      <c r="F2411" cm="1">
        <f t="array" ref="F2411">SUMPRODUCT((t_PCB[Code article]=B2411)*(t_PCB[PCB]=C2411)*t_PCB[TypeCarton])</f>
        <v>0</v>
      </c>
    </row>
    <row r="2412" spans="1:6" x14ac:dyDescent="0.3">
      <c r="A2412" t="s">
        <v>126</v>
      </c>
      <c r="B2412" s="1">
        <f>Tableau3[[#This Row],[Article Stat code]]*1</f>
        <v>53197</v>
      </c>
      <c r="C2412" s="1">
        <v>4</v>
      </c>
      <c r="D2412" s="1">
        <v>1</v>
      </c>
      <c r="F2412" cm="1">
        <f t="array" ref="F2412">SUMPRODUCT((t_PCB[Code article]=B2412)*(t_PCB[PCB]=C2412)*t_PCB[TypeCarton])</f>
        <v>0</v>
      </c>
    </row>
    <row r="2413" spans="1:6" x14ac:dyDescent="0.3">
      <c r="A2413" t="s">
        <v>284</v>
      </c>
      <c r="B2413" s="1">
        <f>Tableau3[[#This Row],[Article Stat code]]*1</f>
        <v>2262</v>
      </c>
      <c r="C2413" s="1">
        <v>12</v>
      </c>
      <c r="D2413" s="1">
        <v>1</v>
      </c>
      <c r="F2413" cm="1">
        <f t="array" ref="F2413">SUMPRODUCT((t_PCB[Code article]=B2413)*(t_PCB[PCB]=C2413)*t_PCB[TypeCarton])</f>
        <v>0</v>
      </c>
    </row>
    <row r="2414" spans="1:6" x14ac:dyDescent="0.3">
      <c r="A2414" t="s">
        <v>283</v>
      </c>
      <c r="B2414" s="1">
        <f>Tableau3[[#This Row],[Article Stat code]]*1</f>
        <v>77729</v>
      </c>
      <c r="C2414" s="1">
        <v>2</v>
      </c>
      <c r="D2414" s="1">
        <v>2</v>
      </c>
      <c r="F2414" cm="1">
        <f t="array" ref="F2414">SUMPRODUCT((t_PCB[Code article]=B2414)*(t_PCB[PCB]=C2414)*t_PCB[TypeCarton])</f>
        <v>0</v>
      </c>
    </row>
    <row r="2415" spans="1:6" x14ac:dyDescent="0.3">
      <c r="A2415" t="s">
        <v>122</v>
      </c>
      <c r="B2415" s="1">
        <f>Tableau3[[#This Row],[Article Stat code]]*1</f>
        <v>77733</v>
      </c>
      <c r="C2415" s="1">
        <v>2</v>
      </c>
      <c r="D2415" s="1">
        <v>1</v>
      </c>
      <c r="F2415" cm="1">
        <f t="array" ref="F2415">SUMPRODUCT((t_PCB[Code article]=B2415)*(t_PCB[PCB]=C2415)*t_PCB[TypeCarton])</f>
        <v>0</v>
      </c>
    </row>
    <row r="2416" spans="1:6" x14ac:dyDescent="0.3">
      <c r="A2416" t="s">
        <v>282</v>
      </c>
      <c r="B2416" s="1">
        <f>Tableau3[[#This Row],[Article Stat code]]*1</f>
        <v>77735</v>
      </c>
      <c r="C2416" s="1">
        <v>2</v>
      </c>
      <c r="D2416" s="1">
        <v>3</v>
      </c>
      <c r="F2416" cm="1">
        <f t="array" ref="F2416">SUMPRODUCT((t_PCB[Code article]=B2416)*(t_PCB[PCB]=C2416)*t_PCB[TypeCarton])</f>
        <v>0</v>
      </c>
    </row>
    <row r="2417" spans="1:6" x14ac:dyDescent="0.3">
      <c r="A2417" t="s">
        <v>82</v>
      </c>
      <c r="B2417" s="1">
        <f>Tableau3[[#This Row],[Article Stat code]]*1</f>
        <v>89141</v>
      </c>
      <c r="C2417" s="1">
        <v>6</v>
      </c>
      <c r="D2417" s="1">
        <v>2</v>
      </c>
      <c r="F2417" cm="1">
        <f t="array" ref="F2417">SUMPRODUCT((t_PCB[Code article]=B2417)*(t_PCB[PCB]=C2417)*t_PCB[TypeCarton])</f>
        <v>0</v>
      </c>
    </row>
    <row r="2418" spans="1:6" x14ac:dyDescent="0.3">
      <c r="A2418" t="s">
        <v>103</v>
      </c>
      <c r="B2418" s="1">
        <f>Tableau3[[#This Row],[Article Stat code]]*1</f>
        <v>99348</v>
      </c>
      <c r="C2418" s="1">
        <v>6</v>
      </c>
      <c r="D2418" s="1">
        <v>1</v>
      </c>
      <c r="F2418" cm="1">
        <f t="array" ref="F2418">SUMPRODUCT((t_PCB[Code article]=B2418)*(t_PCB[PCB]=C2418)*t_PCB[TypeCarton])</f>
        <v>0</v>
      </c>
    </row>
    <row r="2419" spans="1:6" x14ac:dyDescent="0.3">
      <c r="A2419" t="s">
        <v>126</v>
      </c>
      <c r="B2419" s="1">
        <f>Tableau3[[#This Row],[Article Stat code]]*1</f>
        <v>53197</v>
      </c>
      <c r="C2419" s="1">
        <v>4</v>
      </c>
      <c r="D2419" s="1">
        <v>2</v>
      </c>
      <c r="F2419" cm="1">
        <f t="array" ref="F2419">SUMPRODUCT((t_PCB[Code article]=B2419)*(t_PCB[PCB]=C2419)*t_PCB[TypeCarton])</f>
        <v>0</v>
      </c>
    </row>
    <row r="2420" spans="1:6" x14ac:dyDescent="0.3">
      <c r="A2420" t="s">
        <v>6</v>
      </c>
      <c r="B2420" s="1">
        <f>Tableau3[[#This Row],[Article Stat code]]*1</f>
        <v>12398</v>
      </c>
      <c r="C2420" s="1">
        <v>4</v>
      </c>
      <c r="D2420" s="1">
        <v>3</v>
      </c>
      <c r="F2420" cm="1">
        <f t="array" ref="F2420">SUMPRODUCT((t_PCB[Code article]=B2420)*(t_PCB[PCB]=C2420)*t_PCB[TypeCarton])</f>
        <v>0</v>
      </c>
    </row>
    <row r="2421" spans="1:6" x14ac:dyDescent="0.3">
      <c r="A2421" t="s">
        <v>7</v>
      </c>
      <c r="B2421" s="1">
        <f>Tableau3[[#This Row],[Article Stat code]]*1</f>
        <v>12399</v>
      </c>
      <c r="C2421" s="1">
        <v>4</v>
      </c>
      <c r="D2421" s="1">
        <v>2</v>
      </c>
      <c r="F2421" cm="1">
        <f t="array" ref="F2421">SUMPRODUCT((t_PCB[Code article]=B2421)*(t_PCB[PCB]=C2421)*t_PCB[TypeCarton])</f>
        <v>0</v>
      </c>
    </row>
    <row r="2422" spans="1:6" x14ac:dyDescent="0.3">
      <c r="A2422" t="s">
        <v>116</v>
      </c>
      <c r="B2422" s="1">
        <f>Tableau3[[#This Row],[Article Stat code]]*1</f>
        <v>29659</v>
      </c>
      <c r="C2422" s="1">
        <v>4</v>
      </c>
      <c r="D2422" s="1">
        <v>1</v>
      </c>
      <c r="F2422" cm="1">
        <f t="array" ref="F2422">SUMPRODUCT((t_PCB[Code article]=B2422)*(t_PCB[PCB]=C2422)*t_PCB[TypeCarton])</f>
        <v>0</v>
      </c>
    </row>
    <row r="2423" spans="1:6" x14ac:dyDescent="0.3">
      <c r="A2423" t="s">
        <v>102</v>
      </c>
      <c r="B2423" s="1">
        <f>Tableau3[[#This Row],[Article Stat code]]*1</f>
        <v>30138</v>
      </c>
      <c r="C2423" s="1">
        <v>9</v>
      </c>
      <c r="D2423" s="1">
        <v>2</v>
      </c>
      <c r="F2423" cm="1">
        <f t="array" ref="F2423">SUMPRODUCT((t_PCB[Code article]=B2423)*(t_PCB[PCB]=C2423)*t_PCB[TypeCarton])</f>
        <v>0</v>
      </c>
    </row>
    <row r="2424" spans="1:6" x14ac:dyDescent="0.3">
      <c r="A2424" t="s">
        <v>81</v>
      </c>
      <c r="B2424" s="1">
        <f>Tableau3[[#This Row],[Article Stat code]]*1</f>
        <v>56644</v>
      </c>
      <c r="C2424" s="1">
        <v>4</v>
      </c>
      <c r="D2424" s="1">
        <v>2</v>
      </c>
      <c r="F2424" cm="1">
        <f t="array" ref="F2424">SUMPRODUCT((t_PCB[Code article]=B2424)*(t_PCB[PCB]=C2424)*t_PCB[TypeCarton])</f>
        <v>0</v>
      </c>
    </row>
    <row r="2425" spans="1:6" x14ac:dyDescent="0.3">
      <c r="A2425" t="s">
        <v>107</v>
      </c>
      <c r="B2425" s="1">
        <f>Tableau3[[#This Row],[Article Stat code]]*1</f>
        <v>89101</v>
      </c>
      <c r="C2425" s="1">
        <v>6</v>
      </c>
      <c r="D2425" s="1">
        <v>2</v>
      </c>
      <c r="F2425" cm="1">
        <f t="array" ref="F2425">SUMPRODUCT((t_PCB[Code article]=B2425)*(t_PCB[PCB]=C2425)*t_PCB[TypeCarton])</f>
        <v>0</v>
      </c>
    </row>
    <row r="2426" spans="1:6" x14ac:dyDescent="0.3">
      <c r="A2426" t="s">
        <v>82</v>
      </c>
      <c r="B2426" s="1">
        <f>Tableau3[[#This Row],[Article Stat code]]*1</f>
        <v>89141</v>
      </c>
      <c r="C2426" s="1">
        <v>6</v>
      </c>
      <c r="D2426" s="1">
        <v>2</v>
      </c>
      <c r="F2426" cm="1">
        <f t="array" ref="F2426">SUMPRODUCT((t_PCB[Code article]=B2426)*(t_PCB[PCB]=C2426)*t_PCB[TypeCarton])</f>
        <v>0</v>
      </c>
    </row>
    <row r="2427" spans="1:6" x14ac:dyDescent="0.3">
      <c r="A2427" t="s">
        <v>6</v>
      </c>
      <c r="B2427" s="1">
        <f>Tableau3[[#This Row],[Article Stat code]]*1</f>
        <v>12398</v>
      </c>
      <c r="C2427" s="1">
        <v>4</v>
      </c>
      <c r="D2427" s="1">
        <v>1</v>
      </c>
      <c r="F2427" cm="1">
        <f t="array" ref="F2427">SUMPRODUCT((t_PCB[Code article]=B2427)*(t_PCB[PCB]=C2427)*t_PCB[TypeCarton])</f>
        <v>0</v>
      </c>
    </row>
    <row r="2428" spans="1:6" x14ac:dyDescent="0.3">
      <c r="A2428" t="s">
        <v>120</v>
      </c>
      <c r="B2428" s="1">
        <f>Tableau3[[#This Row],[Article Stat code]]*1</f>
        <v>745</v>
      </c>
      <c r="C2428" s="1">
        <v>12</v>
      </c>
      <c r="D2428" s="1">
        <v>1</v>
      </c>
      <c r="F2428" cm="1">
        <f t="array" ref="F2428">SUMPRODUCT((t_PCB[Code article]=B2428)*(t_PCB[PCB]=C2428)*t_PCB[TypeCarton])</f>
        <v>0</v>
      </c>
    </row>
    <row r="2429" spans="1:6" x14ac:dyDescent="0.3">
      <c r="A2429" t="s">
        <v>80</v>
      </c>
      <c r="B2429" s="1">
        <f>Tableau3[[#This Row],[Article Stat code]]*1</f>
        <v>11275</v>
      </c>
      <c r="C2429" s="1">
        <v>4</v>
      </c>
      <c r="D2429" s="1">
        <v>1</v>
      </c>
      <c r="F2429" cm="1">
        <f t="array" ref="F2429">SUMPRODUCT((t_PCB[Code article]=B2429)*(t_PCB[PCB]=C2429)*t_PCB[TypeCarton])</f>
        <v>0</v>
      </c>
    </row>
    <row r="2430" spans="1:6" x14ac:dyDescent="0.3">
      <c r="A2430" t="s">
        <v>102</v>
      </c>
      <c r="B2430" s="1">
        <f>Tableau3[[#This Row],[Article Stat code]]*1</f>
        <v>30138</v>
      </c>
      <c r="C2430" s="1">
        <v>9</v>
      </c>
      <c r="D2430" s="1">
        <v>1</v>
      </c>
      <c r="F2430" cm="1">
        <f t="array" ref="F2430">SUMPRODUCT((t_PCB[Code article]=B2430)*(t_PCB[PCB]=C2430)*t_PCB[TypeCarton])</f>
        <v>0</v>
      </c>
    </row>
    <row r="2431" spans="1:6" x14ac:dyDescent="0.3">
      <c r="A2431" t="s">
        <v>283</v>
      </c>
      <c r="B2431" s="1">
        <f>Tableau3[[#This Row],[Article Stat code]]*1</f>
        <v>77729</v>
      </c>
      <c r="C2431" s="1">
        <v>2</v>
      </c>
      <c r="D2431" s="1">
        <v>2</v>
      </c>
      <c r="F2431" cm="1">
        <f t="array" ref="F2431">SUMPRODUCT((t_PCB[Code article]=B2431)*(t_PCB[PCB]=C2431)*t_PCB[TypeCarton])</f>
        <v>0</v>
      </c>
    </row>
    <row r="2432" spans="1:6" x14ac:dyDescent="0.3">
      <c r="A2432" t="s">
        <v>283</v>
      </c>
      <c r="B2432" s="1">
        <f>Tableau3[[#This Row],[Article Stat code]]*1</f>
        <v>77729</v>
      </c>
      <c r="C2432" s="1">
        <v>2</v>
      </c>
      <c r="D2432" s="1">
        <v>1</v>
      </c>
      <c r="F2432" cm="1">
        <f t="array" ref="F2432">SUMPRODUCT((t_PCB[Code article]=B2432)*(t_PCB[PCB]=C2432)*t_PCB[TypeCarton])</f>
        <v>0</v>
      </c>
    </row>
    <row r="2433" spans="1:6" x14ac:dyDescent="0.3">
      <c r="A2433" t="s">
        <v>82</v>
      </c>
      <c r="B2433" s="1">
        <f>Tableau3[[#This Row],[Article Stat code]]*1</f>
        <v>89141</v>
      </c>
      <c r="C2433" s="1">
        <v>6</v>
      </c>
      <c r="D2433" s="1">
        <v>1</v>
      </c>
      <c r="F2433" cm="1">
        <f t="array" ref="F2433">SUMPRODUCT((t_PCB[Code article]=B2433)*(t_PCB[PCB]=C2433)*t_PCB[TypeCarton])</f>
        <v>0</v>
      </c>
    </row>
    <row r="2434" spans="1:6" x14ac:dyDescent="0.3">
      <c r="A2434" t="s">
        <v>102</v>
      </c>
      <c r="B2434" s="1">
        <f>Tableau3[[#This Row],[Article Stat code]]*1</f>
        <v>30138</v>
      </c>
      <c r="C2434" s="1">
        <v>9</v>
      </c>
      <c r="D2434" s="1">
        <v>1</v>
      </c>
      <c r="F2434" cm="1">
        <f t="array" ref="F2434">SUMPRODUCT((t_PCB[Code article]=B2434)*(t_PCB[PCB]=C2434)*t_PCB[TypeCarton])</f>
        <v>0</v>
      </c>
    </row>
    <row r="2435" spans="1:6" x14ac:dyDescent="0.3">
      <c r="A2435" t="s">
        <v>283</v>
      </c>
      <c r="B2435" s="1">
        <f>Tableau3[[#This Row],[Article Stat code]]*1</f>
        <v>77729</v>
      </c>
      <c r="C2435" s="1">
        <v>2</v>
      </c>
      <c r="D2435" s="1">
        <v>1</v>
      </c>
      <c r="F2435" cm="1">
        <f t="array" ref="F2435">SUMPRODUCT((t_PCB[Code article]=B2435)*(t_PCB[PCB]=C2435)*t_PCB[TypeCarton])</f>
        <v>0</v>
      </c>
    </row>
    <row r="2436" spans="1:6" x14ac:dyDescent="0.3">
      <c r="A2436" t="s">
        <v>6</v>
      </c>
      <c r="B2436" s="1">
        <f>Tableau3[[#This Row],[Article Stat code]]*1</f>
        <v>12398</v>
      </c>
      <c r="C2436" s="1">
        <v>4</v>
      </c>
      <c r="D2436" s="1">
        <v>4</v>
      </c>
      <c r="F2436" cm="1">
        <f t="array" ref="F2436">SUMPRODUCT((t_PCB[Code article]=B2436)*(t_PCB[PCB]=C2436)*t_PCB[TypeCarton])</f>
        <v>0</v>
      </c>
    </row>
    <row r="2437" spans="1:6" x14ac:dyDescent="0.3">
      <c r="A2437" t="s">
        <v>102</v>
      </c>
      <c r="B2437" s="1">
        <f>Tableau3[[#This Row],[Article Stat code]]*1</f>
        <v>30138</v>
      </c>
      <c r="C2437" s="1">
        <v>9</v>
      </c>
      <c r="D2437" s="1">
        <v>1</v>
      </c>
      <c r="F2437" cm="1">
        <f t="array" ref="F2437">SUMPRODUCT((t_PCB[Code article]=B2437)*(t_PCB[PCB]=C2437)*t_PCB[TypeCarton])</f>
        <v>0</v>
      </c>
    </row>
    <row r="2438" spans="1:6" x14ac:dyDescent="0.3">
      <c r="A2438" t="s">
        <v>81</v>
      </c>
      <c r="B2438" s="1">
        <f>Tableau3[[#This Row],[Article Stat code]]*1</f>
        <v>56644</v>
      </c>
      <c r="C2438" s="1">
        <v>4</v>
      </c>
      <c r="D2438" s="1">
        <v>1</v>
      </c>
      <c r="F2438" cm="1">
        <f t="array" ref="F2438">SUMPRODUCT((t_PCB[Code article]=B2438)*(t_PCB[PCB]=C2438)*t_PCB[TypeCarton])</f>
        <v>0</v>
      </c>
    </row>
    <row r="2439" spans="1:6" x14ac:dyDescent="0.3">
      <c r="A2439" t="s">
        <v>82</v>
      </c>
      <c r="B2439" s="1">
        <f>Tableau3[[#This Row],[Article Stat code]]*1</f>
        <v>89141</v>
      </c>
      <c r="C2439" s="1">
        <v>6</v>
      </c>
      <c r="D2439" s="1">
        <v>1</v>
      </c>
      <c r="F2439" cm="1">
        <f t="array" ref="F2439">SUMPRODUCT((t_PCB[Code article]=B2439)*(t_PCB[PCB]=C2439)*t_PCB[TypeCarton])</f>
        <v>0</v>
      </c>
    </row>
    <row r="2440" spans="1:6" x14ac:dyDescent="0.3">
      <c r="A2440" t="s">
        <v>102</v>
      </c>
      <c r="B2440" s="1">
        <f>Tableau3[[#This Row],[Article Stat code]]*1</f>
        <v>30138</v>
      </c>
      <c r="C2440" s="1">
        <v>9</v>
      </c>
      <c r="D2440" s="1">
        <v>3</v>
      </c>
      <c r="F2440" cm="1">
        <f t="array" ref="F2440">SUMPRODUCT((t_PCB[Code article]=B2440)*(t_PCB[PCB]=C2440)*t_PCB[TypeCarton])</f>
        <v>0</v>
      </c>
    </row>
    <row r="2441" spans="1:6" x14ac:dyDescent="0.3">
      <c r="A2441" t="s">
        <v>82</v>
      </c>
      <c r="B2441" s="1">
        <f>Tableau3[[#This Row],[Article Stat code]]*1</f>
        <v>89141</v>
      </c>
      <c r="C2441" s="1">
        <v>6</v>
      </c>
      <c r="D2441" s="1">
        <v>2</v>
      </c>
      <c r="F2441" cm="1">
        <f t="array" ref="F2441">SUMPRODUCT((t_PCB[Code article]=B2441)*(t_PCB[PCB]=C2441)*t_PCB[TypeCarton])</f>
        <v>0</v>
      </c>
    </row>
    <row r="2442" spans="1:6" x14ac:dyDescent="0.3">
      <c r="A2442" t="s">
        <v>103</v>
      </c>
      <c r="B2442" s="1">
        <f>Tableau3[[#This Row],[Article Stat code]]*1</f>
        <v>99348</v>
      </c>
      <c r="C2442" s="1">
        <v>6</v>
      </c>
      <c r="D2442" s="1">
        <v>2</v>
      </c>
      <c r="F2442" cm="1">
        <f t="array" ref="F2442">SUMPRODUCT((t_PCB[Code article]=B2442)*(t_PCB[PCB]=C2442)*t_PCB[TypeCarton])</f>
        <v>0</v>
      </c>
    </row>
    <row r="2443" spans="1:6" x14ac:dyDescent="0.3">
      <c r="A2443" t="s">
        <v>110</v>
      </c>
      <c r="B2443" s="1">
        <f>Tableau3[[#This Row],[Article Stat code]]*1</f>
        <v>99358</v>
      </c>
      <c r="C2443" s="1">
        <v>4</v>
      </c>
      <c r="D2443" s="1">
        <v>1</v>
      </c>
      <c r="F2443" cm="1">
        <f t="array" ref="F2443">SUMPRODUCT((t_PCB[Code article]=B2443)*(t_PCB[PCB]=C2443)*t_PCB[TypeCarton])</f>
        <v>0</v>
      </c>
    </row>
    <row r="2444" spans="1:6" x14ac:dyDescent="0.3">
      <c r="A2444" t="s">
        <v>126</v>
      </c>
      <c r="B2444" s="1">
        <f>Tableau3[[#This Row],[Article Stat code]]*1</f>
        <v>53197</v>
      </c>
      <c r="C2444" s="1">
        <v>4</v>
      </c>
      <c r="D2444" s="1">
        <v>2</v>
      </c>
      <c r="F2444" cm="1">
        <f t="array" ref="F2444">SUMPRODUCT((t_PCB[Code article]=B2444)*(t_PCB[PCB]=C2444)*t_PCB[TypeCarton])</f>
        <v>0</v>
      </c>
    </row>
    <row r="2445" spans="1:6" x14ac:dyDescent="0.3">
      <c r="A2445" t="s">
        <v>285</v>
      </c>
      <c r="B2445" s="1">
        <f>Tableau3[[#This Row],[Article Stat code]]*1</f>
        <v>3374</v>
      </c>
      <c r="C2445" s="1">
        <v>8</v>
      </c>
      <c r="D2445" s="1">
        <v>1</v>
      </c>
      <c r="F2445" cm="1">
        <f t="array" ref="F2445">SUMPRODUCT((t_PCB[Code article]=B2445)*(t_PCB[PCB]=C2445)*t_PCB[TypeCarton])</f>
        <v>0</v>
      </c>
    </row>
    <row r="2446" spans="1:6" x14ac:dyDescent="0.3">
      <c r="A2446" t="s">
        <v>80</v>
      </c>
      <c r="B2446" s="1">
        <f>Tableau3[[#This Row],[Article Stat code]]*1</f>
        <v>11275</v>
      </c>
      <c r="C2446" s="1">
        <v>4</v>
      </c>
      <c r="D2446" s="1">
        <v>1</v>
      </c>
      <c r="F2446" cm="1">
        <f t="array" ref="F2446">SUMPRODUCT((t_PCB[Code article]=B2446)*(t_PCB[PCB]=C2446)*t_PCB[TypeCarton])</f>
        <v>0</v>
      </c>
    </row>
    <row r="2447" spans="1:6" x14ac:dyDescent="0.3">
      <c r="A2447" t="s">
        <v>102</v>
      </c>
      <c r="B2447" s="1">
        <f>Tableau3[[#This Row],[Article Stat code]]*1</f>
        <v>30138</v>
      </c>
      <c r="C2447" s="1">
        <v>9</v>
      </c>
      <c r="D2447" s="1">
        <v>1</v>
      </c>
      <c r="F2447" cm="1">
        <f t="array" ref="F2447">SUMPRODUCT((t_PCB[Code article]=B2447)*(t_PCB[PCB]=C2447)*t_PCB[TypeCarton])</f>
        <v>0</v>
      </c>
    </row>
    <row r="2448" spans="1:6" x14ac:dyDescent="0.3">
      <c r="A2448" t="s">
        <v>103</v>
      </c>
      <c r="B2448" s="1">
        <f>Tableau3[[#This Row],[Article Stat code]]*1</f>
        <v>99348</v>
      </c>
      <c r="C2448" s="1">
        <v>6</v>
      </c>
      <c r="D2448" s="1">
        <v>2</v>
      </c>
      <c r="F2448" cm="1">
        <f t="array" ref="F2448">SUMPRODUCT((t_PCB[Code article]=B2448)*(t_PCB[PCB]=C2448)*t_PCB[TypeCarton])</f>
        <v>0</v>
      </c>
    </row>
    <row r="2449" spans="1:6" x14ac:dyDescent="0.3">
      <c r="A2449" t="s">
        <v>7</v>
      </c>
      <c r="B2449" s="1">
        <f>Tableau3[[#This Row],[Article Stat code]]*1</f>
        <v>12399</v>
      </c>
      <c r="C2449" s="1">
        <v>4</v>
      </c>
      <c r="D2449" s="1">
        <v>1</v>
      </c>
      <c r="F2449" cm="1">
        <f t="array" ref="F2449">SUMPRODUCT((t_PCB[Code article]=B2449)*(t_PCB[PCB]=C2449)*t_PCB[TypeCarton])</f>
        <v>0</v>
      </c>
    </row>
    <row r="2450" spans="1:6" x14ac:dyDescent="0.3">
      <c r="A2450" t="s">
        <v>104</v>
      </c>
      <c r="B2450" s="1">
        <f>Tableau3[[#This Row],[Article Stat code]]*1</f>
        <v>27589</v>
      </c>
      <c r="C2450" s="1">
        <v>9</v>
      </c>
      <c r="D2450" s="1">
        <v>1</v>
      </c>
      <c r="F2450" cm="1">
        <f t="array" ref="F2450">SUMPRODUCT((t_PCB[Code article]=B2450)*(t_PCB[PCB]=C2450)*t_PCB[TypeCarton])</f>
        <v>0</v>
      </c>
    </row>
    <row r="2451" spans="1:6" x14ac:dyDescent="0.3">
      <c r="A2451" t="s">
        <v>102</v>
      </c>
      <c r="B2451" s="1">
        <f>Tableau3[[#This Row],[Article Stat code]]*1</f>
        <v>30138</v>
      </c>
      <c r="C2451" s="1">
        <v>9</v>
      </c>
      <c r="D2451" s="1">
        <v>1</v>
      </c>
      <c r="F2451" cm="1">
        <f t="array" ref="F2451">SUMPRODUCT((t_PCB[Code article]=B2451)*(t_PCB[PCB]=C2451)*t_PCB[TypeCarton])</f>
        <v>0</v>
      </c>
    </row>
    <row r="2452" spans="1:6" x14ac:dyDescent="0.3">
      <c r="A2452" t="s">
        <v>82</v>
      </c>
      <c r="B2452" s="1">
        <f>Tableau3[[#This Row],[Article Stat code]]*1</f>
        <v>89141</v>
      </c>
      <c r="C2452" s="1">
        <v>6</v>
      </c>
      <c r="D2452" s="1">
        <v>2</v>
      </c>
      <c r="F2452" cm="1">
        <f t="array" ref="F2452">SUMPRODUCT((t_PCB[Code article]=B2452)*(t_PCB[PCB]=C2452)*t_PCB[TypeCarton])</f>
        <v>0</v>
      </c>
    </row>
    <row r="2453" spans="1:6" x14ac:dyDescent="0.3">
      <c r="A2453" t="s">
        <v>120</v>
      </c>
      <c r="B2453" s="1">
        <f>Tableau3[[#This Row],[Article Stat code]]*1</f>
        <v>745</v>
      </c>
      <c r="C2453" s="1">
        <v>12</v>
      </c>
      <c r="D2453" s="1">
        <v>1</v>
      </c>
      <c r="F2453" cm="1">
        <f t="array" ref="F2453">SUMPRODUCT((t_PCB[Code article]=B2453)*(t_PCB[PCB]=C2453)*t_PCB[TypeCarton])</f>
        <v>0</v>
      </c>
    </row>
    <row r="2454" spans="1:6" x14ac:dyDescent="0.3">
      <c r="A2454" t="s">
        <v>80</v>
      </c>
      <c r="B2454" s="1">
        <f>Tableau3[[#This Row],[Article Stat code]]*1</f>
        <v>11275</v>
      </c>
      <c r="C2454" s="1">
        <v>4</v>
      </c>
      <c r="D2454" s="1">
        <v>1</v>
      </c>
      <c r="F2454" cm="1">
        <f t="array" ref="F2454">SUMPRODUCT((t_PCB[Code article]=B2454)*(t_PCB[PCB]=C2454)*t_PCB[TypeCarton])</f>
        <v>0</v>
      </c>
    </row>
    <row r="2455" spans="1:6" x14ac:dyDescent="0.3">
      <c r="A2455" t="s">
        <v>7</v>
      </c>
      <c r="B2455" s="1">
        <f>Tableau3[[#This Row],[Article Stat code]]*1</f>
        <v>12399</v>
      </c>
      <c r="C2455" s="1">
        <v>4</v>
      </c>
      <c r="D2455" s="1">
        <v>2</v>
      </c>
      <c r="F2455" cm="1">
        <f t="array" ref="F2455">SUMPRODUCT((t_PCB[Code article]=B2455)*(t_PCB[PCB]=C2455)*t_PCB[TypeCarton])</f>
        <v>0</v>
      </c>
    </row>
    <row r="2456" spans="1:6" x14ac:dyDescent="0.3">
      <c r="A2456" t="s">
        <v>104</v>
      </c>
      <c r="B2456" s="1">
        <f>Tableau3[[#This Row],[Article Stat code]]*1</f>
        <v>27589</v>
      </c>
      <c r="C2456" s="1">
        <v>9</v>
      </c>
      <c r="D2456" s="1">
        <v>1</v>
      </c>
      <c r="F2456" cm="1">
        <f t="array" ref="F2456">SUMPRODUCT((t_PCB[Code article]=B2456)*(t_PCB[PCB]=C2456)*t_PCB[TypeCarton])</f>
        <v>0</v>
      </c>
    </row>
    <row r="2457" spans="1:6" x14ac:dyDescent="0.3">
      <c r="A2457" t="s">
        <v>102</v>
      </c>
      <c r="B2457" s="1">
        <f>Tableau3[[#This Row],[Article Stat code]]*1</f>
        <v>30138</v>
      </c>
      <c r="C2457" s="1">
        <v>9</v>
      </c>
      <c r="D2457" s="1">
        <v>1</v>
      </c>
      <c r="F2457" cm="1">
        <f t="array" ref="F2457">SUMPRODUCT((t_PCB[Code article]=B2457)*(t_PCB[PCB]=C2457)*t_PCB[TypeCarton])</f>
        <v>0</v>
      </c>
    </row>
    <row r="2458" spans="1:6" x14ac:dyDescent="0.3">
      <c r="A2458" t="s">
        <v>114</v>
      </c>
      <c r="B2458" s="1">
        <f>Tableau3[[#This Row],[Article Stat code]]*1</f>
        <v>77728</v>
      </c>
      <c r="C2458" s="1">
        <v>2</v>
      </c>
      <c r="D2458" s="1">
        <v>2</v>
      </c>
      <c r="F2458" cm="1">
        <f t="array" ref="F2458">SUMPRODUCT((t_PCB[Code article]=B2458)*(t_PCB[PCB]=C2458)*t_PCB[TypeCarton])</f>
        <v>0</v>
      </c>
    </row>
    <row r="2459" spans="1:6" x14ac:dyDescent="0.3">
      <c r="A2459" t="s">
        <v>123</v>
      </c>
      <c r="B2459" s="1">
        <f>Tableau3[[#This Row],[Article Stat code]]*1</f>
        <v>77730</v>
      </c>
      <c r="C2459" s="1">
        <v>2</v>
      </c>
      <c r="D2459" s="1">
        <v>2</v>
      </c>
      <c r="F2459" cm="1">
        <f t="array" ref="F2459">SUMPRODUCT((t_PCB[Code article]=B2459)*(t_PCB[PCB]=C2459)*t_PCB[TypeCarton])</f>
        <v>0</v>
      </c>
    </row>
    <row r="2460" spans="1:6" x14ac:dyDescent="0.3">
      <c r="A2460" t="s">
        <v>122</v>
      </c>
      <c r="B2460" s="1">
        <f>Tableau3[[#This Row],[Article Stat code]]*1</f>
        <v>77733</v>
      </c>
      <c r="C2460" s="1">
        <v>2</v>
      </c>
      <c r="D2460" s="1">
        <v>2</v>
      </c>
      <c r="F2460" cm="1">
        <f t="array" ref="F2460">SUMPRODUCT((t_PCB[Code article]=B2460)*(t_PCB[PCB]=C2460)*t_PCB[TypeCarton])</f>
        <v>0</v>
      </c>
    </row>
    <row r="2461" spans="1:6" x14ac:dyDescent="0.3">
      <c r="A2461" t="s">
        <v>282</v>
      </c>
      <c r="B2461" s="1">
        <f>Tableau3[[#This Row],[Article Stat code]]*1</f>
        <v>77735</v>
      </c>
      <c r="C2461" s="1">
        <v>2</v>
      </c>
      <c r="D2461" s="1">
        <v>2</v>
      </c>
      <c r="F2461" cm="1">
        <f t="array" ref="F2461">SUMPRODUCT((t_PCB[Code article]=B2461)*(t_PCB[PCB]=C2461)*t_PCB[TypeCarton])</f>
        <v>0</v>
      </c>
    </row>
    <row r="2462" spans="1:6" x14ac:dyDescent="0.3">
      <c r="A2462" t="s">
        <v>103</v>
      </c>
      <c r="B2462" s="1">
        <f>Tableau3[[#This Row],[Article Stat code]]*1</f>
        <v>99348</v>
      </c>
      <c r="C2462" s="1">
        <v>6</v>
      </c>
      <c r="D2462" s="1">
        <v>1</v>
      </c>
      <c r="F2462" cm="1">
        <f t="array" ref="F2462">SUMPRODUCT((t_PCB[Code article]=B2462)*(t_PCB[PCB]=C2462)*t_PCB[TypeCarton])</f>
        <v>0</v>
      </c>
    </row>
    <row r="2463" spans="1:6" x14ac:dyDescent="0.3">
      <c r="A2463" t="s">
        <v>117</v>
      </c>
      <c r="B2463" s="1">
        <f>Tableau3[[#This Row],[Article Stat code]]*1</f>
        <v>99357</v>
      </c>
      <c r="C2463" s="1">
        <v>6</v>
      </c>
      <c r="D2463" s="1">
        <v>1</v>
      </c>
      <c r="F2463" cm="1">
        <f t="array" ref="F2463">SUMPRODUCT((t_PCB[Code article]=B2463)*(t_PCB[PCB]=C2463)*t_PCB[TypeCarton])</f>
        <v>0</v>
      </c>
    </row>
    <row r="2464" spans="1:6" x14ac:dyDescent="0.3">
      <c r="A2464" t="s">
        <v>110</v>
      </c>
      <c r="B2464" s="1">
        <f>Tableau3[[#This Row],[Article Stat code]]*1</f>
        <v>99358</v>
      </c>
      <c r="C2464" s="1">
        <v>4</v>
      </c>
      <c r="D2464" s="1">
        <v>1</v>
      </c>
      <c r="F2464" cm="1">
        <f t="array" ref="F2464">SUMPRODUCT((t_PCB[Code article]=B2464)*(t_PCB[PCB]=C2464)*t_PCB[TypeCarton])</f>
        <v>0</v>
      </c>
    </row>
    <row r="2465" spans="1:6" x14ac:dyDescent="0.3">
      <c r="A2465" t="s">
        <v>6</v>
      </c>
      <c r="B2465" s="1">
        <f>Tableau3[[#This Row],[Article Stat code]]*1</f>
        <v>12398</v>
      </c>
      <c r="C2465" s="1">
        <v>4</v>
      </c>
      <c r="D2465" s="1">
        <v>3</v>
      </c>
      <c r="F2465" cm="1">
        <f t="array" ref="F2465">SUMPRODUCT((t_PCB[Code article]=B2465)*(t_PCB[PCB]=C2465)*t_PCB[TypeCarton])</f>
        <v>0</v>
      </c>
    </row>
    <row r="2466" spans="1:6" x14ac:dyDescent="0.3">
      <c r="A2466" t="s">
        <v>102</v>
      </c>
      <c r="B2466" s="1">
        <f>Tableau3[[#This Row],[Article Stat code]]*1</f>
        <v>30138</v>
      </c>
      <c r="C2466" s="1">
        <v>9</v>
      </c>
      <c r="D2466" s="1">
        <v>1</v>
      </c>
      <c r="F2466" cm="1">
        <f t="array" ref="F2466">SUMPRODUCT((t_PCB[Code article]=B2466)*(t_PCB[PCB]=C2466)*t_PCB[TypeCarton])</f>
        <v>0</v>
      </c>
    </row>
    <row r="2467" spans="1:6" x14ac:dyDescent="0.3">
      <c r="A2467" t="s">
        <v>109</v>
      </c>
      <c r="B2467" s="1">
        <f>Tableau3[[#This Row],[Article Stat code]]*1</f>
        <v>30497</v>
      </c>
      <c r="C2467" s="1">
        <v>4</v>
      </c>
      <c r="D2467" s="1">
        <v>1</v>
      </c>
      <c r="F2467" cm="1">
        <f t="array" ref="F2467">SUMPRODUCT((t_PCB[Code article]=B2467)*(t_PCB[PCB]=C2467)*t_PCB[TypeCarton])</f>
        <v>0</v>
      </c>
    </row>
    <row r="2468" spans="1:6" x14ac:dyDescent="0.3">
      <c r="A2468" t="s">
        <v>112</v>
      </c>
      <c r="B2468" s="1">
        <f>Tableau3[[#This Row],[Article Stat code]]*1</f>
        <v>41499</v>
      </c>
      <c r="C2468" s="1">
        <v>6</v>
      </c>
      <c r="D2468" s="1">
        <v>1</v>
      </c>
      <c r="F2468" cm="1">
        <f t="array" ref="F2468">SUMPRODUCT((t_PCB[Code article]=B2468)*(t_PCB[PCB]=C2468)*t_PCB[TypeCarton])</f>
        <v>0</v>
      </c>
    </row>
    <row r="2469" spans="1:6" x14ac:dyDescent="0.3">
      <c r="A2469" t="s">
        <v>82</v>
      </c>
      <c r="B2469" s="1">
        <f>Tableau3[[#This Row],[Article Stat code]]*1</f>
        <v>89141</v>
      </c>
      <c r="C2469" s="1">
        <v>6</v>
      </c>
      <c r="D2469" s="1">
        <v>1</v>
      </c>
      <c r="F2469" cm="1">
        <f t="array" ref="F2469">SUMPRODUCT((t_PCB[Code article]=B2469)*(t_PCB[PCB]=C2469)*t_PCB[TypeCarton])</f>
        <v>0</v>
      </c>
    </row>
    <row r="2470" spans="1:6" x14ac:dyDescent="0.3">
      <c r="A2470" t="s">
        <v>6</v>
      </c>
      <c r="B2470" s="1">
        <f>Tableau3[[#This Row],[Article Stat code]]*1</f>
        <v>12398</v>
      </c>
      <c r="C2470" s="1">
        <v>4</v>
      </c>
      <c r="D2470" s="1">
        <v>2</v>
      </c>
      <c r="F2470" cm="1">
        <f t="array" ref="F2470">SUMPRODUCT((t_PCB[Code article]=B2470)*(t_PCB[PCB]=C2470)*t_PCB[TypeCarton])</f>
        <v>0</v>
      </c>
    </row>
    <row r="2471" spans="1:6" x14ac:dyDescent="0.3">
      <c r="A2471" t="s">
        <v>102</v>
      </c>
      <c r="B2471" s="1">
        <f>Tableau3[[#This Row],[Article Stat code]]*1</f>
        <v>30138</v>
      </c>
      <c r="C2471" s="1">
        <v>9</v>
      </c>
      <c r="D2471" s="1">
        <v>2</v>
      </c>
      <c r="F2471" cm="1">
        <f t="array" ref="F2471">SUMPRODUCT((t_PCB[Code article]=B2471)*(t_PCB[PCB]=C2471)*t_PCB[TypeCarton])</f>
        <v>0</v>
      </c>
    </row>
    <row r="2472" spans="1:6" x14ac:dyDescent="0.3">
      <c r="A2472" t="s">
        <v>81</v>
      </c>
      <c r="B2472" s="1">
        <f>Tableau3[[#This Row],[Article Stat code]]*1</f>
        <v>56644</v>
      </c>
      <c r="C2472" s="1">
        <v>4</v>
      </c>
      <c r="D2472" s="1">
        <v>1</v>
      </c>
      <c r="F2472" cm="1">
        <f t="array" ref="F2472">SUMPRODUCT((t_PCB[Code article]=B2472)*(t_PCB[PCB]=C2472)*t_PCB[TypeCarton])</f>
        <v>0</v>
      </c>
    </row>
    <row r="2473" spans="1:6" x14ac:dyDescent="0.3">
      <c r="A2473" t="s">
        <v>283</v>
      </c>
      <c r="B2473" s="1">
        <f>Tableau3[[#This Row],[Article Stat code]]*1</f>
        <v>77729</v>
      </c>
      <c r="C2473" s="1">
        <v>2</v>
      </c>
      <c r="D2473" s="1">
        <v>1</v>
      </c>
      <c r="F2473" cm="1">
        <f t="array" ref="F2473">SUMPRODUCT((t_PCB[Code article]=B2473)*(t_PCB[PCB]=C2473)*t_PCB[TypeCarton])</f>
        <v>0</v>
      </c>
    </row>
    <row r="2474" spans="1:6" x14ac:dyDescent="0.3">
      <c r="A2474" t="s">
        <v>281</v>
      </c>
      <c r="B2474" s="1">
        <f>Tableau3[[#This Row],[Article Stat code]]*1</f>
        <v>77731</v>
      </c>
      <c r="C2474" s="1">
        <v>2</v>
      </c>
      <c r="D2474" s="1">
        <v>1</v>
      </c>
      <c r="F2474" cm="1">
        <f t="array" ref="F2474">SUMPRODUCT((t_PCB[Code article]=B2474)*(t_PCB[PCB]=C2474)*t_PCB[TypeCarton])</f>
        <v>0</v>
      </c>
    </row>
    <row r="2475" spans="1:6" x14ac:dyDescent="0.3">
      <c r="A2475" t="s">
        <v>122</v>
      </c>
      <c r="B2475" s="1">
        <f>Tableau3[[#This Row],[Article Stat code]]*1</f>
        <v>77733</v>
      </c>
      <c r="C2475" s="1">
        <v>2</v>
      </c>
      <c r="D2475" s="1">
        <v>1</v>
      </c>
      <c r="F2475" cm="1">
        <f t="array" ref="F2475">SUMPRODUCT((t_PCB[Code article]=B2475)*(t_PCB[PCB]=C2475)*t_PCB[TypeCarton])</f>
        <v>0</v>
      </c>
    </row>
    <row r="2476" spans="1:6" x14ac:dyDescent="0.3">
      <c r="A2476" t="s">
        <v>282</v>
      </c>
      <c r="B2476" s="1">
        <f>Tableau3[[#This Row],[Article Stat code]]*1</f>
        <v>77735</v>
      </c>
      <c r="C2476" s="1">
        <v>2</v>
      </c>
      <c r="D2476" s="1">
        <v>1</v>
      </c>
      <c r="F2476" cm="1">
        <f t="array" ref="F2476">SUMPRODUCT((t_PCB[Code article]=B2476)*(t_PCB[PCB]=C2476)*t_PCB[TypeCarton])</f>
        <v>0</v>
      </c>
    </row>
    <row r="2477" spans="1:6" x14ac:dyDescent="0.3">
      <c r="A2477" t="s">
        <v>113</v>
      </c>
      <c r="B2477" s="1">
        <f>Tableau3[[#This Row],[Article Stat code]]*1</f>
        <v>84582</v>
      </c>
      <c r="C2477" s="1">
        <v>6</v>
      </c>
      <c r="D2477" s="1">
        <v>1</v>
      </c>
      <c r="F2477" cm="1">
        <f t="array" ref="F2477">SUMPRODUCT((t_PCB[Code article]=B2477)*(t_PCB[PCB]=C2477)*t_PCB[TypeCarton])</f>
        <v>0</v>
      </c>
    </row>
    <row r="2478" spans="1:6" x14ac:dyDescent="0.3">
      <c r="A2478" t="s">
        <v>82</v>
      </c>
      <c r="B2478" s="1">
        <f>Tableau3[[#This Row],[Article Stat code]]*1</f>
        <v>89141</v>
      </c>
      <c r="C2478" s="1">
        <v>6</v>
      </c>
      <c r="D2478" s="1">
        <v>2</v>
      </c>
      <c r="F2478" cm="1">
        <f t="array" ref="F2478">SUMPRODUCT((t_PCB[Code article]=B2478)*(t_PCB[PCB]=C2478)*t_PCB[TypeCarton])</f>
        <v>0</v>
      </c>
    </row>
    <row r="2479" spans="1:6" x14ac:dyDescent="0.3">
      <c r="A2479" t="s">
        <v>117</v>
      </c>
      <c r="B2479" s="1">
        <f>Tableau3[[#This Row],[Article Stat code]]*1</f>
        <v>99357</v>
      </c>
      <c r="C2479" s="1">
        <v>6</v>
      </c>
      <c r="D2479" s="1">
        <v>1</v>
      </c>
      <c r="F2479" cm="1">
        <f t="array" ref="F2479">SUMPRODUCT((t_PCB[Code article]=B2479)*(t_PCB[PCB]=C2479)*t_PCB[TypeCarton])</f>
        <v>0</v>
      </c>
    </row>
    <row r="2480" spans="1:6" x14ac:dyDescent="0.3">
      <c r="A2480" t="s">
        <v>102</v>
      </c>
      <c r="B2480" s="1">
        <f>Tableau3[[#This Row],[Article Stat code]]*1</f>
        <v>30138</v>
      </c>
      <c r="C2480" s="1">
        <v>9</v>
      </c>
      <c r="D2480" s="1">
        <v>3</v>
      </c>
      <c r="F2480" cm="1">
        <f t="array" ref="F2480">SUMPRODUCT((t_PCB[Code article]=B2480)*(t_PCB[PCB]=C2480)*t_PCB[TypeCarton])</f>
        <v>0</v>
      </c>
    </row>
    <row r="2481" spans="1:6" x14ac:dyDescent="0.3">
      <c r="A2481" t="s">
        <v>82</v>
      </c>
      <c r="B2481" s="1">
        <f>Tableau3[[#This Row],[Article Stat code]]*1</f>
        <v>89141</v>
      </c>
      <c r="C2481" s="1">
        <v>6</v>
      </c>
      <c r="D2481" s="1">
        <v>3</v>
      </c>
      <c r="F2481" cm="1">
        <f t="array" ref="F2481">SUMPRODUCT((t_PCB[Code article]=B2481)*(t_PCB[PCB]=C2481)*t_PCB[TypeCarton])</f>
        <v>0</v>
      </c>
    </row>
    <row r="2482" spans="1:6" x14ac:dyDescent="0.3">
      <c r="A2482" t="s">
        <v>6</v>
      </c>
      <c r="B2482" s="1">
        <f>Tableau3[[#This Row],[Article Stat code]]*1</f>
        <v>12398</v>
      </c>
      <c r="C2482" s="1">
        <v>4</v>
      </c>
      <c r="D2482" s="1">
        <v>4</v>
      </c>
      <c r="F2482" cm="1">
        <f t="array" ref="F2482">SUMPRODUCT((t_PCB[Code article]=B2482)*(t_PCB[PCB]=C2482)*t_PCB[TypeCarton])</f>
        <v>0</v>
      </c>
    </row>
    <row r="2483" spans="1:6" x14ac:dyDescent="0.3">
      <c r="A2483" t="s">
        <v>102</v>
      </c>
      <c r="B2483" s="1">
        <f>Tableau3[[#This Row],[Article Stat code]]*1</f>
        <v>30138</v>
      </c>
      <c r="C2483" s="1">
        <v>9</v>
      </c>
      <c r="D2483" s="1">
        <v>52</v>
      </c>
      <c r="F2483" cm="1">
        <f t="array" ref="F2483">SUMPRODUCT((t_PCB[Code article]=B2483)*(t_PCB[PCB]=C2483)*t_PCB[TypeCarton])</f>
        <v>0</v>
      </c>
    </row>
    <row r="2484" spans="1:6" x14ac:dyDescent="0.3">
      <c r="A2484" t="s">
        <v>123</v>
      </c>
      <c r="B2484" s="1">
        <f>Tableau3[[#This Row],[Article Stat code]]*1</f>
        <v>77730</v>
      </c>
      <c r="C2484" s="1">
        <v>2</v>
      </c>
      <c r="D2484" s="1">
        <v>2</v>
      </c>
      <c r="F2484" cm="1">
        <f t="array" ref="F2484">SUMPRODUCT((t_PCB[Code article]=B2484)*(t_PCB[PCB]=C2484)*t_PCB[TypeCarton])</f>
        <v>0</v>
      </c>
    </row>
    <row r="2485" spans="1:6" x14ac:dyDescent="0.3">
      <c r="A2485" t="s">
        <v>282</v>
      </c>
      <c r="B2485" s="1">
        <f>Tableau3[[#This Row],[Article Stat code]]*1</f>
        <v>77735</v>
      </c>
      <c r="C2485" s="1">
        <v>2</v>
      </c>
      <c r="D2485" s="1">
        <v>3</v>
      </c>
      <c r="F2485" cm="1">
        <f t="array" ref="F2485">SUMPRODUCT((t_PCB[Code article]=B2485)*(t_PCB[PCB]=C2485)*t_PCB[TypeCarton])</f>
        <v>0</v>
      </c>
    </row>
    <row r="2486" spans="1:6" x14ac:dyDescent="0.3">
      <c r="A2486" t="s">
        <v>113</v>
      </c>
      <c r="B2486" s="1">
        <f>Tableau3[[#This Row],[Article Stat code]]*1</f>
        <v>84582</v>
      </c>
      <c r="C2486" s="1">
        <v>6</v>
      </c>
      <c r="D2486" s="1">
        <v>2</v>
      </c>
      <c r="F2486" cm="1">
        <f t="array" ref="F2486">SUMPRODUCT((t_PCB[Code article]=B2486)*(t_PCB[PCB]=C2486)*t_PCB[TypeCarton])</f>
        <v>0</v>
      </c>
    </row>
    <row r="2487" spans="1:6" x14ac:dyDescent="0.3">
      <c r="A2487" t="s">
        <v>82</v>
      </c>
      <c r="B2487" s="1">
        <f>Tableau3[[#This Row],[Article Stat code]]*1</f>
        <v>89141</v>
      </c>
      <c r="C2487" s="1">
        <v>6</v>
      </c>
      <c r="D2487" s="1">
        <v>4</v>
      </c>
      <c r="F2487" cm="1">
        <f t="array" ref="F2487">SUMPRODUCT((t_PCB[Code article]=B2487)*(t_PCB[PCB]=C2487)*t_PCB[TypeCarton])</f>
        <v>0</v>
      </c>
    </row>
    <row r="2488" spans="1:6" x14ac:dyDescent="0.3">
      <c r="A2488" t="s">
        <v>103</v>
      </c>
      <c r="B2488" s="1">
        <f>Tableau3[[#This Row],[Article Stat code]]*1</f>
        <v>99348</v>
      </c>
      <c r="C2488" s="1">
        <v>6</v>
      </c>
      <c r="D2488" s="1">
        <v>3</v>
      </c>
      <c r="F2488" cm="1">
        <f t="array" ref="F2488">SUMPRODUCT((t_PCB[Code article]=B2488)*(t_PCB[PCB]=C2488)*t_PCB[TypeCarton])</f>
        <v>0</v>
      </c>
    </row>
    <row r="2489" spans="1:6" x14ac:dyDescent="0.3">
      <c r="A2489" t="s">
        <v>6</v>
      </c>
      <c r="B2489" s="1">
        <f>Tableau3[[#This Row],[Article Stat code]]*1</f>
        <v>12398</v>
      </c>
      <c r="C2489" s="1">
        <v>4</v>
      </c>
      <c r="D2489" s="1">
        <v>1</v>
      </c>
      <c r="F2489" cm="1">
        <f t="array" ref="F2489">SUMPRODUCT((t_PCB[Code article]=B2489)*(t_PCB[PCB]=C2489)*t_PCB[TypeCarton])</f>
        <v>0</v>
      </c>
    </row>
    <row r="2490" spans="1:6" x14ac:dyDescent="0.3">
      <c r="A2490" t="s">
        <v>102</v>
      </c>
      <c r="B2490" s="1">
        <f>Tableau3[[#This Row],[Article Stat code]]*1</f>
        <v>30138</v>
      </c>
      <c r="C2490" s="1">
        <v>9</v>
      </c>
      <c r="D2490" s="1">
        <v>1</v>
      </c>
      <c r="F2490" cm="1">
        <f t="array" ref="F2490">SUMPRODUCT((t_PCB[Code article]=B2490)*(t_PCB[PCB]=C2490)*t_PCB[TypeCarton])</f>
        <v>0</v>
      </c>
    </row>
    <row r="2491" spans="1:6" x14ac:dyDescent="0.3">
      <c r="A2491" t="s">
        <v>112</v>
      </c>
      <c r="B2491" s="1">
        <f>Tableau3[[#This Row],[Article Stat code]]*1</f>
        <v>41499</v>
      </c>
      <c r="C2491" s="1">
        <v>6</v>
      </c>
      <c r="D2491" s="1">
        <v>1</v>
      </c>
      <c r="F2491" cm="1">
        <f t="array" ref="F2491">SUMPRODUCT((t_PCB[Code article]=B2491)*(t_PCB[PCB]=C2491)*t_PCB[TypeCarton])</f>
        <v>0</v>
      </c>
    </row>
    <row r="2492" spans="1:6" x14ac:dyDescent="0.3">
      <c r="A2492" t="s">
        <v>81</v>
      </c>
      <c r="B2492" s="1">
        <f>Tableau3[[#This Row],[Article Stat code]]*1</f>
        <v>56644</v>
      </c>
      <c r="C2492" s="1">
        <v>4</v>
      </c>
      <c r="D2492" s="1">
        <v>1</v>
      </c>
      <c r="F2492" cm="1">
        <f t="array" ref="F2492">SUMPRODUCT((t_PCB[Code article]=B2492)*(t_PCB[PCB]=C2492)*t_PCB[TypeCarton])</f>
        <v>0</v>
      </c>
    </row>
    <row r="2493" spans="1:6" x14ac:dyDescent="0.3">
      <c r="A2493" t="s">
        <v>6</v>
      </c>
      <c r="B2493" s="1">
        <f>Tableau3[[#This Row],[Article Stat code]]*1</f>
        <v>12398</v>
      </c>
      <c r="C2493" s="1">
        <v>4</v>
      </c>
      <c r="D2493" s="1">
        <v>2</v>
      </c>
      <c r="F2493" cm="1">
        <f t="array" ref="F2493">SUMPRODUCT((t_PCB[Code article]=B2493)*(t_PCB[PCB]=C2493)*t_PCB[TypeCarton])</f>
        <v>0</v>
      </c>
    </row>
    <row r="2494" spans="1:6" x14ac:dyDescent="0.3">
      <c r="A2494" t="s">
        <v>7</v>
      </c>
      <c r="B2494" s="1">
        <f>Tableau3[[#This Row],[Article Stat code]]*1</f>
        <v>12399</v>
      </c>
      <c r="C2494" s="1">
        <v>4</v>
      </c>
      <c r="D2494" s="1">
        <v>4</v>
      </c>
      <c r="F2494" cm="1">
        <f t="array" ref="F2494">SUMPRODUCT((t_PCB[Code article]=B2494)*(t_PCB[PCB]=C2494)*t_PCB[TypeCarton])</f>
        <v>0</v>
      </c>
    </row>
    <row r="2495" spans="1:6" x14ac:dyDescent="0.3">
      <c r="A2495" t="s">
        <v>104</v>
      </c>
      <c r="B2495" s="1">
        <f>Tableau3[[#This Row],[Article Stat code]]*1</f>
        <v>27589</v>
      </c>
      <c r="C2495" s="1">
        <v>9</v>
      </c>
      <c r="D2495" s="1">
        <v>1</v>
      </c>
      <c r="F2495" cm="1">
        <f t="array" ref="F2495">SUMPRODUCT((t_PCB[Code article]=B2495)*(t_PCB[PCB]=C2495)*t_PCB[TypeCarton])</f>
        <v>0</v>
      </c>
    </row>
    <row r="2496" spans="1:6" x14ac:dyDescent="0.3">
      <c r="A2496" t="s">
        <v>81</v>
      </c>
      <c r="B2496" s="1">
        <f>Tableau3[[#This Row],[Article Stat code]]*1</f>
        <v>56644</v>
      </c>
      <c r="C2496" s="1">
        <v>4</v>
      </c>
      <c r="D2496" s="1">
        <v>1</v>
      </c>
      <c r="F2496" cm="1">
        <f t="array" ref="F2496">SUMPRODUCT((t_PCB[Code article]=B2496)*(t_PCB[PCB]=C2496)*t_PCB[TypeCarton])</f>
        <v>0</v>
      </c>
    </row>
    <row r="2497" spans="1:6" x14ac:dyDescent="0.3">
      <c r="A2497" t="s">
        <v>107</v>
      </c>
      <c r="B2497" s="1">
        <f>Tableau3[[#This Row],[Article Stat code]]*1</f>
        <v>89101</v>
      </c>
      <c r="C2497" s="1">
        <v>6</v>
      </c>
      <c r="D2497" s="1">
        <v>2</v>
      </c>
      <c r="F2497" cm="1">
        <f t="array" ref="F2497">SUMPRODUCT((t_PCB[Code article]=B2497)*(t_PCB[PCB]=C2497)*t_PCB[TypeCarton])</f>
        <v>0</v>
      </c>
    </row>
    <row r="2498" spans="1:6" x14ac:dyDescent="0.3">
      <c r="A2498" t="s">
        <v>6</v>
      </c>
      <c r="B2498" s="1">
        <f>Tableau3[[#This Row],[Article Stat code]]*1</f>
        <v>12398</v>
      </c>
      <c r="C2498" s="1">
        <v>4</v>
      </c>
      <c r="D2498" s="1">
        <v>2</v>
      </c>
      <c r="F2498" cm="1">
        <f t="array" ref="F2498">SUMPRODUCT((t_PCB[Code article]=B2498)*(t_PCB[PCB]=C2498)*t_PCB[TypeCarton])</f>
        <v>0</v>
      </c>
    </row>
    <row r="2499" spans="1:6" x14ac:dyDescent="0.3">
      <c r="A2499" t="s">
        <v>102</v>
      </c>
      <c r="B2499" s="1">
        <f>Tableau3[[#This Row],[Article Stat code]]*1</f>
        <v>30138</v>
      </c>
      <c r="C2499" s="1">
        <v>9</v>
      </c>
      <c r="D2499" s="1">
        <v>2</v>
      </c>
      <c r="F2499" cm="1">
        <f t="array" ref="F2499">SUMPRODUCT((t_PCB[Code article]=B2499)*(t_PCB[PCB]=C2499)*t_PCB[TypeCarton])</f>
        <v>0</v>
      </c>
    </row>
    <row r="2500" spans="1:6" x14ac:dyDescent="0.3">
      <c r="A2500" t="s">
        <v>113</v>
      </c>
      <c r="B2500" s="1">
        <f>Tableau3[[#This Row],[Article Stat code]]*1</f>
        <v>84582</v>
      </c>
      <c r="C2500" s="1">
        <v>6</v>
      </c>
      <c r="D2500" s="1">
        <v>1</v>
      </c>
      <c r="F2500" cm="1">
        <f t="array" ref="F2500">SUMPRODUCT((t_PCB[Code article]=B2500)*(t_PCB[PCB]=C2500)*t_PCB[TypeCarton])</f>
        <v>0</v>
      </c>
    </row>
    <row r="2501" spans="1:6" x14ac:dyDescent="0.3">
      <c r="A2501" t="s">
        <v>107</v>
      </c>
      <c r="B2501" s="1">
        <f>Tableau3[[#This Row],[Article Stat code]]*1</f>
        <v>89101</v>
      </c>
      <c r="C2501" s="1">
        <v>6</v>
      </c>
      <c r="D2501" s="1">
        <v>1</v>
      </c>
      <c r="F2501" cm="1">
        <f t="array" ref="F2501">SUMPRODUCT((t_PCB[Code article]=B2501)*(t_PCB[PCB]=C2501)*t_PCB[TypeCarton])</f>
        <v>0</v>
      </c>
    </row>
    <row r="2502" spans="1:6" x14ac:dyDescent="0.3">
      <c r="A2502" t="s">
        <v>6</v>
      </c>
      <c r="B2502" s="1">
        <f>Tableau3[[#This Row],[Article Stat code]]*1</f>
        <v>12398</v>
      </c>
      <c r="C2502" s="1">
        <v>4</v>
      </c>
      <c r="D2502" s="1">
        <v>1</v>
      </c>
      <c r="F2502" cm="1">
        <f t="array" ref="F2502">SUMPRODUCT((t_PCB[Code article]=B2502)*(t_PCB[PCB]=C2502)*t_PCB[TypeCarton])</f>
        <v>0</v>
      </c>
    </row>
    <row r="2503" spans="1:6" x14ac:dyDescent="0.3">
      <c r="A2503" t="s">
        <v>104</v>
      </c>
      <c r="B2503" s="1">
        <f>Tableau3[[#This Row],[Article Stat code]]*1</f>
        <v>27589</v>
      </c>
      <c r="C2503" s="1">
        <v>9</v>
      </c>
      <c r="D2503" s="1">
        <v>2</v>
      </c>
      <c r="F2503" cm="1">
        <f t="array" ref="F2503">SUMPRODUCT((t_PCB[Code article]=B2503)*(t_PCB[PCB]=C2503)*t_PCB[TypeCarton])</f>
        <v>0</v>
      </c>
    </row>
    <row r="2504" spans="1:6" x14ac:dyDescent="0.3">
      <c r="A2504" t="s">
        <v>81</v>
      </c>
      <c r="B2504" s="1">
        <f>Tableau3[[#This Row],[Article Stat code]]*1</f>
        <v>56644</v>
      </c>
      <c r="C2504" s="1">
        <v>4</v>
      </c>
      <c r="D2504" s="1">
        <v>1</v>
      </c>
      <c r="F2504" cm="1">
        <f t="array" ref="F2504">SUMPRODUCT((t_PCB[Code article]=B2504)*(t_PCB[PCB]=C2504)*t_PCB[TypeCarton])</f>
        <v>0</v>
      </c>
    </row>
    <row r="2505" spans="1:6" x14ac:dyDescent="0.3">
      <c r="A2505" t="s">
        <v>82</v>
      </c>
      <c r="B2505" s="1">
        <f>Tableau3[[#This Row],[Article Stat code]]*1</f>
        <v>89141</v>
      </c>
      <c r="C2505" s="1">
        <v>6</v>
      </c>
      <c r="D2505" s="1">
        <v>2</v>
      </c>
      <c r="F2505" cm="1">
        <f t="array" ref="F2505">SUMPRODUCT((t_PCB[Code article]=B2505)*(t_PCB[PCB]=C2505)*t_PCB[TypeCarton])</f>
        <v>0</v>
      </c>
    </row>
    <row r="2506" spans="1:6" x14ac:dyDescent="0.3">
      <c r="A2506" t="s">
        <v>110</v>
      </c>
      <c r="B2506" s="1">
        <f>Tableau3[[#This Row],[Article Stat code]]*1</f>
        <v>99358</v>
      </c>
      <c r="C2506" s="1">
        <v>4</v>
      </c>
      <c r="D2506" s="1">
        <v>4</v>
      </c>
      <c r="F2506" cm="1">
        <f t="array" ref="F2506">SUMPRODUCT((t_PCB[Code article]=B2506)*(t_PCB[PCB]=C2506)*t_PCB[TypeCarton])</f>
        <v>0</v>
      </c>
    </row>
    <row r="2507" spans="1:6" x14ac:dyDescent="0.3">
      <c r="A2507" t="s">
        <v>126</v>
      </c>
      <c r="B2507" s="1">
        <f>Tableau3[[#This Row],[Article Stat code]]*1</f>
        <v>53197</v>
      </c>
      <c r="C2507" s="1">
        <v>4</v>
      </c>
      <c r="D2507" s="1">
        <v>3</v>
      </c>
      <c r="F2507" cm="1">
        <f t="array" ref="F2507">SUMPRODUCT((t_PCB[Code article]=B2507)*(t_PCB[PCB]=C2507)*t_PCB[TypeCarton])</f>
        <v>0</v>
      </c>
    </row>
    <row r="2508" spans="1:6" x14ac:dyDescent="0.3">
      <c r="A2508" t="s">
        <v>6</v>
      </c>
      <c r="B2508" s="1">
        <f>Tableau3[[#This Row],[Article Stat code]]*1</f>
        <v>12398</v>
      </c>
      <c r="C2508" s="1">
        <v>4</v>
      </c>
      <c r="D2508" s="1">
        <v>2</v>
      </c>
      <c r="F2508" cm="1">
        <f t="array" ref="F2508">SUMPRODUCT((t_PCB[Code article]=B2508)*(t_PCB[PCB]=C2508)*t_PCB[TypeCarton])</f>
        <v>0</v>
      </c>
    </row>
    <row r="2509" spans="1:6" x14ac:dyDescent="0.3">
      <c r="A2509" t="s">
        <v>82</v>
      </c>
      <c r="B2509" s="1">
        <f>Tableau3[[#This Row],[Article Stat code]]*1</f>
        <v>89141</v>
      </c>
      <c r="C2509" s="1">
        <v>6</v>
      </c>
      <c r="D2509" s="1">
        <v>1</v>
      </c>
      <c r="F2509" cm="1">
        <f t="array" ref="F2509">SUMPRODUCT((t_PCB[Code article]=B2509)*(t_PCB[PCB]=C2509)*t_PCB[TypeCarton])</f>
        <v>0</v>
      </c>
    </row>
    <row r="2510" spans="1:6" x14ac:dyDescent="0.3">
      <c r="A2510" t="s">
        <v>126</v>
      </c>
      <c r="B2510" s="1">
        <f>Tableau3[[#This Row],[Article Stat code]]*1</f>
        <v>53197</v>
      </c>
      <c r="C2510" s="1">
        <v>4</v>
      </c>
      <c r="D2510" s="1">
        <v>1</v>
      </c>
      <c r="F2510" cm="1">
        <f t="array" ref="F2510">SUMPRODUCT((t_PCB[Code article]=B2510)*(t_PCB[PCB]=C2510)*t_PCB[TypeCarton])</f>
        <v>0</v>
      </c>
    </row>
    <row r="2511" spans="1:6" x14ac:dyDescent="0.3">
      <c r="A2511" t="s">
        <v>6</v>
      </c>
      <c r="B2511" s="1">
        <f>Tableau3[[#This Row],[Article Stat code]]*1</f>
        <v>12398</v>
      </c>
      <c r="C2511" s="1">
        <v>4</v>
      </c>
      <c r="D2511" s="1">
        <v>2</v>
      </c>
      <c r="F2511" cm="1">
        <f t="array" ref="F2511">SUMPRODUCT((t_PCB[Code article]=B2511)*(t_PCB[PCB]=C2511)*t_PCB[TypeCarton])</f>
        <v>0</v>
      </c>
    </row>
    <row r="2512" spans="1:6" x14ac:dyDescent="0.3">
      <c r="A2512" t="s">
        <v>6</v>
      </c>
      <c r="B2512" s="1">
        <f>Tableau3[[#This Row],[Article Stat code]]*1</f>
        <v>12398</v>
      </c>
      <c r="C2512" s="1">
        <v>4</v>
      </c>
      <c r="D2512" s="1">
        <v>2</v>
      </c>
      <c r="F2512" cm="1">
        <f t="array" ref="F2512">SUMPRODUCT((t_PCB[Code article]=B2512)*(t_PCB[PCB]=C2512)*t_PCB[TypeCarton])</f>
        <v>0</v>
      </c>
    </row>
    <row r="2513" spans="1:6" x14ac:dyDescent="0.3">
      <c r="A2513" t="s">
        <v>6</v>
      </c>
      <c r="B2513" s="1">
        <f>Tableau3[[#This Row],[Article Stat code]]*1</f>
        <v>12398</v>
      </c>
      <c r="C2513" s="1">
        <v>4</v>
      </c>
      <c r="D2513" s="1">
        <v>2</v>
      </c>
      <c r="F2513" cm="1">
        <f t="array" ref="F2513">SUMPRODUCT((t_PCB[Code article]=B2513)*(t_PCB[PCB]=C2513)*t_PCB[TypeCarton])</f>
        <v>0</v>
      </c>
    </row>
    <row r="2514" spans="1:6" x14ac:dyDescent="0.3">
      <c r="A2514" t="s">
        <v>6</v>
      </c>
      <c r="B2514" s="1">
        <f>Tableau3[[#This Row],[Article Stat code]]*1</f>
        <v>12398</v>
      </c>
      <c r="C2514" s="1">
        <v>4</v>
      </c>
      <c r="D2514" s="1">
        <v>1</v>
      </c>
      <c r="F2514" cm="1">
        <f t="array" ref="F2514">SUMPRODUCT((t_PCB[Code article]=B2514)*(t_PCB[PCB]=C2514)*t_PCB[TypeCarton])</f>
        <v>0</v>
      </c>
    </row>
    <row r="2515" spans="1:6" x14ac:dyDescent="0.3">
      <c r="A2515" t="s">
        <v>102</v>
      </c>
      <c r="B2515" s="1">
        <f>Tableau3[[#This Row],[Article Stat code]]*1</f>
        <v>30138</v>
      </c>
      <c r="C2515" s="1">
        <v>9</v>
      </c>
      <c r="D2515" s="1">
        <v>5</v>
      </c>
      <c r="F2515" cm="1">
        <f t="array" ref="F2515">SUMPRODUCT((t_PCB[Code article]=B2515)*(t_PCB[PCB]=C2515)*t_PCB[TypeCarton])</f>
        <v>0</v>
      </c>
    </row>
    <row r="2516" spans="1:6" x14ac:dyDescent="0.3">
      <c r="A2516" t="s">
        <v>81</v>
      </c>
      <c r="B2516" s="1">
        <f>Tableau3[[#This Row],[Article Stat code]]*1</f>
        <v>56644</v>
      </c>
      <c r="C2516" s="1">
        <v>4</v>
      </c>
      <c r="D2516" s="1">
        <v>1</v>
      </c>
      <c r="F2516" cm="1">
        <f t="array" ref="F2516">SUMPRODUCT((t_PCB[Code article]=B2516)*(t_PCB[PCB]=C2516)*t_PCB[TypeCarton])</f>
        <v>0</v>
      </c>
    </row>
    <row r="2517" spans="1:6" x14ac:dyDescent="0.3">
      <c r="A2517" t="s">
        <v>113</v>
      </c>
      <c r="B2517" s="1">
        <f>Tableau3[[#This Row],[Article Stat code]]*1</f>
        <v>84582</v>
      </c>
      <c r="C2517" s="1">
        <v>6</v>
      </c>
      <c r="D2517" s="1">
        <v>1</v>
      </c>
      <c r="F2517" cm="1">
        <f t="array" ref="F2517">SUMPRODUCT((t_PCB[Code article]=B2517)*(t_PCB[PCB]=C2517)*t_PCB[TypeCarton])</f>
        <v>0</v>
      </c>
    </row>
    <row r="2518" spans="1:6" x14ac:dyDescent="0.3">
      <c r="A2518" t="s">
        <v>82</v>
      </c>
      <c r="B2518" s="1">
        <f>Tableau3[[#This Row],[Article Stat code]]*1</f>
        <v>89141</v>
      </c>
      <c r="C2518" s="1">
        <v>6</v>
      </c>
      <c r="D2518" s="1">
        <v>4</v>
      </c>
      <c r="F2518" cm="1">
        <f t="array" ref="F2518">SUMPRODUCT((t_PCB[Code article]=B2518)*(t_PCB[PCB]=C2518)*t_PCB[TypeCarton])</f>
        <v>0</v>
      </c>
    </row>
    <row r="2519" spans="1:6" x14ac:dyDescent="0.3">
      <c r="A2519" t="s">
        <v>6</v>
      </c>
      <c r="B2519" s="1">
        <f>Tableau3[[#This Row],[Article Stat code]]*1</f>
        <v>12398</v>
      </c>
      <c r="C2519" s="1">
        <v>4</v>
      </c>
      <c r="D2519" s="1">
        <v>2</v>
      </c>
      <c r="F2519" cm="1">
        <f t="array" ref="F2519">SUMPRODUCT((t_PCB[Code article]=B2519)*(t_PCB[PCB]=C2519)*t_PCB[TypeCarton])</f>
        <v>0</v>
      </c>
    </row>
    <row r="2520" spans="1:6" x14ac:dyDescent="0.3">
      <c r="A2520" t="s">
        <v>126</v>
      </c>
      <c r="B2520" s="1">
        <f>Tableau3[[#This Row],[Article Stat code]]*1</f>
        <v>53197</v>
      </c>
      <c r="C2520" s="1">
        <v>4</v>
      </c>
      <c r="D2520" s="1">
        <v>1</v>
      </c>
      <c r="F2520" cm="1">
        <f t="array" ref="F2520">SUMPRODUCT((t_PCB[Code article]=B2520)*(t_PCB[PCB]=C2520)*t_PCB[TypeCarton])</f>
        <v>0</v>
      </c>
    </row>
    <row r="2521" spans="1:6" x14ac:dyDescent="0.3">
      <c r="A2521" t="s">
        <v>285</v>
      </c>
      <c r="B2521" s="1">
        <f>Tableau3[[#This Row],[Article Stat code]]*1</f>
        <v>3374</v>
      </c>
      <c r="C2521" s="1">
        <v>8</v>
      </c>
      <c r="D2521" s="1">
        <v>1</v>
      </c>
      <c r="F2521" cm="1">
        <f t="array" ref="F2521">SUMPRODUCT((t_PCB[Code article]=B2521)*(t_PCB[PCB]=C2521)*t_PCB[TypeCarton])</f>
        <v>0</v>
      </c>
    </row>
    <row r="2522" spans="1:6" x14ac:dyDescent="0.3">
      <c r="A2522" t="s">
        <v>6</v>
      </c>
      <c r="B2522" s="1">
        <f>Tableau3[[#This Row],[Article Stat code]]*1</f>
        <v>12398</v>
      </c>
      <c r="C2522" s="1">
        <v>4</v>
      </c>
      <c r="D2522" s="1">
        <v>4</v>
      </c>
      <c r="F2522" cm="1">
        <f t="array" ref="F2522">SUMPRODUCT((t_PCB[Code article]=B2522)*(t_PCB[PCB]=C2522)*t_PCB[TypeCarton])</f>
        <v>0</v>
      </c>
    </row>
    <row r="2523" spans="1:6" x14ac:dyDescent="0.3">
      <c r="A2523" t="s">
        <v>102</v>
      </c>
      <c r="B2523" s="1">
        <f>Tableau3[[#This Row],[Article Stat code]]*1</f>
        <v>30138</v>
      </c>
      <c r="C2523" s="1">
        <v>9</v>
      </c>
      <c r="D2523" s="1">
        <v>1</v>
      </c>
      <c r="F2523" cm="1">
        <f t="array" ref="F2523">SUMPRODUCT((t_PCB[Code article]=B2523)*(t_PCB[PCB]=C2523)*t_PCB[TypeCarton])</f>
        <v>0</v>
      </c>
    </row>
    <row r="2524" spans="1:6" x14ac:dyDescent="0.3">
      <c r="A2524" t="s">
        <v>82</v>
      </c>
      <c r="B2524" s="1">
        <f>Tableau3[[#This Row],[Article Stat code]]*1</f>
        <v>89141</v>
      </c>
      <c r="C2524" s="1">
        <v>6</v>
      </c>
      <c r="D2524" s="1">
        <v>2</v>
      </c>
      <c r="F2524" cm="1">
        <f t="array" ref="F2524">SUMPRODUCT((t_PCB[Code article]=B2524)*(t_PCB[PCB]=C2524)*t_PCB[TypeCarton])</f>
        <v>0</v>
      </c>
    </row>
    <row r="2525" spans="1:6" x14ac:dyDescent="0.3">
      <c r="A2525" t="s">
        <v>104</v>
      </c>
      <c r="B2525" s="1">
        <f>Tableau3[[#This Row],[Article Stat code]]*1</f>
        <v>27589</v>
      </c>
      <c r="C2525" s="1">
        <v>9</v>
      </c>
      <c r="D2525" s="1">
        <v>2</v>
      </c>
      <c r="F2525" cm="1">
        <f t="array" ref="F2525">SUMPRODUCT((t_PCB[Code article]=B2525)*(t_PCB[PCB]=C2525)*t_PCB[TypeCarton])</f>
        <v>0</v>
      </c>
    </row>
    <row r="2526" spans="1:6" x14ac:dyDescent="0.3">
      <c r="A2526" t="s">
        <v>283</v>
      </c>
      <c r="B2526" s="1">
        <f>Tableau3[[#This Row],[Article Stat code]]*1</f>
        <v>77729</v>
      </c>
      <c r="C2526" s="1">
        <v>2</v>
      </c>
      <c r="D2526" s="1">
        <v>1</v>
      </c>
      <c r="F2526" cm="1">
        <f t="array" ref="F2526">SUMPRODUCT((t_PCB[Code article]=B2526)*(t_PCB[PCB]=C2526)*t_PCB[TypeCarton])</f>
        <v>0</v>
      </c>
    </row>
    <row r="2527" spans="1:6" x14ac:dyDescent="0.3">
      <c r="A2527" t="s">
        <v>281</v>
      </c>
      <c r="B2527" s="1">
        <f>Tableau3[[#This Row],[Article Stat code]]*1</f>
        <v>77731</v>
      </c>
      <c r="C2527" s="1">
        <v>2</v>
      </c>
      <c r="D2527" s="1">
        <v>3</v>
      </c>
      <c r="F2527" cm="1">
        <f t="array" ref="F2527">SUMPRODUCT((t_PCB[Code article]=B2527)*(t_PCB[PCB]=C2527)*t_PCB[TypeCarton])</f>
        <v>0</v>
      </c>
    </row>
    <row r="2528" spans="1:6" x14ac:dyDescent="0.3">
      <c r="A2528" t="s">
        <v>122</v>
      </c>
      <c r="B2528" s="1">
        <f>Tableau3[[#This Row],[Article Stat code]]*1</f>
        <v>77733</v>
      </c>
      <c r="C2528" s="1">
        <v>2</v>
      </c>
      <c r="D2528" s="1">
        <v>3</v>
      </c>
      <c r="F2528" cm="1">
        <f t="array" ref="F2528">SUMPRODUCT((t_PCB[Code article]=B2528)*(t_PCB[PCB]=C2528)*t_PCB[TypeCarton])</f>
        <v>0</v>
      </c>
    </row>
    <row r="2529" spans="1:6" x14ac:dyDescent="0.3">
      <c r="A2529" t="s">
        <v>282</v>
      </c>
      <c r="B2529" s="1">
        <f>Tableau3[[#This Row],[Article Stat code]]*1</f>
        <v>77735</v>
      </c>
      <c r="C2529" s="1">
        <v>2</v>
      </c>
      <c r="D2529" s="1">
        <v>1</v>
      </c>
      <c r="F2529" cm="1">
        <f t="array" ref="F2529">SUMPRODUCT((t_PCB[Code article]=B2529)*(t_PCB[PCB]=C2529)*t_PCB[TypeCarton])</f>
        <v>0</v>
      </c>
    </row>
    <row r="2530" spans="1:6" x14ac:dyDescent="0.3">
      <c r="A2530" t="s">
        <v>6</v>
      </c>
      <c r="B2530" s="1">
        <f>Tableau3[[#This Row],[Article Stat code]]*1</f>
        <v>12398</v>
      </c>
      <c r="C2530" s="1">
        <v>4</v>
      </c>
      <c r="D2530" s="1">
        <v>3</v>
      </c>
      <c r="F2530" cm="1">
        <f t="array" ref="F2530">SUMPRODUCT((t_PCB[Code article]=B2530)*(t_PCB[PCB]=C2530)*t_PCB[TypeCarton])</f>
        <v>0</v>
      </c>
    </row>
    <row r="2531" spans="1:6" x14ac:dyDescent="0.3">
      <c r="A2531" t="s">
        <v>102</v>
      </c>
      <c r="B2531" s="1">
        <f>Tableau3[[#This Row],[Article Stat code]]*1</f>
        <v>30138</v>
      </c>
      <c r="C2531" s="1">
        <v>9</v>
      </c>
      <c r="D2531" s="1">
        <v>1</v>
      </c>
      <c r="F2531" cm="1">
        <f t="array" ref="F2531">SUMPRODUCT((t_PCB[Code article]=B2531)*(t_PCB[PCB]=C2531)*t_PCB[TypeCarton])</f>
        <v>0</v>
      </c>
    </row>
    <row r="2532" spans="1:6" x14ac:dyDescent="0.3">
      <c r="A2532" t="s">
        <v>82</v>
      </c>
      <c r="B2532" s="1">
        <f>Tableau3[[#This Row],[Article Stat code]]*1</f>
        <v>89141</v>
      </c>
      <c r="C2532" s="1">
        <v>6</v>
      </c>
      <c r="D2532" s="1">
        <v>1</v>
      </c>
      <c r="F2532" cm="1">
        <f t="array" ref="F2532">SUMPRODUCT((t_PCB[Code article]=B2532)*(t_PCB[PCB]=C2532)*t_PCB[TypeCarton])</f>
        <v>0</v>
      </c>
    </row>
    <row r="2533" spans="1:6" x14ac:dyDescent="0.3">
      <c r="A2533" t="s">
        <v>6</v>
      </c>
      <c r="B2533" s="1">
        <f>Tableau3[[#This Row],[Article Stat code]]*1</f>
        <v>12398</v>
      </c>
      <c r="C2533" s="1">
        <v>4</v>
      </c>
      <c r="D2533" s="1">
        <v>2</v>
      </c>
      <c r="F2533" cm="1">
        <f t="array" ref="F2533">SUMPRODUCT((t_PCB[Code article]=B2533)*(t_PCB[PCB]=C2533)*t_PCB[TypeCarton])</f>
        <v>0</v>
      </c>
    </row>
    <row r="2534" spans="1:6" x14ac:dyDescent="0.3">
      <c r="A2534" t="s">
        <v>6</v>
      </c>
      <c r="B2534" s="1">
        <f>Tableau3[[#This Row],[Article Stat code]]*1</f>
        <v>12398</v>
      </c>
      <c r="C2534" s="1">
        <v>4</v>
      </c>
      <c r="D2534" s="1">
        <v>4</v>
      </c>
      <c r="F2534" cm="1">
        <f t="array" ref="F2534">SUMPRODUCT((t_PCB[Code article]=B2534)*(t_PCB[PCB]=C2534)*t_PCB[TypeCarton])</f>
        <v>0</v>
      </c>
    </row>
    <row r="2535" spans="1:6" x14ac:dyDescent="0.3">
      <c r="A2535" t="s">
        <v>126</v>
      </c>
      <c r="B2535" s="1">
        <f>Tableau3[[#This Row],[Article Stat code]]*1</f>
        <v>53197</v>
      </c>
      <c r="C2535" s="1">
        <v>4</v>
      </c>
      <c r="D2535" s="1">
        <v>1</v>
      </c>
      <c r="F2535" cm="1">
        <f t="array" ref="F2535">SUMPRODUCT((t_PCB[Code article]=B2535)*(t_PCB[PCB]=C2535)*t_PCB[TypeCarton])</f>
        <v>0</v>
      </c>
    </row>
    <row r="2536" spans="1:6" x14ac:dyDescent="0.3">
      <c r="A2536" t="s">
        <v>126</v>
      </c>
      <c r="B2536" s="1">
        <f>Tableau3[[#This Row],[Article Stat code]]*1</f>
        <v>53197</v>
      </c>
      <c r="C2536" s="1">
        <v>4</v>
      </c>
      <c r="D2536" s="1">
        <v>1</v>
      </c>
      <c r="F2536" cm="1">
        <f t="array" ref="F2536">SUMPRODUCT((t_PCB[Code article]=B2536)*(t_PCB[PCB]=C2536)*t_PCB[TypeCarton])</f>
        <v>0</v>
      </c>
    </row>
    <row r="2537" spans="1:6" x14ac:dyDescent="0.3">
      <c r="A2537" t="s">
        <v>284</v>
      </c>
      <c r="B2537" s="1">
        <f>Tableau3[[#This Row],[Article Stat code]]*1</f>
        <v>2262</v>
      </c>
      <c r="C2537" s="1">
        <v>12</v>
      </c>
      <c r="D2537" s="1">
        <v>1</v>
      </c>
      <c r="F2537" cm="1">
        <f t="array" ref="F2537">SUMPRODUCT((t_PCB[Code article]=B2537)*(t_PCB[PCB]=C2537)*t_PCB[TypeCarton])</f>
        <v>0</v>
      </c>
    </row>
    <row r="2538" spans="1:6" x14ac:dyDescent="0.3">
      <c r="A2538" t="s">
        <v>6</v>
      </c>
      <c r="B2538" s="1">
        <f>Tableau3[[#This Row],[Article Stat code]]*1</f>
        <v>12398</v>
      </c>
      <c r="C2538" s="1">
        <v>4</v>
      </c>
      <c r="D2538" s="1">
        <v>2</v>
      </c>
      <c r="F2538" cm="1">
        <f t="array" ref="F2538">SUMPRODUCT((t_PCB[Code article]=B2538)*(t_PCB[PCB]=C2538)*t_PCB[TypeCarton])</f>
        <v>0</v>
      </c>
    </row>
    <row r="2539" spans="1:6" x14ac:dyDescent="0.3">
      <c r="A2539" t="s">
        <v>102</v>
      </c>
      <c r="B2539" s="1">
        <f>Tableau3[[#This Row],[Article Stat code]]*1</f>
        <v>30138</v>
      </c>
      <c r="C2539" s="1">
        <v>9</v>
      </c>
      <c r="D2539" s="1">
        <v>2</v>
      </c>
      <c r="F2539" cm="1">
        <f t="array" ref="F2539">SUMPRODUCT((t_PCB[Code article]=B2539)*(t_PCB[PCB]=C2539)*t_PCB[TypeCarton])</f>
        <v>0</v>
      </c>
    </row>
    <row r="2540" spans="1:6" x14ac:dyDescent="0.3">
      <c r="A2540" t="s">
        <v>121</v>
      </c>
      <c r="B2540" s="1">
        <f>Tableau3[[#This Row],[Article Stat code]]*1</f>
        <v>41500</v>
      </c>
      <c r="C2540" s="1">
        <v>6</v>
      </c>
      <c r="D2540" s="1">
        <v>1</v>
      </c>
      <c r="F2540" cm="1">
        <f t="array" ref="F2540">SUMPRODUCT((t_PCB[Code article]=B2540)*(t_PCB[PCB]=C2540)*t_PCB[TypeCarton])</f>
        <v>0</v>
      </c>
    </row>
    <row r="2541" spans="1:6" x14ac:dyDescent="0.3">
      <c r="A2541" t="s">
        <v>113</v>
      </c>
      <c r="B2541" s="1">
        <f>Tableau3[[#This Row],[Article Stat code]]*1</f>
        <v>84582</v>
      </c>
      <c r="C2541" s="1">
        <v>6</v>
      </c>
      <c r="D2541" s="1">
        <v>1</v>
      </c>
      <c r="F2541" cm="1">
        <f t="array" ref="F2541">SUMPRODUCT((t_PCB[Code article]=B2541)*(t_PCB[PCB]=C2541)*t_PCB[TypeCarton])</f>
        <v>0</v>
      </c>
    </row>
    <row r="2542" spans="1:6" x14ac:dyDescent="0.3">
      <c r="A2542" t="s">
        <v>82</v>
      </c>
      <c r="B2542" s="1">
        <f>Tableau3[[#This Row],[Article Stat code]]*1</f>
        <v>89141</v>
      </c>
      <c r="C2542" s="1">
        <v>6</v>
      </c>
      <c r="D2542" s="1">
        <v>2</v>
      </c>
      <c r="F2542" cm="1">
        <f t="array" ref="F2542">SUMPRODUCT((t_PCB[Code article]=B2542)*(t_PCB[PCB]=C2542)*t_PCB[TypeCarton])</f>
        <v>0</v>
      </c>
    </row>
    <row r="2543" spans="1:6" x14ac:dyDescent="0.3">
      <c r="A2543" t="s">
        <v>103</v>
      </c>
      <c r="B2543" s="1">
        <f>Tableau3[[#This Row],[Article Stat code]]*1</f>
        <v>99348</v>
      </c>
      <c r="C2543" s="1">
        <v>6</v>
      </c>
      <c r="D2543" s="1">
        <v>1</v>
      </c>
      <c r="F2543" cm="1">
        <f t="array" ref="F2543">SUMPRODUCT((t_PCB[Code article]=B2543)*(t_PCB[PCB]=C2543)*t_PCB[TypeCarton])</f>
        <v>0</v>
      </c>
    </row>
    <row r="2544" spans="1:6" x14ac:dyDescent="0.3">
      <c r="A2544" t="s">
        <v>117</v>
      </c>
      <c r="B2544" s="1">
        <f>Tableau3[[#This Row],[Article Stat code]]*1</f>
        <v>99357</v>
      </c>
      <c r="C2544" s="1">
        <v>6</v>
      </c>
      <c r="D2544" s="1">
        <v>1</v>
      </c>
      <c r="F2544" cm="1">
        <f t="array" ref="F2544">SUMPRODUCT((t_PCB[Code article]=B2544)*(t_PCB[PCB]=C2544)*t_PCB[TypeCarton])</f>
        <v>0</v>
      </c>
    </row>
    <row r="2545" spans="1:6" x14ac:dyDescent="0.3">
      <c r="A2545" t="s">
        <v>104</v>
      </c>
      <c r="B2545" s="1">
        <f>Tableau3[[#This Row],[Article Stat code]]*1</f>
        <v>27589</v>
      </c>
      <c r="C2545" s="1">
        <v>9</v>
      </c>
      <c r="D2545" s="1">
        <v>2</v>
      </c>
      <c r="F2545" cm="1">
        <f t="array" ref="F2545">SUMPRODUCT((t_PCB[Code article]=B2545)*(t_PCB[PCB]=C2545)*t_PCB[TypeCarton])</f>
        <v>0</v>
      </c>
    </row>
    <row r="2546" spans="1:6" x14ac:dyDescent="0.3">
      <c r="A2546" t="s">
        <v>116</v>
      </c>
      <c r="B2546" s="1">
        <f>Tableau3[[#This Row],[Article Stat code]]*1</f>
        <v>29659</v>
      </c>
      <c r="C2546" s="1">
        <v>4</v>
      </c>
      <c r="D2546" s="1">
        <v>1</v>
      </c>
      <c r="F2546" cm="1">
        <f t="array" ref="F2546">SUMPRODUCT((t_PCB[Code article]=B2546)*(t_PCB[PCB]=C2546)*t_PCB[TypeCarton])</f>
        <v>0</v>
      </c>
    </row>
    <row r="2547" spans="1:6" x14ac:dyDescent="0.3">
      <c r="A2547" t="s">
        <v>103</v>
      </c>
      <c r="B2547" s="1">
        <f>Tableau3[[#This Row],[Article Stat code]]*1</f>
        <v>99348</v>
      </c>
      <c r="C2547" s="1">
        <v>6</v>
      </c>
      <c r="D2547" s="1">
        <v>1</v>
      </c>
      <c r="F2547" cm="1">
        <f t="array" ref="F2547">SUMPRODUCT((t_PCB[Code article]=B2547)*(t_PCB[PCB]=C2547)*t_PCB[TypeCarton])</f>
        <v>0</v>
      </c>
    </row>
    <row r="2548" spans="1:6" x14ac:dyDescent="0.3">
      <c r="A2548" t="s">
        <v>112</v>
      </c>
      <c r="B2548" s="1">
        <f>Tableau3[[#This Row],[Article Stat code]]*1</f>
        <v>41499</v>
      </c>
      <c r="C2548" s="1">
        <v>6</v>
      </c>
      <c r="D2548" s="1">
        <v>2</v>
      </c>
      <c r="F2548" cm="1">
        <f t="array" ref="F2548">SUMPRODUCT((t_PCB[Code article]=B2548)*(t_PCB[PCB]=C2548)*t_PCB[TypeCarton])</f>
        <v>0</v>
      </c>
    </row>
    <row r="2549" spans="1:6" x14ac:dyDescent="0.3">
      <c r="A2549" t="s">
        <v>7</v>
      </c>
      <c r="B2549" s="1">
        <f>Tableau3[[#This Row],[Article Stat code]]*1</f>
        <v>12399</v>
      </c>
      <c r="C2549" s="1">
        <v>4</v>
      </c>
      <c r="D2549" s="1">
        <v>2</v>
      </c>
      <c r="F2549" cm="1">
        <f t="array" ref="F2549">SUMPRODUCT((t_PCB[Code article]=B2549)*(t_PCB[PCB]=C2549)*t_PCB[TypeCarton])</f>
        <v>0</v>
      </c>
    </row>
    <row r="2550" spans="1:6" x14ac:dyDescent="0.3">
      <c r="A2550" t="s">
        <v>104</v>
      </c>
      <c r="B2550" s="1">
        <f>Tableau3[[#This Row],[Article Stat code]]*1</f>
        <v>27589</v>
      </c>
      <c r="C2550" s="1">
        <v>9</v>
      </c>
      <c r="D2550" s="1">
        <v>1</v>
      </c>
      <c r="F2550" cm="1">
        <f t="array" ref="F2550">SUMPRODUCT((t_PCB[Code article]=B2550)*(t_PCB[PCB]=C2550)*t_PCB[TypeCarton])</f>
        <v>0</v>
      </c>
    </row>
    <row r="2551" spans="1:6" x14ac:dyDescent="0.3">
      <c r="A2551" t="s">
        <v>109</v>
      </c>
      <c r="B2551" s="1">
        <f>Tableau3[[#This Row],[Article Stat code]]*1</f>
        <v>30497</v>
      </c>
      <c r="C2551" s="1">
        <v>4</v>
      </c>
      <c r="D2551" s="1">
        <v>1</v>
      </c>
      <c r="F2551" cm="1">
        <f t="array" ref="F2551">SUMPRODUCT((t_PCB[Code article]=B2551)*(t_PCB[PCB]=C2551)*t_PCB[TypeCarton])</f>
        <v>0</v>
      </c>
    </row>
    <row r="2552" spans="1:6" x14ac:dyDescent="0.3">
      <c r="A2552" t="s">
        <v>103</v>
      </c>
      <c r="B2552" s="1">
        <f>Tableau3[[#This Row],[Article Stat code]]*1</f>
        <v>99348</v>
      </c>
      <c r="C2552" s="1">
        <v>6</v>
      </c>
      <c r="D2552" s="1">
        <v>1</v>
      </c>
      <c r="F2552" cm="1">
        <f t="array" ref="F2552">SUMPRODUCT((t_PCB[Code article]=B2552)*(t_PCB[PCB]=C2552)*t_PCB[TypeCarton])</f>
        <v>0</v>
      </c>
    </row>
    <row r="2553" spans="1:6" x14ac:dyDescent="0.3">
      <c r="A2553" t="s">
        <v>7</v>
      </c>
      <c r="B2553" s="1">
        <f>Tableau3[[#This Row],[Article Stat code]]*1</f>
        <v>12399</v>
      </c>
      <c r="C2553" s="1">
        <v>4</v>
      </c>
      <c r="D2553" s="1">
        <v>1</v>
      </c>
      <c r="F2553" cm="1">
        <f t="array" ref="F2553">SUMPRODUCT((t_PCB[Code article]=B2553)*(t_PCB[PCB]=C2553)*t_PCB[TypeCarton])</f>
        <v>0</v>
      </c>
    </row>
    <row r="2554" spans="1:6" x14ac:dyDescent="0.3">
      <c r="A2554" t="s">
        <v>109</v>
      </c>
      <c r="B2554" s="1">
        <f>Tableau3[[#This Row],[Article Stat code]]*1</f>
        <v>30497</v>
      </c>
      <c r="C2554" s="1">
        <v>4</v>
      </c>
      <c r="D2554" s="1">
        <v>1</v>
      </c>
      <c r="F2554" cm="1">
        <f t="array" ref="F2554">SUMPRODUCT((t_PCB[Code article]=B2554)*(t_PCB[PCB]=C2554)*t_PCB[TypeCarton])</f>
        <v>0</v>
      </c>
    </row>
    <row r="2555" spans="1:6" x14ac:dyDescent="0.3">
      <c r="A2555" t="s">
        <v>107</v>
      </c>
      <c r="B2555" s="1">
        <f>Tableau3[[#This Row],[Article Stat code]]*1</f>
        <v>89101</v>
      </c>
      <c r="C2555" s="1">
        <v>6</v>
      </c>
      <c r="D2555" s="1">
        <v>1</v>
      </c>
      <c r="F2555" cm="1">
        <f t="array" ref="F2555">SUMPRODUCT((t_PCB[Code article]=B2555)*(t_PCB[PCB]=C2555)*t_PCB[TypeCarton])</f>
        <v>0</v>
      </c>
    </row>
    <row r="2556" spans="1:6" x14ac:dyDescent="0.3">
      <c r="A2556" t="s">
        <v>103</v>
      </c>
      <c r="B2556" s="1">
        <f>Tableau3[[#This Row],[Article Stat code]]*1</f>
        <v>99348</v>
      </c>
      <c r="C2556" s="1">
        <v>6</v>
      </c>
      <c r="D2556" s="1">
        <v>1</v>
      </c>
      <c r="F2556" cm="1">
        <f t="array" ref="F2556">SUMPRODUCT((t_PCB[Code article]=B2556)*(t_PCB[PCB]=C2556)*t_PCB[TypeCarton])</f>
        <v>0</v>
      </c>
    </row>
    <row r="2557" spans="1:6" x14ac:dyDescent="0.3">
      <c r="A2557" t="s">
        <v>6</v>
      </c>
      <c r="B2557" s="1">
        <f>Tableau3[[#This Row],[Article Stat code]]*1</f>
        <v>12398</v>
      </c>
      <c r="C2557" s="1">
        <v>4</v>
      </c>
      <c r="D2557" s="1">
        <v>2</v>
      </c>
      <c r="F2557" cm="1">
        <f t="array" ref="F2557">SUMPRODUCT((t_PCB[Code article]=B2557)*(t_PCB[PCB]=C2557)*t_PCB[TypeCarton])</f>
        <v>0</v>
      </c>
    </row>
    <row r="2558" spans="1:6" x14ac:dyDescent="0.3">
      <c r="A2558" t="s">
        <v>7</v>
      </c>
      <c r="B2558" s="1">
        <f>Tableau3[[#This Row],[Article Stat code]]*1</f>
        <v>12399</v>
      </c>
      <c r="C2558" s="1">
        <v>4</v>
      </c>
      <c r="D2558" s="1">
        <v>2</v>
      </c>
      <c r="F2558" cm="1">
        <f t="array" ref="F2558">SUMPRODUCT((t_PCB[Code article]=B2558)*(t_PCB[PCB]=C2558)*t_PCB[TypeCarton])</f>
        <v>0</v>
      </c>
    </row>
    <row r="2559" spans="1:6" x14ac:dyDescent="0.3">
      <c r="A2559" t="s">
        <v>104</v>
      </c>
      <c r="B2559" s="1">
        <f>Tableau3[[#This Row],[Article Stat code]]*1</f>
        <v>27589</v>
      </c>
      <c r="C2559" s="1">
        <v>9</v>
      </c>
      <c r="D2559" s="1">
        <v>1</v>
      </c>
      <c r="F2559" cm="1">
        <f t="array" ref="F2559">SUMPRODUCT((t_PCB[Code article]=B2559)*(t_PCB[PCB]=C2559)*t_PCB[TypeCarton])</f>
        <v>0</v>
      </c>
    </row>
    <row r="2560" spans="1:6" x14ac:dyDescent="0.3">
      <c r="A2560" t="s">
        <v>102</v>
      </c>
      <c r="B2560" s="1">
        <f>Tableau3[[#This Row],[Article Stat code]]*1</f>
        <v>30138</v>
      </c>
      <c r="C2560" s="1">
        <v>9</v>
      </c>
      <c r="D2560" s="1">
        <v>1</v>
      </c>
      <c r="F2560" cm="1">
        <f t="array" ref="F2560">SUMPRODUCT((t_PCB[Code article]=B2560)*(t_PCB[PCB]=C2560)*t_PCB[TypeCarton])</f>
        <v>0</v>
      </c>
    </row>
    <row r="2561" spans="1:6" x14ac:dyDescent="0.3">
      <c r="A2561" t="s">
        <v>109</v>
      </c>
      <c r="B2561" s="1">
        <f>Tableau3[[#This Row],[Article Stat code]]*1</f>
        <v>30497</v>
      </c>
      <c r="C2561" s="1">
        <v>4</v>
      </c>
      <c r="D2561" s="1">
        <v>2</v>
      </c>
      <c r="F2561" cm="1">
        <f t="array" ref="F2561">SUMPRODUCT((t_PCB[Code article]=B2561)*(t_PCB[PCB]=C2561)*t_PCB[TypeCarton])</f>
        <v>0</v>
      </c>
    </row>
    <row r="2562" spans="1:6" x14ac:dyDescent="0.3">
      <c r="A2562" t="s">
        <v>112</v>
      </c>
      <c r="B2562" s="1">
        <f>Tableau3[[#This Row],[Article Stat code]]*1</f>
        <v>41499</v>
      </c>
      <c r="C2562" s="1">
        <v>6</v>
      </c>
      <c r="D2562" s="1">
        <v>1</v>
      </c>
      <c r="F2562" cm="1">
        <f t="array" ref="F2562">SUMPRODUCT((t_PCB[Code article]=B2562)*(t_PCB[PCB]=C2562)*t_PCB[TypeCarton])</f>
        <v>0</v>
      </c>
    </row>
    <row r="2563" spans="1:6" x14ac:dyDescent="0.3">
      <c r="A2563" t="s">
        <v>121</v>
      </c>
      <c r="B2563" s="1">
        <f>Tableau3[[#This Row],[Article Stat code]]*1</f>
        <v>41500</v>
      </c>
      <c r="C2563" s="1">
        <v>6</v>
      </c>
      <c r="D2563" s="1">
        <v>1</v>
      </c>
      <c r="F2563" cm="1">
        <f t="array" ref="F2563">SUMPRODUCT((t_PCB[Code article]=B2563)*(t_PCB[PCB]=C2563)*t_PCB[TypeCarton])</f>
        <v>0</v>
      </c>
    </row>
    <row r="2564" spans="1:6" x14ac:dyDescent="0.3">
      <c r="A2564" t="s">
        <v>120</v>
      </c>
      <c r="B2564" s="1">
        <f>Tableau3[[#This Row],[Article Stat code]]*1</f>
        <v>745</v>
      </c>
      <c r="C2564" s="1">
        <v>12</v>
      </c>
      <c r="D2564" s="1">
        <v>2</v>
      </c>
      <c r="F2564" cm="1">
        <f t="array" ref="F2564">SUMPRODUCT((t_PCB[Code article]=B2564)*(t_PCB[PCB]=C2564)*t_PCB[TypeCarton])</f>
        <v>0</v>
      </c>
    </row>
    <row r="2565" spans="1:6" x14ac:dyDescent="0.3">
      <c r="A2565" t="s">
        <v>107</v>
      </c>
      <c r="B2565" s="1">
        <f>Tableau3[[#This Row],[Article Stat code]]*1</f>
        <v>89101</v>
      </c>
      <c r="C2565" s="1">
        <v>6</v>
      </c>
      <c r="D2565" s="1">
        <v>1</v>
      </c>
      <c r="F2565" cm="1">
        <f t="array" ref="F2565">SUMPRODUCT((t_PCB[Code article]=B2565)*(t_PCB[PCB]=C2565)*t_PCB[TypeCarton])</f>
        <v>0</v>
      </c>
    </row>
    <row r="2566" spans="1:6" x14ac:dyDescent="0.3">
      <c r="A2566" t="s">
        <v>15</v>
      </c>
      <c r="B2566" s="1">
        <f>Tableau3[[#This Row],[Article Stat code]]*1</f>
        <v>54046</v>
      </c>
      <c r="C2566" s="1">
        <v>6</v>
      </c>
      <c r="D2566" s="1">
        <v>1</v>
      </c>
      <c r="F2566" cm="1">
        <f t="array" ref="F2566">SUMPRODUCT((t_PCB[Code article]=B2566)*(t_PCB[PCB]=C2566)*t_PCB[TypeCarton])</f>
        <v>0</v>
      </c>
    </row>
    <row r="2567" spans="1:6" x14ac:dyDescent="0.3">
      <c r="A2567" t="s">
        <v>120</v>
      </c>
      <c r="B2567" s="1">
        <f>Tableau3[[#This Row],[Article Stat code]]*1</f>
        <v>745</v>
      </c>
      <c r="C2567" s="1">
        <v>12</v>
      </c>
      <c r="D2567" s="1">
        <v>1</v>
      </c>
      <c r="F2567" cm="1">
        <f t="array" ref="F2567">SUMPRODUCT((t_PCB[Code article]=B2567)*(t_PCB[PCB]=C2567)*t_PCB[TypeCarton])</f>
        <v>0</v>
      </c>
    </row>
    <row r="2568" spans="1:6" x14ac:dyDescent="0.3">
      <c r="A2568" t="s">
        <v>102</v>
      </c>
      <c r="B2568" s="1">
        <f>Tableau3[[#This Row],[Article Stat code]]*1</f>
        <v>30138</v>
      </c>
      <c r="C2568" s="1">
        <v>9</v>
      </c>
      <c r="D2568" s="1">
        <v>1</v>
      </c>
      <c r="F2568" cm="1">
        <f t="array" ref="F2568">SUMPRODUCT((t_PCB[Code article]=B2568)*(t_PCB[PCB]=C2568)*t_PCB[TypeCarton])</f>
        <v>0</v>
      </c>
    </row>
    <row r="2569" spans="1:6" x14ac:dyDescent="0.3">
      <c r="A2569" t="s">
        <v>114</v>
      </c>
      <c r="B2569" s="1">
        <f>Tableau3[[#This Row],[Article Stat code]]*1</f>
        <v>77728</v>
      </c>
      <c r="C2569" s="1">
        <v>2</v>
      </c>
      <c r="D2569" s="1">
        <v>1</v>
      </c>
      <c r="F2569" cm="1">
        <f t="array" ref="F2569">SUMPRODUCT((t_PCB[Code article]=B2569)*(t_PCB[PCB]=C2569)*t_PCB[TypeCarton])</f>
        <v>0</v>
      </c>
    </row>
    <row r="2570" spans="1:6" x14ac:dyDescent="0.3">
      <c r="A2570" t="s">
        <v>123</v>
      </c>
      <c r="B2570" s="1">
        <f>Tableau3[[#This Row],[Article Stat code]]*1</f>
        <v>77730</v>
      </c>
      <c r="C2570" s="1">
        <v>2</v>
      </c>
      <c r="D2570" s="1">
        <v>1</v>
      </c>
      <c r="F2570" cm="1">
        <f t="array" ref="F2570">SUMPRODUCT((t_PCB[Code article]=B2570)*(t_PCB[PCB]=C2570)*t_PCB[TypeCarton])</f>
        <v>0</v>
      </c>
    </row>
    <row r="2571" spans="1:6" x14ac:dyDescent="0.3">
      <c r="A2571" t="s">
        <v>124</v>
      </c>
      <c r="B2571" s="1">
        <f>Tableau3[[#This Row],[Article Stat code]]*1</f>
        <v>77732</v>
      </c>
      <c r="C2571" s="1">
        <v>2</v>
      </c>
      <c r="D2571" s="1">
        <v>1</v>
      </c>
      <c r="F2571" cm="1">
        <f t="array" ref="F2571">SUMPRODUCT((t_PCB[Code article]=B2571)*(t_PCB[PCB]=C2571)*t_PCB[TypeCarton])</f>
        <v>0</v>
      </c>
    </row>
    <row r="2572" spans="1:6" x14ac:dyDescent="0.3">
      <c r="A2572" t="s">
        <v>115</v>
      </c>
      <c r="B2572" s="1">
        <f>Tableau3[[#This Row],[Article Stat code]]*1</f>
        <v>77734</v>
      </c>
      <c r="C2572" s="1">
        <v>2</v>
      </c>
      <c r="D2572" s="1">
        <v>1</v>
      </c>
      <c r="F2572" cm="1">
        <f t="array" ref="F2572">SUMPRODUCT((t_PCB[Code article]=B2572)*(t_PCB[PCB]=C2572)*t_PCB[TypeCarton])</f>
        <v>0</v>
      </c>
    </row>
    <row r="2573" spans="1:6" x14ac:dyDescent="0.3">
      <c r="A2573" t="s">
        <v>282</v>
      </c>
      <c r="B2573" s="1">
        <f>Tableau3[[#This Row],[Article Stat code]]*1</f>
        <v>77735</v>
      </c>
      <c r="C2573" s="1">
        <v>2</v>
      </c>
      <c r="D2573" s="1">
        <v>1</v>
      </c>
      <c r="F2573" cm="1">
        <f t="array" ref="F2573">SUMPRODUCT((t_PCB[Code article]=B2573)*(t_PCB[PCB]=C2573)*t_PCB[TypeCarton])</f>
        <v>0</v>
      </c>
    </row>
    <row r="2574" spans="1:6" x14ac:dyDescent="0.3">
      <c r="A2574" t="s">
        <v>104</v>
      </c>
      <c r="B2574" s="1">
        <f>Tableau3[[#This Row],[Article Stat code]]*1</f>
        <v>27589</v>
      </c>
      <c r="C2574" s="1">
        <v>9</v>
      </c>
      <c r="D2574" s="1">
        <v>1</v>
      </c>
      <c r="F2574" cm="1">
        <f t="array" ref="F2574">SUMPRODUCT((t_PCB[Code article]=B2574)*(t_PCB[PCB]=C2574)*t_PCB[TypeCarton])</f>
        <v>0</v>
      </c>
    </row>
    <row r="2575" spans="1:6" x14ac:dyDescent="0.3">
      <c r="A2575" t="s">
        <v>107</v>
      </c>
      <c r="B2575" s="1">
        <f>Tableau3[[#This Row],[Article Stat code]]*1</f>
        <v>89101</v>
      </c>
      <c r="C2575" s="1">
        <v>6</v>
      </c>
      <c r="D2575" s="1">
        <v>1</v>
      </c>
      <c r="F2575" cm="1">
        <f t="array" ref="F2575">SUMPRODUCT((t_PCB[Code article]=B2575)*(t_PCB[PCB]=C2575)*t_PCB[TypeCarton])</f>
        <v>0</v>
      </c>
    </row>
    <row r="2576" spans="1:6" x14ac:dyDescent="0.3">
      <c r="A2576" t="s">
        <v>117</v>
      </c>
      <c r="B2576" s="1">
        <f>Tableau3[[#This Row],[Article Stat code]]*1</f>
        <v>99357</v>
      </c>
      <c r="C2576" s="1">
        <v>6</v>
      </c>
      <c r="D2576" s="1">
        <v>1</v>
      </c>
      <c r="F2576" cm="1">
        <f t="array" ref="F2576">SUMPRODUCT((t_PCB[Code article]=B2576)*(t_PCB[PCB]=C2576)*t_PCB[TypeCarton])</f>
        <v>0</v>
      </c>
    </row>
    <row r="2577" spans="1:6" x14ac:dyDescent="0.3">
      <c r="A2577" t="s">
        <v>110</v>
      </c>
      <c r="B2577" s="1">
        <f>Tableau3[[#This Row],[Article Stat code]]*1</f>
        <v>99358</v>
      </c>
      <c r="C2577" s="1">
        <v>4</v>
      </c>
      <c r="D2577" s="1">
        <v>1</v>
      </c>
      <c r="F2577" cm="1">
        <f t="array" ref="F2577">SUMPRODUCT((t_PCB[Code article]=B2577)*(t_PCB[PCB]=C2577)*t_PCB[TypeCarton])</f>
        <v>0</v>
      </c>
    </row>
    <row r="2578" spans="1:6" x14ac:dyDescent="0.3">
      <c r="A2578" t="s">
        <v>80</v>
      </c>
      <c r="B2578" s="1">
        <f>Tableau3[[#This Row],[Article Stat code]]*1</f>
        <v>11275</v>
      </c>
      <c r="C2578" s="1">
        <v>4</v>
      </c>
      <c r="D2578" s="1">
        <v>1</v>
      </c>
      <c r="F2578" cm="1">
        <f t="array" ref="F2578">SUMPRODUCT((t_PCB[Code article]=B2578)*(t_PCB[PCB]=C2578)*t_PCB[TypeCarton])</f>
        <v>0</v>
      </c>
    </row>
    <row r="2579" spans="1:6" x14ac:dyDescent="0.3">
      <c r="A2579" t="s">
        <v>6</v>
      </c>
      <c r="B2579" s="1">
        <f>Tableau3[[#This Row],[Article Stat code]]*1</f>
        <v>12398</v>
      </c>
      <c r="C2579" s="1">
        <v>4</v>
      </c>
      <c r="D2579" s="1">
        <v>3</v>
      </c>
      <c r="F2579" cm="1">
        <f t="array" ref="F2579">SUMPRODUCT((t_PCB[Code article]=B2579)*(t_PCB[PCB]=C2579)*t_PCB[TypeCarton])</f>
        <v>0</v>
      </c>
    </row>
    <row r="2580" spans="1:6" x14ac:dyDescent="0.3">
      <c r="A2580" t="s">
        <v>102</v>
      </c>
      <c r="B2580" s="1">
        <f>Tableau3[[#This Row],[Article Stat code]]*1</f>
        <v>30138</v>
      </c>
      <c r="C2580" s="1">
        <v>9</v>
      </c>
      <c r="D2580" s="1">
        <v>1</v>
      </c>
      <c r="F2580" cm="1">
        <f t="array" ref="F2580">SUMPRODUCT((t_PCB[Code article]=B2580)*(t_PCB[PCB]=C2580)*t_PCB[TypeCarton])</f>
        <v>0</v>
      </c>
    </row>
    <row r="2581" spans="1:6" x14ac:dyDescent="0.3">
      <c r="A2581" t="s">
        <v>81</v>
      </c>
      <c r="B2581" s="1">
        <f>Tableau3[[#This Row],[Article Stat code]]*1</f>
        <v>56644</v>
      </c>
      <c r="C2581" s="1">
        <v>4</v>
      </c>
      <c r="D2581" s="1">
        <v>2</v>
      </c>
      <c r="F2581" cm="1">
        <f t="array" ref="F2581">SUMPRODUCT((t_PCB[Code article]=B2581)*(t_PCB[PCB]=C2581)*t_PCB[TypeCarton])</f>
        <v>0</v>
      </c>
    </row>
    <row r="2582" spans="1:6" x14ac:dyDescent="0.3">
      <c r="A2582" t="s">
        <v>283</v>
      </c>
      <c r="B2582" s="1">
        <f>Tableau3[[#This Row],[Article Stat code]]*1</f>
        <v>77729</v>
      </c>
      <c r="C2582" s="1">
        <v>2</v>
      </c>
      <c r="D2582" s="1">
        <v>1</v>
      </c>
      <c r="F2582" cm="1">
        <f t="array" ref="F2582">SUMPRODUCT((t_PCB[Code article]=B2582)*(t_PCB[PCB]=C2582)*t_PCB[TypeCarton])</f>
        <v>0</v>
      </c>
    </row>
    <row r="2583" spans="1:6" x14ac:dyDescent="0.3">
      <c r="A2583" t="s">
        <v>281</v>
      </c>
      <c r="B2583" s="1">
        <f>Tableau3[[#This Row],[Article Stat code]]*1</f>
        <v>77731</v>
      </c>
      <c r="C2583" s="1">
        <v>2</v>
      </c>
      <c r="D2583" s="1">
        <v>1</v>
      </c>
      <c r="F2583" cm="1">
        <f t="array" ref="F2583">SUMPRODUCT((t_PCB[Code article]=B2583)*(t_PCB[PCB]=C2583)*t_PCB[TypeCarton])</f>
        <v>0</v>
      </c>
    </row>
    <row r="2584" spans="1:6" x14ac:dyDescent="0.3">
      <c r="A2584" t="s">
        <v>122</v>
      </c>
      <c r="B2584" s="1">
        <f>Tableau3[[#This Row],[Article Stat code]]*1</f>
        <v>77733</v>
      </c>
      <c r="C2584" s="1">
        <v>2</v>
      </c>
      <c r="D2584" s="1">
        <v>2</v>
      </c>
      <c r="F2584" cm="1">
        <f t="array" ref="F2584">SUMPRODUCT((t_PCB[Code article]=B2584)*(t_PCB[PCB]=C2584)*t_PCB[TypeCarton])</f>
        <v>0</v>
      </c>
    </row>
    <row r="2585" spans="1:6" x14ac:dyDescent="0.3">
      <c r="A2585" t="s">
        <v>282</v>
      </c>
      <c r="B2585" s="1">
        <f>Tableau3[[#This Row],[Article Stat code]]*1</f>
        <v>77735</v>
      </c>
      <c r="C2585" s="1">
        <v>2</v>
      </c>
      <c r="D2585" s="1">
        <v>1</v>
      </c>
      <c r="F2585" cm="1">
        <f t="array" ref="F2585">SUMPRODUCT((t_PCB[Code article]=B2585)*(t_PCB[PCB]=C2585)*t_PCB[TypeCarton])</f>
        <v>0</v>
      </c>
    </row>
    <row r="2586" spans="1:6" x14ac:dyDescent="0.3">
      <c r="A2586" t="s">
        <v>210</v>
      </c>
      <c r="B2586" s="1">
        <f>Tableau3[[#This Row],[Article Stat code]]*1</f>
        <v>79777</v>
      </c>
      <c r="C2586" s="1">
        <v>4</v>
      </c>
      <c r="D2586" s="1">
        <v>2</v>
      </c>
      <c r="F2586" cm="1">
        <f t="array" ref="F2586">SUMPRODUCT((t_PCB[Code article]=B2586)*(t_PCB[PCB]=C2586)*t_PCB[TypeCarton])</f>
        <v>0</v>
      </c>
    </row>
    <row r="2587" spans="1:6" x14ac:dyDescent="0.3">
      <c r="A2587" t="s">
        <v>118</v>
      </c>
      <c r="B2587" s="1">
        <f>Tableau3[[#This Row],[Article Stat code]]*1</f>
        <v>79779</v>
      </c>
      <c r="C2587" s="1">
        <v>4</v>
      </c>
      <c r="D2587" s="1">
        <v>2</v>
      </c>
      <c r="F2587" cm="1">
        <f t="array" ref="F2587">SUMPRODUCT((t_PCB[Code article]=B2587)*(t_PCB[PCB]=C2587)*t_PCB[TypeCarton])</f>
        <v>0</v>
      </c>
    </row>
    <row r="2588" spans="1:6" x14ac:dyDescent="0.3">
      <c r="A2588" t="s">
        <v>56</v>
      </c>
      <c r="B2588" s="1">
        <f>Tableau3[[#This Row],[Article Stat code]]*1</f>
        <v>79783</v>
      </c>
      <c r="C2588" s="1">
        <v>4</v>
      </c>
      <c r="D2588" s="1">
        <v>1</v>
      </c>
      <c r="F2588" cm="1">
        <f t="array" ref="F2588">SUMPRODUCT((t_PCB[Code article]=B2588)*(t_PCB[PCB]=C2588)*t_PCB[TypeCarton])</f>
        <v>0</v>
      </c>
    </row>
    <row r="2589" spans="1:6" x14ac:dyDescent="0.3">
      <c r="A2589" t="s">
        <v>119</v>
      </c>
      <c r="B2589" s="1">
        <f>Tableau3[[#This Row],[Article Stat code]]*1</f>
        <v>79787</v>
      </c>
      <c r="C2589" s="1">
        <v>4</v>
      </c>
      <c r="D2589" s="1">
        <v>2</v>
      </c>
      <c r="F2589" cm="1">
        <f t="array" ref="F2589">SUMPRODUCT((t_PCB[Code article]=B2589)*(t_PCB[PCB]=C2589)*t_PCB[TypeCarton])</f>
        <v>0</v>
      </c>
    </row>
    <row r="2590" spans="1:6" x14ac:dyDescent="0.3">
      <c r="A2590" t="s">
        <v>82</v>
      </c>
      <c r="B2590" s="1">
        <f>Tableau3[[#This Row],[Article Stat code]]*1</f>
        <v>89141</v>
      </c>
      <c r="C2590" s="1">
        <v>6</v>
      </c>
      <c r="D2590" s="1">
        <v>2</v>
      </c>
      <c r="F2590" cm="1">
        <f t="array" ref="F2590">SUMPRODUCT((t_PCB[Code article]=B2590)*(t_PCB[PCB]=C2590)*t_PCB[TypeCarton])</f>
        <v>0</v>
      </c>
    </row>
    <row r="2591" spans="1:6" x14ac:dyDescent="0.3">
      <c r="A2591" t="s">
        <v>103</v>
      </c>
      <c r="B2591" s="1">
        <f>Tableau3[[#This Row],[Article Stat code]]*1</f>
        <v>99348</v>
      </c>
      <c r="C2591" s="1">
        <v>6</v>
      </c>
      <c r="D2591" s="1">
        <v>1</v>
      </c>
      <c r="F2591" cm="1">
        <f t="array" ref="F2591">SUMPRODUCT((t_PCB[Code article]=B2591)*(t_PCB[PCB]=C2591)*t_PCB[TypeCarton])</f>
        <v>0</v>
      </c>
    </row>
    <row r="2592" spans="1:6" x14ac:dyDescent="0.3">
      <c r="A2592" t="s">
        <v>120</v>
      </c>
      <c r="B2592" s="1">
        <f>Tableau3[[#This Row],[Article Stat code]]*1</f>
        <v>745</v>
      </c>
      <c r="C2592" s="1">
        <v>12</v>
      </c>
      <c r="D2592" s="1">
        <v>1</v>
      </c>
      <c r="F2592" cm="1">
        <f t="array" ref="F2592">SUMPRODUCT((t_PCB[Code article]=B2592)*(t_PCB[PCB]=C2592)*t_PCB[TypeCarton])</f>
        <v>0</v>
      </c>
    </row>
    <row r="2593" spans="1:6" x14ac:dyDescent="0.3">
      <c r="A2593" t="s">
        <v>7</v>
      </c>
      <c r="B2593" s="1">
        <f>Tableau3[[#This Row],[Article Stat code]]*1</f>
        <v>12399</v>
      </c>
      <c r="C2593" s="1">
        <v>4</v>
      </c>
      <c r="D2593" s="1">
        <v>4</v>
      </c>
      <c r="F2593" cm="1">
        <f t="array" ref="F2593">SUMPRODUCT((t_PCB[Code article]=B2593)*(t_PCB[PCB]=C2593)*t_PCB[TypeCarton])</f>
        <v>0</v>
      </c>
    </row>
    <row r="2594" spans="1:6" x14ac:dyDescent="0.3">
      <c r="A2594" t="s">
        <v>104</v>
      </c>
      <c r="B2594" s="1">
        <f>Tableau3[[#This Row],[Article Stat code]]*1</f>
        <v>27589</v>
      </c>
      <c r="C2594" s="1">
        <v>9</v>
      </c>
      <c r="D2594" s="1">
        <v>1</v>
      </c>
      <c r="F2594" cm="1">
        <f t="array" ref="F2594">SUMPRODUCT((t_PCB[Code article]=B2594)*(t_PCB[PCB]=C2594)*t_PCB[TypeCarton])</f>
        <v>0</v>
      </c>
    </row>
    <row r="2595" spans="1:6" x14ac:dyDescent="0.3">
      <c r="A2595" t="s">
        <v>121</v>
      </c>
      <c r="B2595" s="1">
        <f>Tableau3[[#This Row],[Article Stat code]]*1</f>
        <v>41500</v>
      </c>
      <c r="C2595" s="1">
        <v>6</v>
      </c>
      <c r="D2595" s="1">
        <v>1</v>
      </c>
      <c r="F2595" cm="1">
        <f t="array" ref="F2595">SUMPRODUCT((t_PCB[Code article]=B2595)*(t_PCB[PCB]=C2595)*t_PCB[TypeCarton])</f>
        <v>0</v>
      </c>
    </row>
    <row r="2596" spans="1:6" x14ac:dyDescent="0.3">
      <c r="A2596" t="s">
        <v>210</v>
      </c>
      <c r="B2596" s="1">
        <f>Tableau3[[#This Row],[Article Stat code]]*1</f>
        <v>79777</v>
      </c>
      <c r="C2596" s="1">
        <v>4</v>
      </c>
      <c r="D2596" s="1">
        <v>1</v>
      </c>
      <c r="F2596" cm="1">
        <f t="array" ref="F2596">SUMPRODUCT((t_PCB[Code article]=B2596)*(t_PCB[PCB]=C2596)*t_PCB[TypeCarton])</f>
        <v>0</v>
      </c>
    </row>
    <row r="2597" spans="1:6" x14ac:dyDescent="0.3">
      <c r="A2597" t="s">
        <v>118</v>
      </c>
      <c r="B2597" s="1">
        <f>Tableau3[[#This Row],[Article Stat code]]*1</f>
        <v>79779</v>
      </c>
      <c r="C2597" s="1">
        <v>4</v>
      </c>
      <c r="D2597" s="1">
        <v>1</v>
      </c>
      <c r="F2597" cm="1">
        <f t="array" ref="F2597">SUMPRODUCT((t_PCB[Code article]=B2597)*(t_PCB[PCB]=C2597)*t_PCB[TypeCarton])</f>
        <v>0</v>
      </c>
    </row>
    <row r="2598" spans="1:6" x14ac:dyDescent="0.3">
      <c r="A2598" t="s">
        <v>56</v>
      </c>
      <c r="B2598" s="1">
        <f>Tableau3[[#This Row],[Article Stat code]]*1</f>
        <v>79783</v>
      </c>
      <c r="C2598" s="1">
        <v>4</v>
      </c>
      <c r="D2598" s="1">
        <v>1</v>
      </c>
      <c r="F2598" cm="1">
        <f t="array" ref="F2598">SUMPRODUCT((t_PCB[Code article]=B2598)*(t_PCB[PCB]=C2598)*t_PCB[TypeCarton])</f>
        <v>0</v>
      </c>
    </row>
    <row r="2599" spans="1:6" x14ac:dyDescent="0.3">
      <c r="A2599" t="s">
        <v>119</v>
      </c>
      <c r="B2599" s="1">
        <f>Tableau3[[#This Row],[Article Stat code]]*1</f>
        <v>79787</v>
      </c>
      <c r="C2599" s="1">
        <v>4</v>
      </c>
      <c r="D2599" s="1">
        <v>1</v>
      </c>
      <c r="F2599" cm="1">
        <f t="array" ref="F2599">SUMPRODUCT((t_PCB[Code article]=B2599)*(t_PCB[PCB]=C2599)*t_PCB[TypeCarton])</f>
        <v>0</v>
      </c>
    </row>
    <row r="2600" spans="1:6" x14ac:dyDescent="0.3">
      <c r="A2600" t="s">
        <v>113</v>
      </c>
      <c r="B2600" s="1">
        <f>Tableau3[[#This Row],[Article Stat code]]*1</f>
        <v>84582</v>
      </c>
      <c r="C2600" s="1">
        <v>6</v>
      </c>
      <c r="D2600" s="1">
        <v>1</v>
      </c>
      <c r="F2600" cm="1">
        <f t="array" ref="F2600">SUMPRODUCT((t_PCB[Code article]=B2600)*(t_PCB[PCB]=C2600)*t_PCB[TypeCarton])</f>
        <v>0</v>
      </c>
    </row>
    <row r="2601" spans="1:6" x14ac:dyDescent="0.3">
      <c r="A2601" t="s">
        <v>105</v>
      </c>
      <c r="B2601" s="1">
        <f>Tableau3[[#This Row],[Article Stat code]]*1</f>
        <v>89089</v>
      </c>
      <c r="C2601" s="1">
        <v>4</v>
      </c>
      <c r="D2601" s="1">
        <v>1</v>
      </c>
      <c r="F2601" cm="1">
        <f t="array" ref="F2601">SUMPRODUCT((t_PCB[Code article]=B2601)*(t_PCB[PCB]=C2601)*t_PCB[TypeCarton])</f>
        <v>0</v>
      </c>
    </row>
    <row r="2602" spans="1:6" x14ac:dyDescent="0.3">
      <c r="A2602" t="s">
        <v>107</v>
      </c>
      <c r="B2602" s="1">
        <f>Tableau3[[#This Row],[Article Stat code]]*1</f>
        <v>89101</v>
      </c>
      <c r="C2602" s="1">
        <v>6</v>
      </c>
      <c r="D2602" s="1">
        <v>2</v>
      </c>
      <c r="F2602" cm="1">
        <f t="array" ref="F2602">SUMPRODUCT((t_PCB[Code article]=B2602)*(t_PCB[PCB]=C2602)*t_PCB[TypeCarton])</f>
        <v>0</v>
      </c>
    </row>
    <row r="2603" spans="1:6" x14ac:dyDescent="0.3">
      <c r="A2603" t="s">
        <v>103</v>
      </c>
      <c r="B2603" s="1">
        <f>Tableau3[[#This Row],[Article Stat code]]*1</f>
        <v>99348</v>
      </c>
      <c r="C2603" s="1">
        <v>6</v>
      </c>
      <c r="D2603" s="1">
        <v>2</v>
      </c>
      <c r="F2603" cm="1">
        <f t="array" ref="F2603">SUMPRODUCT((t_PCB[Code article]=B2603)*(t_PCB[PCB]=C2603)*t_PCB[TypeCarton])</f>
        <v>0</v>
      </c>
    </row>
    <row r="2604" spans="1:6" x14ac:dyDescent="0.3">
      <c r="A2604" t="s">
        <v>151</v>
      </c>
      <c r="B2604" s="1">
        <f>Tableau3[[#This Row],[Article Stat code]]*1</f>
        <v>99354</v>
      </c>
      <c r="C2604" s="1">
        <v>6</v>
      </c>
      <c r="D2604" s="1">
        <v>1</v>
      </c>
      <c r="F2604" cm="1">
        <f t="array" ref="F2604">SUMPRODUCT((t_PCB[Code article]=B2604)*(t_PCB[PCB]=C2604)*t_PCB[TypeCarton])</f>
        <v>0</v>
      </c>
    </row>
    <row r="2605" spans="1:6" x14ac:dyDescent="0.3">
      <c r="A2605" t="s">
        <v>117</v>
      </c>
      <c r="B2605" s="1">
        <f>Tableau3[[#This Row],[Article Stat code]]*1</f>
        <v>99357</v>
      </c>
      <c r="C2605" s="1">
        <v>6</v>
      </c>
      <c r="D2605" s="1">
        <v>1</v>
      </c>
      <c r="F2605" cm="1">
        <f t="array" ref="F2605">SUMPRODUCT((t_PCB[Code article]=B2605)*(t_PCB[PCB]=C2605)*t_PCB[TypeCarton])</f>
        <v>0</v>
      </c>
    </row>
    <row r="2606" spans="1:6" x14ac:dyDescent="0.3">
      <c r="A2606" t="s">
        <v>110</v>
      </c>
      <c r="B2606" s="1">
        <f>Tableau3[[#This Row],[Article Stat code]]*1</f>
        <v>99358</v>
      </c>
      <c r="C2606" s="1">
        <v>4</v>
      </c>
      <c r="D2606" s="1">
        <v>1</v>
      </c>
      <c r="F2606" cm="1">
        <f t="array" ref="F2606">SUMPRODUCT((t_PCB[Code article]=B2606)*(t_PCB[PCB]=C2606)*t_PCB[TypeCarton])</f>
        <v>0</v>
      </c>
    </row>
    <row r="2607" spans="1:6" x14ac:dyDescent="0.3">
      <c r="A2607" t="s">
        <v>111</v>
      </c>
      <c r="B2607" s="1">
        <f>Tableau3[[#This Row],[Article Stat code]]*1</f>
        <v>120613</v>
      </c>
      <c r="C2607" s="1">
        <v>3</v>
      </c>
      <c r="D2607" s="1">
        <v>1</v>
      </c>
      <c r="F2607" cm="1">
        <f t="array" ref="F2607">SUMPRODUCT((t_PCB[Code article]=B2607)*(t_PCB[PCB]=C2607)*t_PCB[TypeCarton])</f>
        <v>0</v>
      </c>
    </row>
    <row r="2608" spans="1:6" x14ac:dyDescent="0.3">
      <c r="A2608" t="s">
        <v>7</v>
      </c>
      <c r="B2608" s="1">
        <f>Tableau3[[#This Row],[Article Stat code]]*1</f>
        <v>12399</v>
      </c>
      <c r="C2608" s="1">
        <v>4</v>
      </c>
      <c r="D2608" s="1">
        <v>1</v>
      </c>
      <c r="F2608" cm="1">
        <f t="array" ref="F2608">SUMPRODUCT((t_PCB[Code article]=B2608)*(t_PCB[PCB]=C2608)*t_PCB[TypeCarton])</f>
        <v>0</v>
      </c>
    </row>
    <row r="2609" spans="1:6" x14ac:dyDescent="0.3">
      <c r="A2609" t="s">
        <v>104</v>
      </c>
      <c r="B2609" s="1">
        <f>Tableau3[[#This Row],[Article Stat code]]*1</f>
        <v>27589</v>
      </c>
      <c r="C2609" s="1">
        <v>9</v>
      </c>
      <c r="D2609" s="1">
        <v>1</v>
      </c>
      <c r="F2609" cm="1">
        <f t="array" ref="F2609">SUMPRODUCT((t_PCB[Code article]=B2609)*(t_PCB[PCB]=C2609)*t_PCB[TypeCarton])</f>
        <v>0</v>
      </c>
    </row>
    <row r="2610" spans="1:6" x14ac:dyDescent="0.3">
      <c r="A2610" t="s">
        <v>286</v>
      </c>
      <c r="B2610" s="1">
        <f>Tableau3[[#This Row],[Article Stat code]]*1</f>
        <v>50816</v>
      </c>
      <c r="C2610" s="1">
        <v>4</v>
      </c>
      <c r="D2610" s="1">
        <v>1</v>
      </c>
      <c r="F2610" cm="1">
        <f t="array" ref="F2610">SUMPRODUCT((t_PCB[Code article]=B2610)*(t_PCB[PCB]=C2610)*t_PCB[TypeCarton])</f>
        <v>0</v>
      </c>
    </row>
    <row r="2611" spans="1:6" x14ac:dyDescent="0.3">
      <c r="A2611" t="s">
        <v>107</v>
      </c>
      <c r="B2611" s="1">
        <f>Tableau3[[#This Row],[Article Stat code]]*1</f>
        <v>89101</v>
      </c>
      <c r="C2611" s="1">
        <v>6</v>
      </c>
      <c r="D2611" s="1">
        <v>2</v>
      </c>
      <c r="F2611" cm="1">
        <f t="array" ref="F2611">SUMPRODUCT((t_PCB[Code article]=B2611)*(t_PCB[PCB]=C2611)*t_PCB[TypeCarton])</f>
        <v>0</v>
      </c>
    </row>
    <row r="2612" spans="1:6" x14ac:dyDescent="0.3">
      <c r="A2612" t="s">
        <v>80</v>
      </c>
      <c r="B2612" s="1">
        <f>Tableau3[[#This Row],[Article Stat code]]*1</f>
        <v>11275</v>
      </c>
      <c r="C2612" s="1">
        <v>4</v>
      </c>
      <c r="D2612" s="1">
        <v>5</v>
      </c>
      <c r="F2612" cm="1">
        <f t="array" ref="F2612">SUMPRODUCT((t_PCB[Code article]=B2612)*(t_PCB[PCB]=C2612)*t_PCB[TypeCarton])</f>
        <v>0</v>
      </c>
    </row>
    <row r="2613" spans="1:6" x14ac:dyDescent="0.3">
      <c r="A2613" t="s">
        <v>6</v>
      </c>
      <c r="B2613" s="1">
        <f>Tableau3[[#This Row],[Article Stat code]]*1</f>
        <v>12398</v>
      </c>
      <c r="C2613" s="1">
        <v>4</v>
      </c>
      <c r="D2613" s="1">
        <v>19</v>
      </c>
      <c r="F2613" cm="1">
        <f t="array" ref="F2613">SUMPRODUCT((t_PCB[Code article]=B2613)*(t_PCB[PCB]=C2613)*t_PCB[TypeCarton])</f>
        <v>0</v>
      </c>
    </row>
    <row r="2614" spans="1:6" x14ac:dyDescent="0.3">
      <c r="A2614" t="s">
        <v>104</v>
      </c>
      <c r="B2614" s="1">
        <f>Tableau3[[#This Row],[Article Stat code]]*1</f>
        <v>27589</v>
      </c>
      <c r="C2614" s="1">
        <v>9</v>
      </c>
      <c r="D2614" s="1">
        <v>11</v>
      </c>
      <c r="F2614" cm="1">
        <f t="array" ref="F2614">SUMPRODUCT((t_PCB[Code article]=B2614)*(t_PCB[PCB]=C2614)*t_PCB[TypeCarton])</f>
        <v>0</v>
      </c>
    </row>
    <row r="2615" spans="1:6" x14ac:dyDescent="0.3">
      <c r="A2615" t="s">
        <v>116</v>
      </c>
      <c r="B2615" s="1">
        <f>Tableau3[[#This Row],[Article Stat code]]*1</f>
        <v>29659</v>
      </c>
      <c r="C2615" s="1">
        <v>4</v>
      </c>
      <c r="D2615" s="1">
        <v>4</v>
      </c>
      <c r="F2615" cm="1">
        <f t="array" ref="F2615">SUMPRODUCT((t_PCB[Code article]=B2615)*(t_PCB[PCB]=C2615)*t_PCB[TypeCarton])</f>
        <v>0</v>
      </c>
    </row>
    <row r="2616" spans="1:6" x14ac:dyDescent="0.3">
      <c r="A2616" t="s">
        <v>102</v>
      </c>
      <c r="B2616" s="1">
        <f>Tableau3[[#This Row],[Article Stat code]]*1</f>
        <v>30138</v>
      </c>
      <c r="C2616" s="1">
        <v>9</v>
      </c>
      <c r="D2616" s="1">
        <v>3</v>
      </c>
      <c r="F2616" cm="1">
        <f t="array" ref="F2616">SUMPRODUCT((t_PCB[Code article]=B2616)*(t_PCB[PCB]=C2616)*t_PCB[TypeCarton])</f>
        <v>0</v>
      </c>
    </row>
    <row r="2617" spans="1:6" x14ac:dyDescent="0.3">
      <c r="A2617" t="s">
        <v>81</v>
      </c>
      <c r="B2617" s="1">
        <f>Tableau3[[#This Row],[Article Stat code]]*1</f>
        <v>56644</v>
      </c>
      <c r="C2617" s="1">
        <v>4</v>
      </c>
      <c r="D2617" s="1">
        <v>4</v>
      </c>
      <c r="F2617" cm="1">
        <f t="array" ref="F2617">SUMPRODUCT((t_PCB[Code article]=B2617)*(t_PCB[PCB]=C2617)*t_PCB[TypeCarton])</f>
        <v>0</v>
      </c>
    </row>
    <row r="2618" spans="1:6" x14ac:dyDescent="0.3">
      <c r="A2618" t="s">
        <v>107</v>
      </c>
      <c r="B2618" s="1">
        <f>Tableau3[[#This Row],[Article Stat code]]*1</f>
        <v>89101</v>
      </c>
      <c r="C2618" s="1">
        <v>6</v>
      </c>
      <c r="D2618" s="1">
        <v>28</v>
      </c>
      <c r="F2618" cm="1">
        <f t="array" ref="F2618">SUMPRODUCT((t_PCB[Code article]=B2618)*(t_PCB[PCB]=C2618)*t_PCB[TypeCarton])</f>
        <v>0</v>
      </c>
    </row>
    <row r="2619" spans="1:6" x14ac:dyDescent="0.3">
      <c r="A2619" t="s">
        <v>82</v>
      </c>
      <c r="B2619" s="1">
        <f>Tableau3[[#This Row],[Article Stat code]]*1</f>
        <v>89141</v>
      </c>
      <c r="C2619" s="1">
        <v>6</v>
      </c>
      <c r="D2619" s="1">
        <v>8</v>
      </c>
      <c r="F2619" cm="1">
        <f t="array" ref="F2619">SUMPRODUCT((t_PCB[Code article]=B2619)*(t_PCB[PCB]=C2619)*t_PCB[TypeCarton])</f>
        <v>0</v>
      </c>
    </row>
    <row r="2620" spans="1:6" x14ac:dyDescent="0.3">
      <c r="A2620" t="s">
        <v>151</v>
      </c>
      <c r="B2620" s="1">
        <f>Tableau3[[#This Row],[Article Stat code]]*1</f>
        <v>99354</v>
      </c>
      <c r="C2620" s="1">
        <v>6</v>
      </c>
      <c r="D2620" s="1">
        <v>2</v>
      </c>
      <c r="F2620" cm="1">
        <f t="array" ref="F2620">SUMPRODUCT((t_PCB[Code article]=B2620)*(t_PCB[PCB]=C2620)*t_PCB[TypeCarton])</f>
        <v>0</v>
      </c>
    </row>
    <row r="2621" spans="1:6" x14ac:dyDescent="0.3">
      <c r="A2621" t="s">
        <v>104</v>
      </c>
      <c r="B2621" s="1">
        <f>Tableau3[[#This Row],[Article Stat code]]*1</f>
        <v>27589</v>
      </c>
      <c r="C2621" s="1">
        <v>9</v>
      </c>
      <c r="D2621" s="1">
        <v>1</v>
      </c>
      <c r="F2621" cm="1">
        <f t="array" ref="F2621">SUMPRODUCT((t_PCB[Code article]=B2621)*(t_PCB[PCB]=C2621)*t_PCB[TypeCarton])</f>
        <v>0</v>
      </c>
    </row>
    <row r="2622" spans="1:6" x14ac:dyDescent="0.3">
      <c r="A2622" t="s">
        <v>112</v>
      </c>
      <c r="B2622" s="1">
        <f>Tableau3[[#This Row],[Article Stat code]]*1</f>
        <v>41499</v>
      </c>
      <c r="C2622" s="1">
        <v>6</v>
      </c>
      <c r="D2622" s="1">
        <v>1</v>
      </c>
      <c r="F2622" cm="1">
        <f t="array" ref="F2622">SUMPRODUCT((t_PCB[Code article]=B2622)*(t_PCB[PCB]=C2622)*t_PCB[TypeCarton])</f>
        <v>0</v>
      </c>
    </row>
    <row r="2623" spans="1:6" x14ac:dyDescent="0.3">
      <c r="A2623" t="s">
        <v>286</v>
      </c>
      <c r="B2623" s="1">
        <f>Tableau3[[#This Row],[Article Stat code]]*1</f>
        <v>50816</v>
      </c>
      <c r="C2623" s="1">
        <v>4</v>
      </c>
      <c r="D2623" s="1">
        <v>1</v>
      </c>
      <c r="F2623" cm="1">
        <f t="array" ref="F2623">SUMPRODUCT((t_PCB[Code article]=B2623)*(t_PCB[PCB]=C2623)*t_PCB[TypeCarton])</f>
        <v>0</v>
      </c>
    </row>
    <row r="2624" spans="1:6" x14ac:dyDescent="0.3">
      <c r="A2624" t="s">
        <v>124</v>
      </c>
      <c r="B2624" s="1">
        <f>Tableau3[[#This Row],[Article Stat code]]*1</f>
        <v>77732</v>
      </c>
      <c r="C2624" s="1">
        <v>2</v>
      </c>
      <c r="D2624" s="1">
        <v>1</v>
      </c>
      <c r="F2624" cm="1">
        <f t="array" ref="F2624">SUMPRODUCT((t_PCB[Code article]=B2624)*(t_PCB[PCB]=C2624)*t_PCB[TypeCarton])</f>
        <v>0</v>
      </c>
    </row>
    <row r="2625" spans="1:6" x14ac:dyDescent="0.3">
      <c r="A2625" t="s">
        <v>115</v>
      </c>
      <c r="B2625" s="1">
        <f>Tableau3[[#This Row],[Article Stat code]]*1</f>
        <v>77734</v>
      </c>
      <c r="C2625" s="1">
        <v>2</v>
      </c>
      <c r="D2625" s="1">
        <v>1</v>
      </c>
      <c r="F2625" cm="1">
        <f t="array" ref="F2625">SUMPRODUCT((t_PCB[Code article]=B2625)*(t_PCB[PCB]=C2625)*t_PCB[TypeCarton])</f>
        <v>0</v>
      </c>
    </row>
    <row r="2626" spans="1:6" x14ac:dyDescent="0.3">
      <c r="A2626" t="s">
        <v>103</v>
      </c>
      <c r="B2626" s="1">
        <f>Tableau3[[#This Row],[Article Stat code]]*1</f>
        <v>99348</v>
      </c>
      <c r="C2626" s="1">
        <v>6</v>
      </c>
      <c r="D2626" s="1">
        <v>1</v>
      </c>
      <c r="F2626" cm="1">
        <f t="array" ref="F2626">SUMPRODUCT((t_PCB[Code article]=B2626)*(t_PCB[PCB]=C2626)*t_PCB[TypeCarton])</f>
        <v>0</v>
      </c>
    </row>
    <row r="2627" spans="1:6" x14ac:dyDescent="0.3">
      <c r="A2627" t="s">
        <v>107</v>
      </c>
      <c r="B2627" s="1">
        <f>Tableau3[[#This Row],[Article Stat code]]*1</f>
        <v>89101</v>
      </c>
      <c r="C2627" s="1">
        <v>6</v>
      </c>
      <c r="D2627" s="1">
        <v>8</v>
      </c>
      <c r="F2627" cm="1">
        <f t="array" ref="F2627">SUMPRODUCT((t_PCB[Code article]=B2627)*(t_PCB[PCB]=C2627)*t_PCB[TypeCarton])</f>
        <v>0</v>
      </c>
    </row>
    <row r="2628" spans="1:6" x14ac:dyDescent="0.3">
      <c r="A2628" t="s">
        <v>82</v>
      </c>
      <c r="B2628" s="1">
        <f>Tableau3[[#This Row],[Article Stat code]]*1</f>
        <v>89141</v>
      </c>
      <c r="C2628" s="1">
        <v>6</v>
      </c>
      <c r="D2628" s="1">
        <v>1</v>
      </c>
      <c r="F2628" cm="1">
        <f t="array" ref="F2628">SUMPRODUCT((t_PCB[Code article]=B2628)*(t_PCB[PCB]=C2628)*t_PCB[TypeCarton])</f>
        <v>0</v>
      </c>
    </row>
    <row r="2629" spans="1:6" x14ac:dyDescent="0.3">
      <c r="A2629" t="s">
        <v>104</v>
      </c>
      <c r="B2629" s="1">
        <f>Tableau3[[#This Row],[Article Stat code]]*1</f>
        <v>27589</v>
      </c>
      <c r="C2629" s="1">
        <v>9</v>
      </c>
      <c r="D2629" s="1">
        <v>1</v>
      </c>
      <c r="F2629" cm="1">
        <f t="array" ref="F2629">SUMPRODUCT((t_PCB[Code article]=B2629)*(t_PCB[PCB]=C2629)*t_PCB[TypeCarton])</f>
        <v>0</v>
      </c>
    </row>
    <row r="2630" spans="1:6" x14ac:dyDescent="0.3">
      <c r="A2630" t="s">
        <v>7</v>
      </c>
      <c r="B2630" s="1">
        <f>Tableau3[[#This Row],[Article Stat code]]*1</f>
        <v>12399</v>
      </c>
      <c r="C2630" s="1">
        <v>4</v>
      </c>
      <c r="D2630" s="1">
        <v>1</v>
      </c>
      <c r="F2630" cm="1">
        <f t="array" ref="F2630">SUMPRODUCT((t_PCB[Code article]=B2630)*(t_PCB[PCB]=C2630)*t_PCB[TypeCarton])</f>
        <v>0</v>
      </c>
    </row>
    <row r="2631" spans="1:6" x14ac:dyDescent="0.3">
      <c r="A2631" t="s">
        <v>104</v>
      </c>
      <c r="B2631" s="1">
        <f>Tableau3[[#This Row],[Article Stat code]]*1</f>
        <v>27589</v>
      </c>
      <c r="C2631" s="1">
        <v>9</v>
      </c>
      <c r="D2631" s="1">
        <v>1</v>
      </c>
      <c r="F2631" cm="1">
        <f t="array" ref="F2631">SUMPRODUCT((t_PCB[Code article]=B2631)*(t_PCB[PCB]=C2631)*t_PCB[TypeCarton])</f>
        <v>0</v>
      </c>
    </row>
    <row r="2632" spans="1:6" x14ac:dyDescent="0.3">
      <c r="A2632" t="s">
        <v>107</v>
      </c>
      <c r="B2632" s="1">
        <f>Tableau3[[#This Row],[Article Stat code]]*1</f>
        <v>89101</v>
      </c>
      <c r="C2632" s="1">
        <v>6</v>
      </c>
      <c r="D2632" s="1">
        <v>2</v>
      </c>
      <c r="F2632" cm="1">
        <f t="array" ref="F2632">SUMPRODUCT((t_PCB[Code article]=B2632)*(t_PCB[PCB]=C2632)*t_PCB[TypeCarton])</f>
        <v>0</v>
      </c>
    </row>
    <row r="2633" spans="1:6" x14ac:dyDescent="0.3">
      <c r="A2633" t="s">
        <v>103</v>
      </c>
      <c r="B2633" s="1">
        <f>Tableau3[[#This Row],[Article Stat code]]*1</f>
        <v>99348</v>
      </c>
      <c r="C2633" s="1">
        <v>6</v>
      </c>
      <c r="D2633" s="1">
        <v>2</v>
      </c>
      <c r="F2633" cm="1">
        <f t="array" ref="F2633">SUMPRODUCT((t_PCB[Code article]=B2633)*(t_PCB[PCB]=C2633)*t_PCB[TypeCarton])</f>
        <v>0</v>
      </c>
    </row>
    <row r="2634" spans="1:6" x14ac:dyDescent="0.3">
      <c r="A2634" t="s">
        <v>120</v>
      </c>
      <c r="B2634" s="1">
        <f>Tableau3[[#This Row],[Article Stat code]]*1</f>
        <v>745</v>
      </c>
      <c r="C2634" s="1">
        <v>12</v>
      </c>
      <c r="D2634" s="1">
        <v>1</v>
      </c>
      <c r="F2634" cm="1">
        <f t="array" ref="F2634">SUMPRODUCT((t_PCB[Code article]=B2634)*(t_PCB[PCB]=C2634)*t_PCB[TypeCarton])</f>
        <v>0</v>
      </c>
    </row>
    <row r="2635" spans="1:6" x14ac:dyDescent="0.3">
      <c r="A2635" t="s">
        <v>80</v>
      </c>
      <c r="B2635" s="1">
        <f>Tableau3[[#This Row],[Article Stat code]]*1</f>
        <v>11275</v>
      </c>
      <c r="C2635" s="1">
        <v>4</v>
      </c>
      <c r="D2635" s="1">
        <v>1</v>
      </c>
      <c r="F2635" cm="1">
        <f t="array" ref="F2635">SUMPRODUCT((t_PCB[Code article]=B2635)*(t_PCB[PCB]=C2635)*t_PCB[TypeCarton])</f>
        <v>0</v>
      </c>
    </row>
    <row r="2636" spans="1:6" x14ac:dyDescent="0.3">
      <c r="A2636" t="s">
        <v>116</v>
      </c>
      <c r="B2636" s="1">
        <f>Tableau3[[#This Row],[Article Stat code]]*1</f>
        <v>29659</v>
      </c>
      <c r="C2636" s="1">
        <v>4</v>
      </c>
      <c r="D2636" s="1">
        <v>1</v>
      </c>
      <c r="F2636" cm="1">
        <f t="array" ref="F2636">SUMPRODUCT((t_PCB[Code article]=B2636)*(t_PCB[PCB]=C2636)*t_PCB[TypeCarton])</f>
        <v>0</v>
      </c>
    </row>
    <row r="2637" spans="1:6" x14ac:dyDescent="0.3">
      <c r="A2637" t="s">
        <v>102</v>
      </c>
      <c r="B2637" s="1">
        <f>Tableau3[[#This Row],[Article Stat code]]*1</f>
        <v>30138</v>
      </c>
      <c r="C2637" s="1">
        <v>9</v>
      </c>
      <c r="D2637" s="1">
        <v>2</v>
      </c>
      <c r="F2637" cm="1">
        <f t="array" ref="F2637">SUMPRODUCT((t_PCB[Code article]=B2637)*(t_PCB[PCB]=C2637)*t_PCB[TypeCarton])</f>
        <v>0</v>
      </c>
    </row>
    <row r="2638" spans="1:6" x14ac:dyDescent="0.3">
      <c r="A2638" t="s">
        <v>112</v>
      </c>
      <c r="B2638" s="1">
        <f>Tableau3[[#This Row],[Article Stat code]]*1</f>
        <v>41499</v>
      </c>
      <c r="C2638" s="1">
        <v>6</v>
      </c>
      <c r="D2638" s="1">
        <v>1</v>
      </c>
      <c r="F2638" cm="1">
        <f t="array" ref="F2638">SUMPRODUCT((t_PCB[Code article]=B2638)*(t_PCB[PCB]=C2638)*t_PCB[TypeCarton])</f>
        <v>0</v>
      </c>
    </row>
    <row r="2639" spans="1:6" x14ac:dyDescent="0.3">
      <c r="A2639" t="s">
        <v>121</v>
      </c>
      <c r="B2639" s="1">
        <f>Tableau3[[#This Row],[Article Stat code]]*1</f>
        <v>41500</v>
      </c>
      <c r="C2639" s="1">
        <v>6</v>
      </c>
      <c r="D2639" s="1">
        <v>1</v>
      </c>
      <c r="F2639" cm="1">
        <f t="array" ref="F2639">SUMPRODUCT((t_PCB[Code article]=B2639)*(t_PCB[PCB]=C2639)*t_PCB[TypeCarton])</f>
        <v>0</v>
      </c>
    </row>
    <row r="2640" spans="1:6" x14ac:dyDescent="0.3">
      <c r="A2640" t="s">
        <v>113</v>
      </c>
      <c r="B2640" s="1">
        <f>Tableau3[[#This Row],[Article Stat code]]*1</f>
        <v>84582</v>
      </c>
      <c r="C2640" s="1">
        <v>6</v>
      </c>
      <c r="D2640" s="1">
        <v>1</v>
      </c>
      <c r="F2640" cm="1">
        <f t="array" ref="F2640">SUMPRODUCT((t_PCB[Code article]=B2640)*(t_PCB[PCB]=C2640)*t_PCB[TypeCarton])</f>
        <v>0</v>
      </c>
    </row>
    <row r="2641" spans="1:6" x14ac:dyDescent="0.3">
      <c r="A2641" t="s">
        <v>107</v>
      </c>
      <c r="B2641" s="1">
        <f>Tableau3[[#This Row],[Article Stat code]]*1</f>
        <v>89101</v>
      </c>
      <c r="C2641" s="1">
        <v>6</v>
      </c>
      <c r="D2641" s="1">
        <v>1</v>
      </c>
      <c r="F2641" cm="1">
        <f t="array" ref="F2641">SUMPRODUCT((t_PCB[Code article]=B2641)*(t_PCB[PCB]=C2641)*t_PCB[TypeCarton])</f>
        <v>0</v>
      </c>
    </row>
    <row r="2642" spans="1:6" x14ac:dyDescent="0.3">
      <c r="A2642" t="s">
        <v>103</v>
      </c>
      <c r="B2642" s="1">
        <f>Tableau3[[#This Row],[Article Stat code]]*1</f>
        <v>99348</v>
      </c>
      <c r="C2642" s="1">
        <v>6</v>
      </c>
      <c r="D2642" s="1">
        <v>2</v>
      </c>
      <c r="F2642" cm="1">
        <f t="array" ref="F2642">SUMPRODUCT((t_PCB[Code article]=B2642)*(t_PCB[PCB]=C2642)*t_PCB[TypeCarton])</f>
        <v>0</v>
      </c>
    </row>
    <row r="2643" spans="1:6" x14ac:dyDescent="0.3">
      <c r="A2643" t="s">
        <v>6</v>
      </c>
      <c r="B2643" s="1">
        <f>Tableau3[[#This Row],[Article Stat code]]*1</f>
        <v>12398</v>
      </c>
      <c r="C2643" s="1">
        <v>4</v>
      </c>
      <c r="D2643" s="1">
        <v>4</v>
      </c>
      <c r="F2643" cm="1">
        <f t="array" ref="F2643">SUMPRODUCT((t_PCB[Code article]=B2643)*(t_PCB[PCB]=C2643)*t_PCB[TypeCarton])</f>
        <v>0</v>
      </c>
    </row>
    <row r="2644" spans="1:6" x14ac:dyDescent="0.3">
      <c r="A2644" t="s">
        <v>7</v>
      </c>
      <c r="B2644" s="1">
        <f>Tableau3[[#This Row],[Article Stat code]]*1</f>
        <v>12399</v>
      </c>
      <c r="C2644" s="1">
        <v>4</v>
      </c>
      <c r="D2644" s="1">
        <v>3</v>
      </c>
      <c r="F2644" cm="1">
        <f t="array" ref="F2644">SUMPRODUCT((t_PCB[Code article]=B2644)*(t_PCB[PCB]=C2644)*t_PCB[TypeCarton])</f>
        <v>0</v>
      </c>
    </row>
    <row r="2645" spans="1:6" x14ac:dyDescent="0.3">
      <c r="A2645" t="s">
        <v>104</v>
      </c>
      <c r="B2645" s="1">
        <f>Tableau3[[#This Row],[Article Stat code]]*1</f>
        <v>27589</v>
      </c>
      <c r="C2645" s="1">
        <v>9</v>
      </c>
      <c r="D2645" s="1">
        <v>3</v>
      </c>
      <c r="F2645" cm="1">
        <f t="array" ref="F2645">SUMPRODUCT((t_PCB[Code article]=B2645)*(t_PCB[PCB]=C2645)*t_PCB[TypeCarton])</f>
        <v>0</v>
      </c>
    </row>
    <row r="2646" spans="1:6" x14ac:dyDescent="0.3">
      <c r="A2646" t="s">
        <v>123</v>
      </c>
      <c r="B2646" s="1">
        <f>Tableau3[[#This Row],[Article Stat code]]*1</f>
        <v>77730</v>
      </c>
      <c r="C2646" s="1">
        <v>2</v>
      </c>
      <c r="D2646" s="1">
        <v>2</v>
      </c>
      <c r="F2646" cm="1">
        <f t="array" ref="F2646">SUMPRODUCT((t_PCB[Code article]=B2646)*(t_PCB[PCB]=C2646)*t_PCB[TypeCarton])</f>
        <v>0</v>
      </c>
    </row>
    <row r="2647" spans="1:6" x14ac:dyDescent="0.3">
      <c r="A2647" t="s">
        <v>115</v>
      </c>
      <c r="B2647" s="1">
        <f>Tableau3[[#This Row],[Article Stat code]]*1</f>
        <v>77734</v>
      </c>
      <c r="C2647" s="1">
        <v>2</v>
      </c>
      <c r="D2647" s="1">
        <v>3</v>
      </c>
      <c r="F2647" cm="1">
        <f t="array" ref="F2647">SUMPRODUCT((t_PCB[Code article]=B2647)*(t_PCB[PCB]=C2647)*t_PCB[TypeCarton])</f>
        <v>0</v>
      </c>
    </row>
    <row r="2648" spans="1:6" x14ac:dyDescent="0.3">
      <c r="A2648" t="s">
        <v>105</v>
      </c>
      <c r="B2648" s="1">
        <f>Tableau3[[#This Row],[Article Stat code]]*1</f>
        <v>89089</v>
      </c>
      <c r="C2648" s="1">
        <v>4</v>
      </c>
      <c r="D2648" s="1">
        <v>2</v>
      </c>
      <c r="F2648" cm="1">
        <f t="array" ref="F2648">SUMPRODUCT((t_PCB[Code article]=B2648)*(t_PCB[PCB]=C2648)*t_PCB[TypeCarton])</f>
        <v>0</v>
      </c>
    </row>
    <row r="2649" spans="1:6" x14ac:dyDescent="0.3">
      <c r="A2649" t="s">
        <v>107</v>
      </c>
      <c r="B2649" s="1">
        <f>Tableau3[[#This Row],[Article Stat code]]*1</f>
        <v>89101</v>
      </c>
      <c r="C2649" s="1">
        <v>6</v>
      </c>
      <c r="D2649" s="1">
        <v>1</v>
      </c>
      <c r="F2649" cm="1">
        <f t="array" ref="F2649">SUMPRODUCT((t_PCB[Code article]=B2649)*(t_PCB[PCB]=C2649)*t_PCB[TypeCarton])</f>
        <v>0</v>
      </c>
    </row>
    <row r="2650" spans="1:6" x14ac:dyDescent="0.3">
      <c r="A2650" t="s">
        <v>82</v>
      </c>
      <c r="B2650" s="1">
        <f>Tableau3[[#This Row],[Article Stat code]]*1</f>
        <v>89141</v>
      </c>
      <c r="C2650" s="1">
        <v>6</v>
      </c>
      <c r="D2650" s="1">
        <v>1</v>
      </c>
      <c r="F2650" cm="1">
        <f t="array" ref="F2650">SUMPRODUCT((t_PCB[Code article]=B2650)*(t_PCB[PCB]=C2650)*t_PCB[TypeCarton])</f>
        <v>0</v>
      </c>
    </row>
    <row r="2651" spans="1:6" x14ac:dyDescent="0.3">
      <c r="A2651" t="s">
        <v>103</v>
      </c>
      <c r="B2651" s="1">
        <f>Tableau3[[#This Row],[Article Stat code]]*1</f>
        <v>99348</v>
      </c>
      <c r="C2651" s="1">
        <v>6</v>
      </c>
      <c r="D2651" s="1">
        <v>2</v>
      </c>
      <c r="F2651" cm="1">
        <f t="array" ref="F2651">SUMPRODUCT((t_PCB[Code article]=B2651)*(t_PCB[PCB]=C2651)*t_PCB[TypeCarton])</f>
        <v>0</v>
      </c>
    </row>
    <row r="2652" spans="1:6" x14ac:dyDescent="0.3">
      <c r="A2652" t="s">
        <v>7</v>
      </c>
      <c r="B2652" s="1">
        <f>Tableau3[[#This Row],[Article Stat code]]*1</f>
        <v>12399</v>
      </c>
      <c r="C2652" s="1">
        <v>4</v>
      </c>
      <c r="D2652" s="1">
        <v>1</v>
      </c>
      <c r="F2652" cm="1">
        <f t="array" ref="F2652">SUMPRODUCT((t_PCB[Code article]=B2652)*(t_PCB[PCB]=C2652)*t_PCB[TypeCarton])</f>
        <v>0</v>
      </c>
    </row>
    <row r="2653" spans="1:6" x14ac:dyDescent="0.3">
      <c r="A2653" t="s">
        <v>116</v>
      </c>
      <c r="B2653" s="1">
        <f>Tableau3[[#This Row],[Article Stat code]]*1</f>
        <v>29659</v>
      </c>
      <c r="C2653" s="1">
        <v>4</v>
      </c>
      <c r="D2653" s="1">
        <v>1</v>
      </c>
      <c r="F2653" cm="1">
        <f t="array" ref="F2653">SUMPRODUCT((t_PCB[Code article]=B2653)*(t_PCB[PCB]=C2653)*t_PCB[TypeCarton])</f>
        <v>0</v>
      </c>
    </row>
    <row r="2654" spans="1:6" x14ac:dyDescent="0.3">
      <c r="A2654" t="s">
        <v>102</v>
      </c>
      <c r="B2654" s="1">
        <f>Tableau3[[#This Row],[Article Stat code]]*1</f>
        <v>30138</v>
      </c>
      <c r="C2654" s="1">
        <v>9</v>
      </c>
      <c r="D2654" s="1">
        <v>2</v>
      </c>
      <c r="F2654" cm="1">
        <f t="array" ref="F2654">SUMPRODUCT((t_PCB[Code article]=B2654)*(t_PCB[PCB]=C2654)*t_PCB[TypeCarton])</f>
        <v>0</v>
      </c>
    </row>
    <row r="2655" spans="1:6" x14ac:dyDescent="0.3">
      <c r="A2655" t="s">
        <v>123</v>
      </c>
      <c r="B2655" s="1">
        <f>Tableau3[[#This Row],[Article Stat code]]*1</f>
        <v>77730</v>
      </c>
      <c r="C2655" s="1">
        <v>2</v>
      </c>
      <c r="D2655" s="1">
        <v>1</v>
      </c>
      <c r="F2655" cm="1">
        <f t="array" ref="F2655">SUMPRODUCT((t_PCB[Code article]=B2655)*(t_PCB[PCB]=C2655)*t_PCB[TypeCarton])</f>
        <v>0</v>
      </c>
    </row>
    <row r="2656" spans="1:6" x14ac:dyDescent="0.3">
      <c r="A2656" t="s">
        <v>115</v>
      </c>
      <c r="B2656" s="1">
        <f>Tableau3[[#This Row],[Article Stat code]]*1</f>
        <v>77734</v>
      </c>
      <c r="C2656" s="1">
        <v>2</v>
      </c>
      <c r="D2656" s="1">
        <v>1</v>
      </c>
      <c r="F2656" cm="1">
        <f t="array" ref="F2656">SUMPRODUCT((t_PCB[Code article]=B2656)*(t_PCB[PCB]=C2656)*t_PCB[TypeCarton])</f>
        <v>0</v>
      </c>
    </row>
    <row r="2657" spans="1:6" x14ac:dyDescent="0.3">
      <c r="A2657" t="s">
        <v>116</v>
      </c>
      <c r="B2657" s="1">
        <f>Tableau3[[#This Row],[Article Stat code]]*1</f>
        <v>29659</v>
      </c>
      <c r="C2657" s="1">
        <v>4</v>
      </c>
      <c r="D2657" s="1">
        <v>1</v>
      </c>
      <c r="F2657" cm="1">
        <f t="array" ref="F2657">SUMPRODUCT((t_PCB[Code article]=B2657)*(t_PCB[PCB]=C2657)*t_PCB[TypeCarton])</f>
        <v>0</v>
      </c>
    </row>
    <row r="2658" spans="1:6" x14ac:dyDescent="0.3">
      <c r="A2658" t="s">
        <v>123</v>
      </c>
      <c r="B2658" s="1">
        <f>Tableau3[[#This Row],[Article Stat code]]*1</f>
        <v>77730</v>
      </c>
      <c r="C2658" s="1">
        <v>2</v>
      </c>
      <c r="D2658" s="1">
        <v>1</v>
      </c>
      <c r="F2658" cm="1">
        <f t="array" ref="F2658">SUMPRODUCT((t_PCB[Code article]=B2658)*(t_PCB[PCB]=C2658)*t_PCB[TypeCarton])</f>
        <v>0</v>
      </c>
    </row>
    <row r="2659" spans="1:6" x14ac:dyDescent="0.3">
      <c r="A2659" t="s">
        <v>82</v>
      </c>
      <c r="B2659" s="1">
        <f>Tableau3[[#This Row],[Article Stat code]]*1</f>
        <v>89141</v>
      </c>
      <c r="C2659" s="1">
        <v>6</v>
      </c>
      <c r="D2659" s="1">
        <v>1</v>
      </c>
      <c r="F2659" cm="1">
        <f t="array" ref="F2659">SUMPRODUCT((t_PCB[Code article]=B2659)*(t_PCB[PCB]=C2659)*t_PCB[TypeCarton])</f>
        <v>0</v>
      </c>
    </row>
    <row r="2660" spans="1:6" x14ac:dyDescent="0.3">
      <c r="A2660" t="s">
        <v>110</v>
      </c>
      <c r="B2660" s="1">
        <f>Tableau3[[#This Row],[Article Stat code]]*1</f>
        <v>99358</v>
      </c>
      <c r="C2660" s="1">
        <v>4</v>
      </c>
      <c r="D2660" s="1">
        <v>1</v>
      </c>
      <c r="F2660" cm="1">
        <f t="array" ref="F2660">SUMPRODUCT((t_PCB[Code article]=B2660)*(t_PCB[PCB]=C2660)*t_PCB[TypeCarton])</f>
        <v>0</v>
      </c>
    </row>
    <row r="2661" spans="1:6" x14ac:dyDescent="0.3">
      <c r="A2661" t="s">
        <v>118</v>
      </c>
      <c r="B2661" s="1">
        <f>Tableau3[[#This Row],[Article Stat code]]*1</f>
        <v>79779</v>
      </c>
      <c r="C2661" s="1">
        <v>4</v>
      </c>
      <c r="D2661" s="1">
        <v>1</v>
      </c>
      <c r="F2661" cm="1">
        <f t="array" ref="F2661">SUMPRODUCT((t_PCB[Code article]=B2661)*(t_PCB[PCB]=C2661)*t_PCB[TypeCarton])</f>
        <v>0</v>
      </c>
    </row>
    <row r="2662" spans="1:6" x14ac:dyDescent="0.3">
      <c r="A2662" t="s">
        <v>103</v>
      </c>
      <c r="B2662" s="1">
        <f>Tableau3[[#This Row],[Article Stat code]]*1</f>
        <v>99348</v>
      </c>
      <c r="C2662" s="1">
        <v>6</v>
      </c>
      <c r="D2662" s="1">
        <v>2</v>
      </c>
      <c r="F2662" cm="1">
        <f t="array" ref="F2662">SUMPRODUCT((t_PCB[Code article]=B2662)*(t_PCB[PCB]=C2662)*t_PCB[TypeCarton])</f>
        <v>0</v>
      </c>
    </row>
    <row r="2663" spans="1:6" x14ac:dyDescent="0.3">
      <c r="A2663" t="s">
        <v>117</v>
      </c>
      <c r="B2663" s="1">
        <f>Tableau3[[#This Row],[Article Stat code]]*1</f>
        <v>99357</v>
      </c>
      <c r="C2663" s="1">
        <v>6</v>
      </c>
      <c r="D2663" s="1">
        <v>1</v>
      </c>
      <c r="F2663" cm="1">
        <f t="array" ref="F2663">SUMPRODUCT((t_PCB[Code article]=B2663)*(t_PCB[PCB]=C2663)*t_PCB[TypeCarton])</f>
        <v>0</v>
      </c>
    </row>
    <row r="2664" spans="1:6" x14ac:dyDescent="0.3">
      <c r="A2664" t="s">
        <v>110</v>
      </c>
      <c r="B2664" s="1">
        <f>Tableau3[[#This Row],[Article Stat code]]*1</f>
        <v>99358</v>
      </c>
      <c r="C2664" s="1">
        <v>4</v>
      </c>
      <c r="D2664" s="1">
        <v>1</v>
      </c>
      <c r="F2664" cm="1">
        <f t="array" ref="F2664">SUMPRODUCT((t_PCB[Code article]=B2664)*(t_PCB[PCB]=C2664)*t_PCB[TypeCarton])</f>
        <v>0</v>
      </c>
    </row>
    <row r="2665" spans="1:6" x14ac:dyDescent="0.3">
      <c r="A2665" t="s">
        <v>6</v>
      </c>
      <c r="B2665" s="1">
        <f>Tableau3[[#This Row],[Article Stat code]]*1</f>
        <v>12398</v>
      </c>
      <c r="C2665" s="1">
        <v>4</v>
      </c>
      <c r="D2665" s="1">
        <v>1</v>
      </c>
      <c r="F2665" cm="1">
        <f t="array" ref="F2665">SUMPRODUCT((t_PCB[Code article]=B2665)*(t_PCB[PCB]=C2665)*t_PCB[TypeCarton])</f>
        <v>0</v>
      </c>
    </row>
    <row r="2666" spans="1:6" x14ac:dyDescent="0.3">
      <c r="A2666" t="s">
        <v>7</v>
      </c>
      <c r="B2666" s="1">
        <f>Tableau3[[#This Row],[Article Stat code]]*1</f>
        <v>12399</v>
      </c>
      <c r="C2666" s="1">
        <v>4</v>
      </c>
      <c r="D2666" s="1">
        <v>1</v>
      </c>
      <c r="F2666" cm="1">
        <f t="array" ref="F2666">SUMPRODUCT((t_PCB[Code article]=B2666)*(t_PCB[PCB]=C2666)*t_PCB[TypeCarton])</f>
        <v>0</v>
      </c>
    </row>
    <row r="2667" spans="1:6" x14ac:dyDescent="0.3">
      <c r="A2667" t="s">
        <v>104</v>
      </c>
      <c r="B2667" s="1">
        <f>Tableau3[[#This Row],[Article Stat code]]*1</f>
        <v>27589</v>
      </c>
      <c r="C2667" s="1">
        <v>9</v>
      </c>
      <c r="D2667" s="1">
        <v>1</v>
      </c>
      <c r="F2667" cm="1">
        <f t="array" ref="F2667">SUMPRODUCT((t_PCB[Code article]=B2667)*(t_PCB[PCB]=C2667)*t_PCB[TypeCarton])</f>
        <v>0</v>
      </c>
    </row>
    <row r="2668" spans="1:6" x14ac:dyDescent="0.3">
      <c r="A2668" t="s">
        <v>102</v>
      </c>
      <c r="B2668" s="1">
        <f>Tableau3[[#This Row],[Article Stat code]]*1</f>
        <v>30138</v>
      </c>
      <c r="C2668" s="1">
        <v>9</v>
      </c>
      <c r="D2668" s="1">
        <v>1</v>
      </c>
      <c r="F2668" cm="1">
        <f t="array" ref="F2668">SUMPRODUCT((t_PCB[Code article]=B2668)*(t_PCB[PCB]=C2668)*t_PCB[TypeCarton])</f>
        <v>0</v>
      </c>
    </row>
    <row r="2669" spans="1:6" x14ac:dyDescent="0.3">
      <c r="A2669" t="s">
        <v>56</v>
      </c>
      <c r="B2669" s="1">
        <f>Tableau3[[#This Row],[Article Stat code]]*1</f>
        <v>79783</v>
      </c>
      <c r="C2669" s="1">
        <v>4</v>
      </c>
      <c r="D2669" s="1">
        <v>1</v>
      </c>
      <c r="F2669" cm="1">
        <f t="array" ref="F2669">SUMPRODUCT((t_PCB[Code article]=B2669)*(t_PCB[PCB]=C2669)*t_PCB[TypeCarton])</f>
        <v>0</v>
      </c>
    </row>
    <row r="2670" spans="1:6" x14ac:dyDescent="0.3">
      <c r="A2670" t="s">
        <v>103</v>
      </c>
      <c r="B2670" s="1">
        <f>Tableau3[[#This Row],[Article Stat code]]*1</f>
        <v>99348</v>
      </c>
      <c r="C2670" s="1">
        <v>6</v>
      </c>
      <c r="D2670" s="1">
        <v>1</v>
      </c>
      <c r="F2670" cm="1">
        <f t="array" ref="F2670">SUMPRODUCT((t_PCB[Code article]=B2670)*(t_PCB[PCB]=C2670)*t_PCB[TypeCarton])</f>
        <v>0</v>
      </c>
    </row>
    <row r="2671" spans="1:6" x14ac:dyDescent="0.3">
      <c r="A2671" t="s">
        <v>117</v>
      </c>
      <c r="B2671" s="1">
        <f>Tableau3[[#This Row],[Article Stat code]]*1</f>
        <v>99357</v>
      </c>
      <c r="C2671" s="1">
        <v>6</v>
      </c>
      <c r="D2671" s="1">
        <v>1</v>
      </c>
      <c r="F2671" cm="1">
        <f t="array" ref="F2671">SUMPRODUCT((t_PCB[Code article]=B2671)*(t_PCB[PCB]=C2671)*t_PCB[TypeCarton])</f>
        <v>0</v>
      </c>
    </row>
    <row r="2672" spans="1:6" x14ac:dyDescent="0.3">
      <c r="A2672" t="s">
        <v>110</v>
      </c>
      <c r="B2672" s="1">
        <f>Tableau3[[#This Row],[Article Stat code]]*1</f>
        <v>99358</v>
      </c>
      <c r="C2672" s="1">
        <v>4</v>
      </c>
      <c r="D2672" s="1">
        <v>1</v>
      </c>
      <c r="F2672" cm="1">
        <f t="array" ref="F2672">SUMPRODUCT((t_PCB[Code article]=B2672)*(t_PCB[PCB]=C2672)*t_PCB[TypeCarton])</f>
        <v>0</v>
      </c>
    </row>
    <row r="2673" spans="1:6" x14ac:dyDescent="0.3">
      <c r="A2673" t="s">
        <v>80</v>
      </c>
      <c r="B2673" s="1">
        <f>Tableau3[[#This Row],[Article Stat code]]*1</f>
        <v>11275</v>
      </c>
      <c r="C2673" s="1">
        <v>4</v>
      </c>
      <c r="D2673" s="1">
        <v>1</v>
      </c>
      <c r="F2673" cm="1">
        <f t="array" ref="F2673">SUMPRODUCT((t_PCB[Code article]=B2673)*(t_PCB[PCB]=C2673)*t_PCB[TypeCarton])</f>
        <v>0</v>
      </c>
    </row>
    <row r="2674" spans="1:6" x14ac:dyDescent="0.3">
      <c r="A2674" t="s">
        <v>7</v>
      </c>
      <c r="B2674" s="1">
        <f>Tableau3[[#This Row],[Article Stat code]]*1</f>
        <v>12399</v>
      </c>
      <c r="C2674" s="1">
        <v>4</v>
      </c>
      <c r="D2674" s="1">
        <v>1</v>
      </c>
      <c r="F2674" cm="1">
        <f t="array" ref="F2674">SUMPRODUCT((t_PCB[Code article]=B2674)*(t_PCB[PCB]=C2674)*t_PCB[TypeCarton])</f>
        <v>0</v>
      </c>
    </row>
    <row r="2675" spans="1:6" x14ac:dyDescent="0.3">
      <c r="A2675" t="s">
        <v>104</v>
      </c>
      <c r="B2675" s="1">
        <f>Tableau3[[#This Row],[Article Stat code]]*1</f>
        <v>27589</v>
      </c>
      <c r="C2675" s="1">
        <v>9</v>
      </c>
      <c r="D2675" s="1">
        <v>1</v>
      </c>
      <c r="F2675" cm="1">
        <f t="array" ref="F2675">SUMPRODUCT((t_PCB[Code article]=B2675)*(t_PCB[PCB]=C2675)*t_PCB[TypeCarton])</f>
        <v>0</v>
      </c>
    </row>
    <row r="2676" spans="1:6" x14ac:dyDescent="0.3">
      <c r="A2676" t="s">
        <v>107</v>
      </c>
      <c r="B2676" s="1">
        <f>Tableau3[[#This Row],[Article Stat code]]*1</f>
        <v>89101</v>
      </c>
      <c r="C2676" s="1">
        <v>6</v>
      </c>
      <c r="D2676" s="1">
        <v>1</v>
      </c>
      <c r="F2676" cm="1">
        <f t="array" ref="F2676">SUMPRODUCT((t_PCB[Code article]=B2676)*(t_PCB[PCB]=C2676)*t_PCB[TypeCarton])</f>
        <v>0</v>
      </c>
    </row>
    <row r="2677" spans="1:6" x14ac:dyDescent="0.3">
      <c r="A2677" t="s">
        <v>117</v>
      </c>
      <c r="B2677" s="1">
        <f>Tableau3[[#This Row],[Article Stat code]]*1</f>
        <v>99357</v>
      </c>
      <c r="C2677" s="1">
        <v>6</v>
      </c>
      <c r="D2677" s="1">
        <v>1</v>
      </c>
      <c r="F2677" cm="1">
        <f t="array" ref="F2677">SUMPRODUCT((t_PCB[Code article]=B2677)*(t_PCB[PCB]=C2677)*t_PCB[TypeCarton])</f>
        <v>0</v>
      </c>
    </row>
    <row r="2678" spans="1:6" x14ac:dyDescent="0.3">
      <c r="A2678" t="s">
        <v>110</v>
      </c>
      <c r="B2678" s="1">
        <f>Tableau3[[#This Row],[Article Stat code]]*1</f>
        <v>99358</v>
      </c>
      <c r="C2678" s="1">
        <v>4</v>
      </c>
      <c r="D2678" s="1">
        <v>1</v>
      </c>
      <c r="F2678" cm="1">
        <f t="array" ref="F2678">SUMPRODUCT((t_PCB[Code article]=B2678)*(t_PCB[PCB]=C2678)*t_PCB[TypeCarton])</f>
        <v>0</v>
      </c>
    </row>
    <row r="2679" spans="1:6" x14ac:dyDescent="0.3">
      <c r="A2679" t="s">
        <v>120</v>
      </c>
      <c r="B2679" s="1">
        <f>Tableau3[[#This Row],[Article Stat code]]*1</f>
        <v>745</v>
      </c>
      <c r="C2679" s="1">
        <v>12</v>
      </c>
      <c r="D2679" s="1">
        <v>1</v>
      </c>
      <c r="F2679" cm="1">
        <f t="array" ref="F2679">SUMPRODUCT((t_PCB[Code article]=B2679)*(t_PCB[PCB]=C2679)*t_PCB[TypeCarton])</f>
        <v>0</v>
      </c>
    </row>
    <row r="2680" spans="1:6" x14ac:dyDescent="0.3">
      <c r="A2680" t="s">
        <v>115</v>
      </c>
      <c r="B2680" s="1">
        <f>Tableau3[[#This Row],[Article Stat code]]*1</f>
        <v>77734</v>
      </c>
      <c r="C2680" s="1">
        <v>2</v>
      </c>
      <c r="D2680" s="1">
        <v>1</v>
      </c>
      <c r="F2680" cm="1">
        <f t="array" ref="F2680">SUMPRODUCT((t_PCB[Code article]=B2680)*(t_PCB[PCB]=C2680)*t_PCB[TypeCarton])</f>
        <v>0</v>
      </c>
    </row>
    <row r="2681" spans="1:6" x14ac:dyDescent="0.3">
      <c r="A2681" t="s">
        <v>6</v>
      </c>
      <c r="B2681" s="1">
        <f>Tableau3[[#This Row],[Article Stat code]]*1</f>
        <v>12398</v>
      </c>
      <c r="C2681" s="1">
        <v>4</v>
      </c>
      <c r="D2681" s="1">
        <v>1</v>
      </c>
      <c r="F2681" cm="1">
        <f t="array" ref="F2681">SUMPRODUCT((t_PCB[Code article]=B2681)*(t_PCB[PCB]=C2681)*t_PCB[TypeCarton])</f>
        <v>0</v>
      </c>
    </row>
    <row r="2682" spans="1:6" x14ac:dyDescent="0.3">
      <c r="A2682" t="s">
        <v>7</v>
      </c>
      <c r="B2682" s="1">
        <f>Tableau3[[#This Row],[Article Stat code]]*1</f>
        <v>12399</v>
      </c>
      <c r="C2682" s="1">
        <v>4</v>
      </c>
      <c r="D2682" s="1">
        <v>1</v>
      </c>
      <c r="F2682" cm="1">
        <f t="array" ref="F2682">SUMPRODUCT((t_PCB[Code article]=B2682)*(t_PCB[PCB]=C2682)*t_PCB[TypeCarton])</f>
        <v>0</v>
      </c>
    </row>
    <row r="2683" spans="1:6" x14ac:dyDescent="0.3">
      <c r="A2683" t="s">
        <v>104</v>
      </c>
      <c r="B2683" s="1">
        <f>Tableau3[[#This Row],[Article Stat code]]*1</f>
        <v>27589</v>
      </c>
      <c r="C2683" s="1">
        <v>9</v>
      </c>
      <c r="D2683" s="1">
        <v>1</v>
      </c>
      <c r="F2683" cm="1">
        <f t="array" ref="F2683">SUMPRODUCT((t_PCB[Code article]=B2683)*(t_PCB[PCB]=C2683)*t_PCB[TypeCarton])</f>
        <v>0</v>
      </c>
    </row>
    <row r="2684" spans="1:6" x14ac:dyDescent="0.3">
      <c r="A2684" t="s">
        <v>102</v>
      </c>
      <c r="B2684" s="1">
        <f>Tableau3[[#This Row],[Article Stat code]]*1</f>
        <v>30138</v>
      </c>
      <c r="C2684" s="1">
        <v>9</v>
      </c>
      <c r="D2684" s="1">
        <v>1</v>
      </c>
      <c r="F2684" cm="1">
        <f t="array" ref="F2684">SUMPRODUCT((t_PCB[Code article]=B2684)*(t_PCB[PCB]=C2684)*t_PCB[TypeCarton])</f>
        <v>0</v>
      </c>
    </row>
    <row r="2685" spans="1:6" x14ac:dyDescent="0.3">
      <c r="A2685" t="s">
        <v>109</v>
      </c>
      <c r="B2685" s="1">
        <f>Tableau3[[#This Row],[Article Stat code]]*1</f>
        <v>30497</v>
      </c>
      <c r="C2685" s="1">
        <v>4</v>
      </c>
      <c r="D2685" s="1">
        <v>1</v>
      </c>
      <c r="F2685" cm="1">
        <f t="array" ref="F2685">SUMPRODUCT((t_PCB[Code article]=B2685)*(t_PCB[PCB]=C2685)*t_PCB[TypeCarton])</f>
        <v>0</v>
      </c>
    </row>
    <row r="2686" spans="1:6" x14ac:dyDescent="0.3">
      <c r="A2686" t="s">
        <v>112</v>
      </c>
      <c r="B2686" s="1">
        <f>Tableau3[[#This Row],[Article Stat code]]*1</f>
        <v>41499</v>
      </c>
      <c r="C2686" s="1">
        <v>6</v>
      </c>
      <c r="D2686" s="1">
        <v>1</v>
      </c>
      <c r="F2686" cm="1">
        <f t="array" ref="F2686">SUMPRODUCT((t_PCB[Code article]=B2686)*(t_PCB[PCB]=C2686)*t_PCB[TypeCarton])</f>
        <v>0</v>
      </c>
    </row>
    <row r="2687" spans="1:6" x14ac:dyDescent="0.3">
      <c r="A2687" t="s">
        <v>283</v>
      </c>
      <c r="B2687" s="1">
        <f>Tableau3[[#This Row],[Article Stat code]]*1</f>
        <v>77729</v>
      </c>
      <c r="C2687" s="1">
        <v>2</v>
      </c>
      <c r="D2687" s="1">
        <v>1</v>
      </c>
      <c r="F2687" cm="1">
        <f t="array" ref="F2687">SUMPRODUCT((t_PCB[Code article]=B2687)*(t_PCB[PCB]=C2687)*t_PCB[TypeCarton])</f>
        <v>0</v>
      </c>
    </row>
    <row r="2688" spans="1:6" x14ac:dyDescent="0.3">
      <c r="A2688" t="s">
        <v>281</v>
      </c>
      <c r="B2688" s="1">
        <f>Tableau3[[#This Row],[Article Stat code]]*1</f>
        <v>77731</v>
      </c>
      <c r="C2688" s="1">
        <v>2</v>
      </c>
      <c r="D2688" s="1">
        <v>1</v>
      </c>
      <c r="F2688" cm="1">
        <f t="array" ref="F2688">SUMPRODUCT((t_PCB[Code article]=B2688)*(t_PCB[PCB]=C2688)*t_PCB[TypeCarton])</f>
        <v>0</v>
      </c>
    </row>
    <row r="2689" spans="1:6" x14ac:dyDescent="0.3">
      <c r="A2689" t="s">
        <v>282</v>
      </c>
      <c r="B2689" s="1">
        <f>Tableau3[[#This Row],[Article Stat code]]*1</f>
        <v>77735</v>
      </c>
      <c r="C2689" s="1">
        <v>2</v>
      </c>
      <c r="D2689" s="1">
        <v>1</v>
      </c>
      <c r="F2689" cm="1">
        <f t="array" ref="F2689">SUMPRODUCT((t_PCB[Code article]=B2689)*(t_PCB[PCB]=C2689)*t_PCB[TypeCarton])</f>
        <v>0</v>
      </c>
    </row>
    <row r="2690" spans="1:6" x14ac:dyDescent="0.3">
      <c r="A2690" t="s">
        <v>116</v>
      </c>
      <c r="B2690" s="1">
        <f>Tableau3[[#This Row],[Article Stat code]]*1</f>
        <v>29659</v>
      </c>
      <c r="C2690" s="1">
        <v>4</v>
      </c>
      <c r="D2690" s="1">
        <v>1</v>
      </c>
      <c r="F2690" cm="1">
        <f t="array" ref="F2690">SUMPRODUCT((t_PCB[Code article]=B2690)*(t_PCB[PCB]=C2690)*t_PCB[TypeCarton])</f>
        <v>0</v>
      </c>
    </row>
    <row r="2691" spans="1:6" x14ac:dyDescent="0.3">
      <c r="A2691" t="s">
        <v>112</v>
      </c>
      <c r="B2691" s="1">
        <f>Tableau3[[#This Row],[Article Stat code]]*1</f>
        <v>41499</v>
      </c>
      <c r="C2691" s="1">
        <v>6</v>
      </c>
      <c r="D2691" s="1">
        <v>1</v>
      </c>
      <c r="F2691" cm="1">
        <f t="array" ref="F2691">SUMPRODUCT((t_PCB[Code article]=B2691)*(t_PCB[PCB]=C2691)*t_PCB[TypeCarton])</f>
        <v>0</v>
      </c>
    </row>
    <row r="2692" spans="1:6" x14ac:dyDescent="0.3">
      <c r="A2692" t="s">
        <v>114</v>
      </c>
      <c r="B2692" s="1">
        <f>Tableau3[[#This Row],[Article Stat code]]*1</f>
        <v>77728</v>
      </c>
      <c r="C2692" s="1">
        <v>2</v>
      </c>
      <c r="D2692" s="1">
        <v>1</v>
      </c>
      <c r="F2692" cm="1">
        <f t="array" ref="F2692">SUMPRODUCT((t_PCB[Code article]=B2692)*(t_PCB[PCB]=C2692)*t_PCB[TypeCarton])</f>
        <v>0</v>
      </c>
    </row>
    <row r="2693" spans="1:6" x14ac:dyDescent="0.3">
      <c r="A2693" t="s">
        <v>123</v>
      </c>
      <c r="B2693" s="1">
        <f>Tableau3[[#This Row],[Article Stat code]]*1</f>
        <v>77730</v>
      </c>
      <c r="C2693" s="1">
        <v>2</v>
      </c>
      <c r="D2693" s="1">
        <v>1</v>
      </c>
      <c r="F2693" cm="1">
        <f t="array" ref="F2693">SUMPRODUCT((t_PCB[Code article]=B2693)*(t_PCB[PCB]=C2693)*t_PCB[TypeCarton])</f>
        <v>0</v>
      </c>
    </row>
    <row r="2694" spans="1:6" x14ac:dyDescent="0.3">
      <c r="A2694" t="s">
        <v>124</v>
      </c>
      <c r="B2694" s="1">
        <f>Tableau3[[#This Row],[Article Stat code]]*1</f>
        <v>77732</v>
      </c>
      <c r="C2694" s="1">
        <v>2</v>
      </c>
      <c r="D2694" s="1">
        <v>1</v>
      </c>
      <c r="F2694" cm="1">
        <f t="array" ref="F2694">SUMPRODUCT((t_PCB[Code article]=B2694)*(t_PCB[PCB]=C2694)*t_PCB[TypeCarton])</f>
        <v>0</v>
      </c>
    </row>
    <row r="2695" spans="1:6" x14ac:dyDescent="0.3">
      <c r="A2695" t="s">
        <v>115</v>
      </c>
      <c r="B2695" s="1">
        <f>Tableau3[[#This Row],[Article Stat code]]*1</f>
        <v>77734</v>
      </c>
      <c r="C2695" s="1">
        <v>2</v>
      </c>
      <c r="D2695" s="1">
        <v>1</v>
      </c>
      <c r="F2695" cm="1">
        <f t="array" ref="F2695">SUMPRODUCT((t_PCB[Code article]=B2695)*(t_PCB[PCB]=C2695)*t_PCB[TypeCarton])</f>
        <v>0</v>
      </c>
    </row>
    <row r="2696" spans="1:6" x14ac:dyDescent="0.3">
      <c r="A2696" t="s">
        <v>119</v>
      </c>
      <c r="B2696" s="1">
        <f>Tableau3[[#This Row],[Article Stat code]]*1</f>
        <v>79787</v>
      </c>
      <c r="C2696" s="1">
        <v>4</v>
      </c>
      <c r="D2696" s="1">
        <v>1</v>
      </c>
      <c r="F2696" cm="1">
        <f t="array" ref="F2696">SUMPRODUCT((t_PCB[Code article]=B2696)*(t_PCB[PCB]=C2696)*t_PCB[TypeCarton])</f>
        <v>0</v>
      </c>
    </row>
    <row r="2697" spans="1:6" x14ac:dyDescent="0.3">
      <c r="A2697" t="s">
        <v>105</v>
      </c>
      <c r="B2697" s="1">
        <f>Tableau3[[#This Row],[Article Stat code]]*1</f>
        <v>89089</v>
      </c>
      <c r="C2697" s="1">
        <v>4</v>
      </c>
      <c r="D2697" s="1">
        <v>1</v>
      </c>
      <c r="F2697" cm="1">
        <f t="array" ref="F2697">SUMPRODUCT((t_PCB[Code article]=B2697)*(t_PCB[PCB]=C2697)*t_PCB[TypeCarton])</f>
        <v>0</v>
      </c>
    </row>
    <row r="2698" spans="1:6" x14ac:dyDescent="0.3">
      <c r="A2698" t="s">
        <v>283</v>
      </c>
      <c r="B2698" s="1">
        <f>Tableau3[[#This Row],[Article Stat code]]*1</f>
        <v>77729</v>
      </c>
      <c r="C2698" s="1">
        <v>2</v>
      </c>
      <c r="D2698" s="1">
        <v>1</v>
      </c>
      <c r="F2698" cm="1">
        <f t="array" ref="F2698">SUMPRODUCT((t_PCB[Code article]=B2698)*(t_PCB[PCB]=C2698)*t_PCB[TypeCarton])</f>
        <v>0</v>
      </c>
    </row>
    <row r="2699" spans="1:6" x14ac:dyDescent="0.3">
      <c r="A2699" t="s">
        <v>122</v>
      </c>
      <c r="B2699" s="1">
        <f>Tableau3[[#This Row],[Article Stat code]]*1</f>
        <v>77733</v>
      </c>
      <c r="C2699" s="1">
        <v>2</v>
      </c>
      <c r="D2699" s="1">
        <v>1</v>
      </c>
      <c r="F2699" cm="1">
        <f t="array" ref="F2699">SUMPRODUCT((t_PCB[Code article]=B2699)*(t_PCB[PCB]=C2699)*t_PCB[TypeCarton])</f>
        <v>0</v>
      </c>
    </row>
    <row r="2700" spans="1:6" x14ac:dyDescent="0.3">
      <c r="A2700" t="s">
        <v>119</v>
      </c>
      <c r="B2700" s="1">
        <f>Tableau3[[#This Row],[Article Stat code]]*1</f>
        <v>79787</v>
      </c>
      <c r="C2700" s="1">
        <v>4</v>
      </c>
      <c r="D2700" s="1">
        <v>1</v>
      </c>
      <c r="F2700" cm="1">
        <f t="array" ref="F2700">SUMPRODUCT((t_PCB[Code article]=B2700)*(t_PCB[PCB]=C2700)*t_PCB[TypeCarton])</f>
        <v>0</v>
      </c>
    </row>
    <row r="2701" spans="1:6" x14ac:dyDescent="0.3">
      <c r="A2701" t="s">
        <v>284</v>
      </c>
      <c r="B2701" s="1">
        <f>Tableau3[[#This Row],[Article Stat code]]*1</f>
        <v>2262</v>
      </c>
      <c r="C2701" s="1">
        <v>12</v>
      </c>
      <c r="D2701" s="1">
        <v>1</v>
      </c>
      <c r="F2701" cm="1">
        <f t="array" ref="F2701">SUMPRODUCT((t_PCB[Code article]=B2701)*(t_PCB[PCB]=C2701)*t_PCB[TypeCarton])</f>
        <v>0</v>
      </c>
    </row>
    <row r="2702" spans="1:6" x14ac:dyDescent="0.3">
      <c r="A2702" t="s">
        <v>6</v>
      </c>
      <c r="B2702" s="1">
        <f>Tableau3[[#This Row],[Article Stat code]]*1</f>
        <v>12398</v>
      </c>
      <c r="C2702" s="1">
        <v>4</v>
      </c>
      <c r="D2702" s="1">
        <v>1</v>
      </c>
      <c r="F2702" cm="1">
        <f t="array" ref="F2702">SUMPRODUCT((t_PCB[Code article]=B2702)*(t_PCB[PCB]=C2702)*t_PCB[TypeCarton])</f>
        <v>0</v>
      </c>
    </row>
    <row r="2703" spans="1:6" x14ac:dyDescent="0.3">
      <c r="A2703" t="s">
        <v>102</v>
      </c>
      <c r="B2703" s="1">
        <f>Tableau3[[#This Row],[Article Stat code]]*1</f>
        <v>30138</v>
      </c>
      <c r="C2703" s="1">
        <v>9</v>
      </c>
      <c r="D2703" s="1">
        <v>2</v>
      </c>
      <c r="F2703" cm="1">
        <f t="array" ref="F2703">SUMPRODUCT((t_PCB[Code article]=B2703)*(t_PCB[PCB]=C2703)*t_PCB[TypeCarton])</f>
        <v>0</v>
      </c>
    </row>
    <row r="2704" spans="1:6" x14ac:dyDescent="0.3">
      <c r="A2704" t="s">
        <v>81</v>
      </c>
      <c r="B2704" s="1">
        <f>Tableau3[[#This Row],[Article Stat code]]*1</f>
        <v>56644</v>
      </c>
      <c r="C2704" s="1">
        <v>4</v>
      </c>
      <c r="D2704" s="1">
        <v>1</v>
      </c>
      <c r="F2704" cm="1">
        <f t="array" ref="F2704">SUMPRODUCT((t_PCB[Code article]=B2704)*(t_PCB[PCB]=C2704)*t_PCB[TypeCarton])</f>
        <v>0</v>
      </c>
    </row>
    <row r="2705" spans="1:6" x14ac:dyDescent="0.3">
      <c r="A2705" t="s">
        <v>282</v>
      </c>
      <c r="B2705" s="1">
        <f>Tableau3[[#This Row],[Article Stat code]]*1</f>
        <v>77735</v>
      </c>
      <c r="C2705" s="1">
        <v>2</v>
      </c>
      <c r="D2705" s="1">
        <v>1</v>
      </c>
      <c r="F2705" cm="1">
        <f t="array" ref="F2705">SUMPRODUCT((t_PCB[Code article]=B2705)*(t_PCB[PCB]=C2705)*t_PCB[TypeCarton])</f>
        <v>0</v>
      </c>
    </row>
    <row r="2706" spans="1:6" x14ac:dyDescent="0.3">
      <c r="A2706" t="s">
        <v>113</v>
      </c>
      <c r="B2706" s="1">
        <f>Tableau3[[#This Row],[Article Stat code]]*1</f>
        <v>84582</v>
      </c>
      <c r="C2706" s="1">
        <v>6</v>
      </c>
      <c r="D2706" s="1">
        <v>2</v>
      </c>
      <c r="F2706" cm="1">
        <f t="array" ref="F2706">SUMPRODUCT((t_PCB[Code article]=B2706)*(t_PCB[PCB]=C2706)*t_PCB[TypeCarton])</f>
        <v>0</v>
      </c>
    </row>
    <row r="2707" spans="1:6" x14ac:dyDescent="0.3">
      <c r="A2707" t="s">
        <v>82</v>
      </c>
      <c r="B2707" s="1">
        <f>Tableau3[[#This Row],[Article Stat code]]*1</f>
        <v>89141</v>
      </c>
      <c r="C2707" s="1">
        <v>6</v>
      </c>
      <c r="D2707" s="1">
        <v>2</v>
      </c>
      <c r="F2707" cm="1">
        <f t="array" ref="F2707">SUMPRODUCT((t_PCB[Code article]=B2707)*(t_PCB[PCB]=C2707)*t_PCB[TypeCarton])</f>
        <v>0</v>
      </c>
    </row>
    <row r="2708" spans="1:6" x14ac:dyDescent="0.3">
      <c r="A2708" t="s">
        <v>103</v>
      </c>
      <c r="B2708" s="1">
        <f>Tableau3[[#This Row],[Article Stat code]]*1</f>
        <v>99348</v>
      </c>
      <c r="C2708" s="1">
        <v>6</v>
      </c>
      <c r="D2708" s="1">
        <v>2</v>
      </c>
      <c r="F2708" cm="1">
        <f t="array" ref="F2708">SUMPRODUCT((t_PCB[Code article]=B2708)*(t_PCB[PCB]=C2708)*t_PCB[TypeCarton])</f>
        <v>0</v>
      </c>
    </row>
    <row r="2709" spans="1:6" x14ac:dyDescent="0.3">
      <c r="A2709" t="s">
        <v>117</v>
      </c>
      <c r="B2709" s="1">
        <f>Tableau3[[#This Row],[Article Stat code]]*1</f>
        <v>99357</v>
      </c>
      <c r="C2709" s="1">
        <v>6</v>
      </c>
      <c r="D2709" s="1">
        <v>1</v>
      </c>
      <c r="F2709" cm="1">
        <f t="array" ref="F2709">SUMPRODUCT((t_PCB[Code article]=B2709)*(t_PCB[PCB]=C2709)*t_PCB[TypeCarton])</f>
        <v>0</v>
      </c>
    </row>
    <row r="2710" spans="1:6" x14ac:dyDescent="0.3">
      <c r="A2710" t="s">
        <v>120</v>
      </c>
      <c r="B2710" s="1">
        <f>Tableau3[[#This Row],[Article Stat code]]*1</f>
        <v>745</v>
      </c>
      <c r="C2710" s="1">
        <v>12</v>
      </c>
      <c r="D2710" s="1">
        <v>1</v>
      </c>
      <c r="F2710" cm="1">
        <f t="array" ref="F2710">SUMPRODUCT((t_PCB[Code article]=B2710)*(t_PCB[PCB]=C2710)*t_PCB[TypeCarton])</f>
        <v>0</v>
      </c>
    </row>
    <row r="2711" spans="1:6" x14ac:dyDescent="0.3">
      <c r="A2711" t="s">
        <v>107</v>
      </c>
      <c r="B2711" s="1">
        <f>Tableau3[[#This Row],[Article Stat code]]*1</f>
        <v>89101</v>
      </c>
      <c r="C2711" s="1">
        <v>6</v>
      </c>
      <c r="D2711" s="1">
        <v>1</v>
      </c>
      <c r="F2711" cm="1">
        <f t="array" ref="F2711">SUMPRODUCT((t_PCB[Code article]=B2711)*(t_PCB[PCB]=C2711)*t_PCB[TypeCarton])</f>
        <v>0</v>
      </c>
    </row>
    <row r="2712" spans="1:6" x14ac:dyDescent="0.3">
      <c r="A2712" t="s">
        <v>111</v>
      </c>
      <c r="B2712" s="1">
        <f>Tableau3[[#This Row],[Article Stat code]]*1</f>
        <v>120613</v>
      </c>
      <c r="C2712" s="1">
        <v>3</v>
      </c>
      <c r="D2712" s="1">
        <v>1</v>
      </c>
      <c r="F2712" cm="1">
        <f t="array" ref="F2712">SUMPRODUCT((t_PCB[Code article]=B2712)*(t_PCB[PCB]=C2712)*t_PCB[TypeCarton])</f>
        <v>0</v>
      </c>
    </row>
    <row r="2713" spans="1:6" x14ac:dyDescent="0.3">
      <c r="A2713" t="s">
        <v>7</v>
      </c>
      <c r="B2713" s="1">
        <f>Tableau3[[#This Row],[Article Stat code]]*1</f>
        <v>12399</v>
      </c>
      <c r="C2713" s="1">
        <v>4</v>
      </c>
      <c r="D2713" s="1">
        <v>1</v>
      </c>
      <c r="F2713" cm="1">
        <f t="array" ref="F2713">SUMPRODUCT((t_PCB[Code article]=B2713)*(t_PCB[PCB]=C2713)*t_PCB[TypeCarton])</f>
        <v>0</v>
      </c>
    </row>
    <row r="2714" spans="1:6" x14ac:dyDescent="0.3">
      <c r="A2714" t="s">
        <v>104</v>
      </c>
      <c r="B2714" s="1">
        <f>Tableau3[[#This Row],[Article Stat code]]*1</f>
        <v>27589</v>
      </c>
      <c r="C2714" s="1">
        <v>9</v>
      </c>
      <c r="D2714" s="1">
        <v>1</v>
      </c>
      <c r="F2714" cm="1">
        <f t="array" ref="F2714">SUMPRODUCT((t_PCB[Code article]=B2714)*(t_PCB[PCB]=C2714)*t_PCB[TypeCarton])</f>
        <v>0</v>
      </c>
    </row>
    <row r="2715" spans="1:6" x14ac:dyDescent="0.3">
      <c r="A2715" t="s">
        <v>114</v>
      </c>
      <c r="B2715" s="1">
        <f>Tableau3[[#This Row],[Article Stat code]]*1</f>
        <v>77728</v>
      </c>
      <c r="C2715" s="1">
        <v>2</v>
      </c>
      <c r="D2715" s="1">
        <v>1</v>
      </c>
      <c r="F2715" cm="1">
        <f t="array" ref="F2715">SUMPRODUCT((t_PCB[Code article]=B2715)*(t_PCB[PCB]=C2715)*t_PCB[TypeCarton])</f>
        <v>0</v>
      </c>
    </row>
    <row r="2716" spans="1:6" x14ac:dyDescent="0.3">
      <c r="A2716" t="s">
        <v>7</v>
      </c>
      <c r="B2716" s="1">
        <f>Tableau3[[#This Row],[Article Stat code]]*1</f>
        <v>12399</v>
      </c>
      <c r="C2716" s="1">
        <v>4</v>
      </c>
      <c r="D2716" s="1">
        <v>3</v>
      </c>
      <c r="F2716" cm="1">
        <f t="array" ref="F2716">SUMPRODUCT((t_PCB[Code article]=B2716)*(t_PCB[PCB]=C2716)*t_PCB[TypeCarton])</f>
        <v>0</v>
      </c>
    </row>
    <row r="2717" spans="1:6" x14ac:dyDescent="0.3">
      <c r="A2717" t="s">
        <v>104</v>
      </c>
      <c r="B2717" s="1">
        <f>Tableau3[[#This Row],[Article Stat code]]*1</f>
        <v>27589</v>
      </c>
      <c r="C2717" s="1">
        <v>9</v>
      </c>
      <c r="D2717" s="1">
        <v>1</v>
      </c>
      <c r="F2717" cm="1">
        <f t="array" ref="F2717">SUMPRODUCT((t_PCB[Code article]=B2717)*(t_PCB[PCB]=C2717)*t_PCB[TypeCarton])</f>
        <v>0</v>
      </c>
    </row>
    <row r="2718" spans="1:6" x14ac:dyDescent="0.3">
      <c r="A2718" t="s">
        <v>116</v>
      </c>
      <c r="B2718" s="1">
        <f>Tableau3[[#This Row],[Article Stat code]]*1</f>
        <v>29659</v>
      </c>
      <c r="C2718" s="1">
        <v>4</v>
      </c>
      <c r="D2718" s="1">
        <v>1</v>
      </c>
      <c r="F2718" cm="1">
        <f t="array" ref="F2718">SUMPRODUCT((t_PCB[Code article]=B2718)*(t_PCB[PCB]=C2718)*t_PCB[TypeCarton])</f>
        <v>0</v>
      </c>
    </row>
    <row r="2719" spans="1:6" x14ac:dyDescent="0.3">
      <c r="A2719" t="s">
        <v>109</v>
      </c>
      <c r="B2719" s="1">
        <f>Tableau3[[#This Row],[Article Stat code]]*1</f>
        <v>30497</v>
      </c>
      <c r="C2719" s="1">
        <v>4</v>
      </c>
      <c r="D2719" s="1">
        <v>2</v>
      </c>
      <c r="F2719" cm="1">
        <f t="array" ref="F2719">SUMPRODUCT((t_PCB[Code article]=B2719)*(t_PCB[PCB]=C2719)*t_PCB[TypeCarton])</f>
        <v>0</v>
      </c>
    </row>
    <row r="2720" spans="1:6" x14ac:dyDescent="0.3">
      <c r="A2720" t="s">
        <v>112</v>
      </c>
      <c r="B2720" s="1">
        <f>Tableau3[[#This Row],[Article Stat code]]*1</f>
        <v>41499</v>
      </c>
      <c r="C2720" s="1">
        <v>6</v>
      </c>
      <c r="D2720" s="1">
        <v>1</v>
      </c>
      <c r="F2720" cm="1">
        <f t="array" ref="F2720">SUMPRODUCT((t_PCB[Code article]=B2720)*(t_PCB[PCB]=C2720)*t_PCB[TypeCarton])</f>
        <v>0</v>
      </c>
    </row>
    <row r="2721" spans="1:6" x14ac:dyDescent="0.3">
      <c r="A2721" t="s">
        <v>123</v>
      </c>
      <c r="B2721" s="1">
        <f>Tableau3[[#This Row],[Article Stat code]]*1</f>
        <v>77730</v>
      </c>
      <c r="C2721" s="1">
        <v>2</v>
      </c>
      <c r="D2721" s="1">
        <v>2</v>
      </c>
      <c r="F2721" cm="1">
        <f t="array" ref="F2721">SUMPRODUCT((t_PCB[Code article]=B2721)*(t_PCB[PCB]=C2721)*t_PCB[TypeCarton])</f>
        <v>0</v>
      </c>
    </row>
    <row r="2722" spans="1:6" x14ac:dyDescent="0.3">
      <c r="A2722" t="s">
        <v>124</v>
      </c>
      <c r="B2722" s="1">
        <f>Tableau3[[#This Row],[Article Stat code]]*1</f>
        <v>77732</v>
      </c>
      <c r="C2722" s="1">
        <v>2</v>
      </c>
      <c r="D2722" s="1">
        <v>1</v>
      </c>
      <c r="F2722" cm="1">
        <f t="array" ref="F2722">SUMPRODUCT((t_PCB[Code article]=B2722)*(t_PCB[PCB]=C2722)*t_PCB[TypeCarton])</f>
        <v>0</v>
      </c>
    </row>
    <row r="2723" spans="1:6" x14ac:dyDescent="0.3">
      <c r="A2723" t="s">
        <v>115</v>
      </c>
      <c r="B2723" s="1">
        <f>Tableau3[[#This Row],[Article Stat code]]*1</f>
        <v>77734</v>
      </c>
      <c r="C2723" s="1">
        <v>2</v>
      </c>
      <c r="D2723" s="1">
        <v>3</v>
      </c>
      <c r="F2723" cm="1">
        <f t="array" ref="F2723">SUMPRODUCT((t_PCB[Code article]=B2723)*(t_PCB[PCB]=C2723)*t_PCB[TypeCarton])</f>
        <v>0</v>
      </c>
    </row>
    <row r="2724" spans="1:6" x14ac:dyDescent="0.3">
      <c r="A2724" t="s">
        <v>56</v>
      </c>
      <c r="B2724" s="1">
        <f>Tableau3[[#This Row],[Article Stat code]]*1</f>
        <v>79783</v>
      </c>
      <c r="C2724" s="1">
        <v>4</v>
      </c>
      <c r="D2724" s="1">
        <v>2</v>
      </c>
      <c r="F2724" cm="1">
        <f t="array" ref="F2724">SUMPRODUCT((t_PCB[Code article]=B2724)*(t_PCB[PCB]=C2724)*t_PCB[TypeCarton])</f>
        <v>0</v>
      </c>
    </row>
    <row r="2725" spans="1:6" x14ac:dyDescent="0.3">
      <c r="A2725" t="s">
        <v>103</v>
      </c>
      <c r="B2725" s="1">
        <f>Tableau3[[#This Row],[Article Stat code]]*1</f>
        <v>99348</v>
      </c>
      <c r="C2725" s="1">
        <v>6</v>
      </c>
      <c r="D2725" s="1">
        <v>1</v>
      </c>
      <c r="F2725" cm="1">
        <f t="array" ref="F2725">SUMPRODUCT((t_PCB[Code article]=B2725)*(t_PCB[PCB]=C2725)*t_PCB[TypeCarton])</f>
        <v>0</v>
      </c>
    </row>
    <row r="2726" spans="1:6" x14ac:dyDescent="0.3">
      <c r="A2726" t="s">
        <v>117</v>
      </c>
      <c r="B2726" s="1">
        <f>Tableau3[[#This Row],[Article Stat code]]*1</f>
        <v>99357</v>
      </c>
      <c r="C2726" s="1">
        <v>6</v>
      </c>
      <c r="D2726" s="1">
        <v>2</v>
      </c>
      <c r="F2726" cm="1">
        <f t="array" ref="F2726">SUMPRODUCT((t_PCB[Code article]=B2726)*(t_PCB[PCB]=C2726)*t_PCB[TypeCarton])</f>
        <v>0</v>
      </c>
    </row>
    <row r="2727" spans="1:6" x14ac:dyDescent="0.3">
      <c r="A2727" t="s">
        <v>19</v>
      </c>
      <c r="B2727" s="1">
        <f>Tableau3[[#This Row],[Article Stat code]]*1</f>
        <v>2912</v>
      </c>
      <c r="C2727" s="1">
        <v>10</v>
      </c>
      <c r="D2727" s="1">
        <v>1</v>
      </c>
      <c r="F2727" cm="1">
        <f t="array" ref="F2727">SUMPRODUCT((t_PCB[Code article]=B2727)*(t_PCB[PCB]=C2727)*t_PCB[TypeCarton])</f>
        <v>0</v>
      </c>
    </row>
    <row r="2728" spans="1:6" x14ac:dyDescent="0.3">
      <c r="A2728" t="s">
        <v>18</v>
      </c>
      <c r="B2728" s="1">
        <f>Tableau3[[#This Row],[Article Stat code]]*1</f>
        <v>5589</v>
      </c>
      <c r="C2728" s="1">
        <v>2</v>
      </c>
      <c r="D2728" s="1">
        <v>1</v>
      </c>
      <c r="F2728" cm="1">
        <f t="array" ref="F2728">SUMPRODUCT((t_PCB[Code article]=B2728)*(t_PCB[PCB]=C2728)*t_PCB[TypeCarton])</f>
        <v>0</v>
      </c>
    </row>
    <row r="2729" spans="1:6" x14ac:dyDescent="0.3">
      <c r="A2729" t="s">
        <v>39</v>
      </c>
      <c r="B2729" s="1">
        <f>Tableau3[[#This Row],[Article Stat code]]*1</f>
        <v>17704</v>
      </c>
      <c r="C2729" s="1">
        <v>2</v>
      </c>
      <c r="D2729" s="1">
        <v>1</v>
      </c>
      <c r="F2729" cm="1">
        <f t="array" ref="F2729">SUMPRODUCT((t_PCB[Code article]=B2729)*(t_PCB[PCB]=C2729)*t_PCB[TypeCarton])</f>
        <v>0</v>
      </c>
    </row>
    <row r="2730" spans="1:6" x14ac:dyDescent="0.3">
      <c r="A2730" t="s">
        <v>255</v>
      </c>
      <c r="B2730" s="1">
        <f>Tableau3[[#This Row],[Article Stat code]]*1</f>
        <v>82188</v>
      </c>
      <c r="C2730" s="1">
        <v>5</v>
      </c>
      <c r="D2730" s="1">
        <v>1</v>
      </c>
      <c r="F2730" cm="1">
        <f t="array" ref="F2730">SUMPRODUCT((t_PCB[Code article]=B2730)*(t_PCB[PCB]=C2730)*t_PCB[TypeCarton])</f>
        <v>0</v>
      </c>
    </row>
    <row r="2731" spans="1:6" x14ac:dyDescent="0.3">
      <c r="A2731" t="s">
        <v>75</v>
      </c>
      <c r="B2731" s="1">
        <f>Tableau3[[#This Row],[Article Stat code]]*1</f>
        <v>86906</v>
      </c>
      <c r="C2731" s="1">
        <v>5</v>
      </c>
      <c r="D2731" s="1">
        <v>17</v>
      </c>
      <c r="F2731" cm="1">
        <f t="array" ref="F2731">SUMPRODUCT((t_PCB[Code article]=B2731)*(t_PCB[PCB]=C2731)*t_PCB[TypeCarton])</f>
        <v>0</v>
      </c>
    </row>
    <row r="2732" spans="1:6" x14ac:dyDescent="0.3">
      <c r="A2732" t="s">
        <v>65</v>
      </c>
      <c r="B2732" s="1">
        <f>Tableau3[[#This Row],[Article Stat code]]*1</f>
        <v>5406</v>
      </c>
      <c r="C2732" s="1">
        <v>13</v>
      </c>
      <c r="D2732" s="1">
        <v>5</v>
      </c>
      <c r="F2732" cm="1">
        <f t="array" ref="F2732">SUMPRODUCT((t_PCB[Code article]=B2732)*(t_PCB[PCB]=C2732)*t_PCB[TypeCarton])</f>
        <v>0</v>
      </c>
    </row>
    <row r="2733" spans="1:6" x14ac:dyDescent="0.3">
      <c r="A2733" t="s">
        <v>65</v>
      </c>
      <c r="B2733" s="1">
        <f>Tableau3[[#This Row],[Article Stat code]]*1</f>
        <v>5406</v>
      </c>
      <c r="C2733" s="1">
        <v>13</v>
      </c>
      <c r="D2733" s="1">
        <v>5</v>
      </c>
      <c r="F2733" cm="1">
        <f t="array" ref="F2733">SUMPRODUCT((t_PCB[Code article]=B2733)*(t_PCB[PCB]=C2733)*t_PCB[TypeCarton])</f>
        <v>0</v>
      </c>
    </row>
    <row r="2734" spans="1:6" x14ac:dyDescent="0.3">
      <c r="A2734" t="s">
        <v>280</v>
      </c>
      <c r="B2734" s="1">
        <f>Tableau3[[#This Row],[Article Stat code]]*1</f>
        <v>37276</v>
      </c>
      <c r="C2734" s="1">
        <v>3</v>
      </c>
      <c r="D2734" s="1">
        <v>1</v>
      </c>
      <c r="F2734" cm="1">
        <f t="array" ref="F2734">SUMPRODUCT((t_PCB[Code article]=B2734)*(t_PCB[PCB]=C2734)*t_PCB[TypeCarton])</f>
        <v>0</v>
      </c>
    </row>
    <row r="2735" spans="1:6" x14ac:dyDescent="0.3">
      <c r="A2735" t="s">
        <v>287</v>
      </c>
      <c r="B2735" s="1">
        <f>Tableau3[[#This Row],[Article Stat code]]*1</f>
        <v>37278</v>
      </c>
      <c r="C2735" s="1">
        <v>6</v>
      </c>
      <c r="D2735" s="1">
        <v>1</v>
      </c>
      <c r="F2735" cm="1">
        <f t="array" ref="F2735">SUMPRODUCT((t_PCB[Code article]=B2735)*(t_PCB[PCB]=C2735)*t_PCB[TypeCarton])</f>
        <v>0</v>
      </c>
    </row>
    <row r="2736" spans="1:6" x14ac:dyDescent="0.3">
      <c r="A2736" t="s">
        <v>6</v>
      </c>
      <c r="B2736" s="1">
        <f>Tableau3[[#This Row],[Article Stat code]]*1</f>
        <v>12398</v>
      </c>
      <c r="C2736" s="1">
        <v>8</v>
      </c>
      <c r="D2736" s="1">
        <v>1</v>
      </c>
      <c r="F2736" cm="1">
        <f t="array" ref="F2736">SUMPRODUCT((t_PCB[Code article]=B2736)*(t_PCB[PCB]=C2736)*t_PCB[TypeCarton])</f>
        <v>0</v>
      </c>
    </row>
    <row r="2737" spans="1:6" x14ac:dyDescent="0.3">
      <c r="A2737" t="s">
        <v>7</v>
      </c>
      <c r="B2737" s="1">
        <f>Tableau3[[#This Row],[Article Stat code]]*1</f>
        <v>12399</v>
      </c>
      <c r="C2737" s="1">
        <v>4</v>
      </c>
      <c r="D2737" s="1">
        <v>6</v>
      </c>
      <c r="F2737" cm="1">
        <f t="array" ref="F2737">SUMPRODUCT((t_PCB[Code article]=B2737)*(t_PCB[PCB]=C2737)*t_PCB[TypeCarton])</f>
        <v>0</v>
      </c>
    </row>
    <row r="2738" spans="1:6" x14ac:dyDescent="0.3">
      <c r="A2738" t="s">
        <v>102</v>
      </c>
      <c r="B2738" s="1">
        <f>Tableau3[[#This Row],[Article Stat code]]*1</f>
        <v>30138</v>
      </c>
      <c r="C2738" s="1">
        <v>9</v>
      </c>
      <c r="D2738" s="1">
        <v>2</v>
      </c>
      <c r="F2738" cm="1">
        <f t="array" ref="F2738">SUMPRODUCT((t_PCB[Code article]=B2738)*(t_PCB[PCB]=C2738)*t_PCB[TypeCarton])</f>
        <v>0</v>
      </c>
    </row>
    <row r="2739" spans="1:6" x14ac:dyDescent="0.3">
      <c r="A2739" t="s">
        <v>129</v>
      </c>
      <c r="B2739" s="1">
        <f>Tableau3[[#This Row],[Article Stat code]]*1</f>
        <v>46711</v>
      </c>
      <c r="C2739" s="1">
        <v>4</v>
      </c>
      <c r="D2739" s="1">
        <v>1</v>
      </c>
      <c r="F2739" cm="1">
        <f t="array" ref="F2739">SUMPRODUCT((t_PCB[Code article]=B2739)*(t_PCB[PCB]=C2739)*t_PCB[TypeCarton])</f>
        <v>0</v>
      </c>
    </row>
    <row r="2740" spans="1:6" x14ac:dyDescent="0.3">
      <c r="A2740" t="s">
        <v>82</v>
      </c>
      <c r="B2740" s="1">
        <f>Tableau3[[#This Row],[Article Stat code]]*1</f>
        <v>89141</v>
      </c>
      <c r="C2740" s="1">
        <v>6</v>
      </c>
      <c r="D2740" s="1">
        <v>2</v>
      </c>
      <c r="F2740" cm="1">
        <f t="array" ref="F2740">SUMPRODUCT((t_PCB[Code article]=B2740)*(t_PCB[PCB]=C2740)*t_PCB[TypeCarton])</f>
        <v>0</v>
      </c>
    </row>
    <row r="2741" spans="1:6" x14ac:dyDescent="0.3">
      <c r="A2741" t="s">
        <v>50</v>
      </c>
      <c r="B2741" s="1">
        <f>Tableau3[[#This Row],[Article Stat code]]*1</f>
        <v>99629</v>
      </c>
      <c r="C2741" s="1">
        <v>8</v>
      </c>
      <c r="D2741" s="1">
        <v>4</v>
      </c>
      <c r="F2741" cm="1">
        <f t="array" ref="F2741">SUMPRODUCT((t_PCB[Code article]=B2741)*(t_PCB[PCB]=C2741)*t_PCB[TypeCarton])</f>
        <v>0</v>
      </c>
    </row>
    <row r="2742" spans="1:6" x14ac:dyDescent="0.3">
      <c r="A2742" t="s">
        <v>252</v>
      </c>
      <c r="B2742" s="1">
        <f>Tableau3[[#This Row],[Article Stat code]]*1</f>
        <v>5024</v>
      </c>
      <c r="C2742" s="1">
        <v>10</v>
      </c>
      <c r="D2742" s="1">
        <v>3</v>
      </c>
      <c r="F2742" cm="1">
        <f t="array" ref="F2742">SUMPRODUCT((t_PCB[Code article]=B2742)*(t_PCB[PCB]=C2742)*t_PCB[TypeCarton])</f>
        <v>0</v>
      </c>
    </row>
    <row r="2743" spans="1:6" x14ac:dyDescent="0.3">
      <c r="A2743" t="s">
        <v>288</v>
      </c>
      <c r="B2743" s="1">
        <f>Tableau3[[#This Row],[Article Stat code]]*1</f>
        <v>5031</v>
      </c>
      <c r="C2743" s="1">
        <v>10</v>
      </c>
      <c r="D2743" s="1">
        <v>1</v>
      </c>
      <c r="F2743" cm="1">
        <f t="array" ref="F2743">SUMPRODUCT((t_PCB[Code article]=B2743)*(t_PCB[PCB]=C2743)*t_PCB[TypeCarton])</f>
        <v>0</v>
      </c>
    </row>
    <row r="2744" spans="1:6" x14ac:dyDescent="0.3">
      <c r="A2744" t="s">
        <v>277</v>
      </c>
      <c r="B2744" s="1">
        <f>Tableau3[[#This Row],[Article Stat code]]*1</f>
        <v>4023</v>
      </c>
      <c r="C2744" s="1">
        <v>1</v>
      </c>
      <c r="D2744" s="1">
        <v>8</v>
      </c>
      <c r="F2744" cm="1">
        <f t="array" ref="F2744">SUMPRODUCT((t_PCB[Code article]=B2744)*(t_PCB[PCB]=C2744)*t_PCB[TypeCarton])</f>
        <v>0</v>
      </c>
    </row>
    <row r="2745" spans="1:6" x14ac:dyDescent="0.3">
      <c r="A2745" t="s">
        <v>289</v>
      </c>
      <c r="B2745" s="1">
        <f>Tableau3[[#This Row],[Article Stat code]]*1</f>
        <v>2899</v>
      </c>
      <c r="C2745" s="1">
        <v>20</v>
      </c>
      <c r="D2745" s="1">
        <v>4</v>
      </c>
      <c r="F2745" cm="1">
        <f t="array" ref="F2745">SUMPRODUCT((t_PCB[Code article]=B2745)*(t_PCB[PCB]=C2745)*t_PCB[TypeCarton])</f>
        <v>0</v>
      </c>
    </row>
    <row r="2746" spans="1:6" x14ac:dyDescent="0.3">
      <c r="A2746" t="s">
        <v>277</v>
      </c>
      <c r="B2746" s="1">
        <f>Tableau3[[#This Row],[Article Stat code]]*1</f>
        <v>4023</v>
      </c>
      <c r="C2746" s="1">
        <v>1</v>
      </c>
      <c r="D2746" s="1">
        <v>4</v>
      </c>
      <c r="F2746" cm="1">
        <f t="array" ref="F2746">SUMPRODUCT((t_PCB[Code article]=B2746)*(t_PCB[PCB]=C2746)*t_PCB[TypeCarton])</f>
        <v>0</v>
      </c>
    </row>
    <row r="2747" spans="1:6" x14ac:dyDescent="0.3">
      <c r="A2747" t="s">
        <v>290</v>
      </c>
      <c r="B2747" s="1">
        <f>Tableau3[[#This Row],[Article Stat code]]*1</f>
        <v>27412</v>
      </c>
      <c r="C2747" s="1">
        <v>10</v>
      </c>
      <c r="D2747" s="1">
        <v>15</v>
      </c>
      <c r="F2747" cm="1">
        <f t="array" ref="F2747">SUMPRODUCT((t_PCB[Code article]=B2747)*(t_PCB[PCB]=C2747)*t_PCB[TypeCarton])</f>
        <v>0</v>
      </c>
    </row>
    <row r="2748" spans="1:6" x14ac:dyDescent="0.3">
      <c r="A2748" t="s">
        <v>247</v>
      </c>
      <c r="B2748" s="1">
        <f>Tableau3[[#This Row],[Article Stat code]]*1</f>
        <v>27413</v>
      </c>
      <c r="C2748" s="1">
        <v>8</v>
      </c>
      <c r="D2748" s="1">
        <v>3</v>
      </c>
      <c r="F2748" cm="1">
        <f t="array" ref="F2748">SUMPRODUCT((t_PCB[Code article]=B2748)*(t_PCB[PCB]=C2748)*t_PCB[TypeCarton])</f>
        <v>0</v>
      </c>
    </row>
    <row r="2749" spans="1:6" x14ac:dyDescent="0.3">
      <c r="A2749" t="s">
        <v>291</v>
      </c>
      <c r="B2749" s="1">
        <f>Tableau3[[#This Row],[Article Stat code]]*1</f>
        <v>29116</v>
      </c>
      <c r="C2749" s="1">
        <v>8</v>
      </c>
      <c r="D2749" s="1">
        <v>7</v>
      </c>
      <c r="F2749" cm="1">
        <f t="array" ref="F2749">SUMPRODUCT((t_PCB[Code article]=B2749)*(t_PCB[PCB]=C2749)*t_PCB[TypeCarton])</f>
        <v>0</v>
      </c>
    </row>
    <row r="2750" spans="1:6" x14ac:dyDescent="0.3">
      <c r="A2750" t="s">
        <v>250</v>
      </c>
      <c r="B2750" s="1">
        <f>Tableau3[[#This Row],[Article Stat code]]*1</f>
        <v>99687</v>
      </c>
      <c r="C2750" s="1">
        <v>10</v>
      </c>
      <c r="D2750" s="1">
        <v>2</v>
      </c>
      <c r="F2750" cm="1">
        <f t="array" ref="F2750">SUMPRODUCT((t_PCB[Code article]=B2750)*(t_PCB[PCB]=C2750)*t_PCB[TypeCarton])</f>
        <v>0</v>
      </c>
    </row>
    <row r="2751" spans="1:6" x14ac:dyDescent="0.3">
      <c r="A2751" t="s">
        <v>253</v>
      </c>
      <c r="B2751" s="1">
        <f>Tableau3[[#This Row],[Article Stat code]]*1</f>
        <v>16707</v>
      </c>
      <c r="C2751" s="1">
        <v>1</v>
      </c>
      <c r="D2751" s="1">
        <v>50</v>
      </c>
      <c r="F2751" cm="1">
        <f t="array" ref="F2751">SUMPRODUCT((t_PCB[Code article]=B2751)*(t_PCB[PCB]=C2751)*t_PCB[TypeCarton])</f>
        <v>0</v>
      </c>
    </row>
    <row r="2752" spans="1:6" x14ac:dyDescent="0.3">
      <c r="A2752" t="s">
        <v>219</v>
      </c>
      <c r="B2752" s="1">
        <f>Tableau3[[#This Row],[Article Stat code]]*1</f>
        <v>1937</v>
      </c>
      <c r="C2752" s="1">
        <v>5</v>
      </c>
      <c r="D2752" s="1">
        <v>3</v>
      </c>
      <c r="F2752" cm="1">
        <f t="array" ref="F2752">SUMPRODUCT((t_PCB[Code article]=B2752)*(t_PCB[PCB]=C2752)*t_PCB[TypeCarton])</f>
        <v>0</v>
      </c>
    </row>
    <row r="2753" spans="1:6" x14ac:dyDescent="0.3">
      <c r="A2753" t="s">
        <v>254</v>
      </c>
      <c r="B2753" s="1">
        <f>Tableau3[[#This Row],[Article Stat code]]*1</f>
        <v>5098</v>
      </c>
      <c r="C2753" s="1">
        <v>5</v>
      </c>
      <c r="D2753" s="1">
        <v>8</v>
      </c>
      <c r="F2753" cm="1">
        <f t="array" ref="F2753">SUMPRODUCT((t_PCB[Code article]=B2753)*(t_PCB[PCB]=C2753)*t_PCB[TypeCarton])</f>
        <v>0</v>
      </c>
    </row>
    <row r="2754" spans="1:6" x14ac:dyDescent="0.3">
      <c r="A2754" t="s">
        <v>255</v>
      </c>
      <c r="B2754" s="1">
        <f>Tableau3[[#This Row],[Article Stat code]]*1</f>
        <v>82188</v>
      </c>
      <c r="C2754" s="1">
        <v>5</v>
      </c>
      <c r="D2754" s="1">
        <v>4</v>
      </c>
      <c r="F2754" cm="1">
        <f t="array" ref="F2754">SUMPRODUCT((t_PCB[Code article]=B2754)*(t_PCB[PCB]=C2754)*t_PCB[TypeCarton])</f>
        <v>0</v>
      </c>
    </row>
    <row r="2755" spans="1:6" x14ac:dyDescent="0.3">
      <c r="A2755" t="s">
        <v>292</v>
      </c>
      <c r="B2755" s="1">
        <f>Tableau3[[#This Row],[Article Stat code]]*1</f>
        <v>80410</v>
      </c>
      <c r="C2755" s="1">
        <v>1</v>
      </c>
      <c r="D2755" s="1">
        <v>1</v>
      </c>
      <c r="F2755" cm="1">
        <f t="array" ref="F2755">SUMPRODUCT((t_PCB[Code article]=B2755)*(t_PCB[PCB]=C2755)*t_PCB[TypeCarton])</f>
        <v>0</v>
      </c>
    </row>
    <row r="2756" spans="1:6" x14ac:dyDescent="0.3">
      <c r="A2756" t="s">
        <v>207</v>
      </c>
      <c r="B2756" s="1">
        <f>Tableau3[[#This Row],[Article Stat code]]*1</f>
        <v>93548</v>
      </c>
      <c r="C2756" s="1">
        <v>4</v>
      </c>
      <c r="D2756" s="1">
        <v>13</v>
      </c>
      <c r="F2756" cm="1">
        <f t="array" ref="F2756">SUMPRODUCT((t_PCB[Code article]=B2756)*(t_PCB[PCB]=C2756)*t_PCB[TypeCarton])</f>
        <v>0</v>
      </c>
    </row>
    <row r="2757" spans="1:6" x14ac:dyDescent="0.3">
      <c r="A2757" t="s">
        <v>214</v>
      </c>
      <c r="B2757" s="1">
        <f>Tableau3[[#This Row],[Article Stat code]]*1</f>
        <v>140636</v>
      </c>
      <c r="C2757" s="1">
        <v>4</v>
      </c>
      <c r="D2757" s="1">
        <v>10</v>
      </c>
      <c r="F2757" cm="1">
        <f t="array" ref="F2757">SUMPRODUCT((t_PCB[Code article]=B2757)*(t_PCB[PCB]=C2757)*t_PCB[TypeCarton])</f>
        <v>0</v>
      </c>
    </row>
    <row r="2758" spans="1:6" x14ac:dyDescent="0.3">
      <c r="A2758" t="s">
        <v>99</v>
      </c>
      <c r="B2758" s="1">
        <f>Tableau3[[#This Row],[Article Stat code]]*1</f>
        <v>4269</v>
      </c>
      <c r="C2758" s="1">
        <v>2</v>
      </c>
      <c r="D2758" s="1">
        <v>7</v>
      </c>
      <c r="F2758" cm="1">
        <f t="array" ref="F2758">SUMPRODUCT((t_PCB[Code article]=B2758)*(t_PCB[PCB]=C2758)*t_PCB[TypeCarton])</f>
        <v>0</v>
      </c>
    </row>
    <row r="2759" spans="1:6" x14ac:dyDescent="0.3">
      <c r="A2759" t="s">
        <v>20</v>
      </c>
      <c r="B2759" s="1">
        <f>Tableau3[[#This Row],[Article Stat code]]*1</f>
        <v>4994</v>
      </c>
      <c r="C2759" s="1">
        <v>2</v>
      </c>
      <c r="D2759" s="1">
        <v>3</v>
      </c>
      <c r="F2759" cm="1">
        <f t="array" ref="F2759">SUMPRODUCT((t_PCB[Code article]=B2759)*(t_PCB[PCB]=C2759)*t_PCB[TypeCarton])</f>
        <v>0</v>
      </c>
    </row>
    <row r="2760" spans="1:6" x14ac:dyDescent="0.3">
      <c r="A2760" t="s">
        <v>11</v>
      </c>
      <c r="B2760" s="1">
        <f>Tableau3[[#This Row],[Article Stat code]]*1</f>
        <v>20644</v>
      </c>
      <c r="C2760" s="1">
        <v>4</v>
      </c>
      <c r="D2760" s="1">
        <v>10</v>
      </c>
      <c r="F2760" cm="1">
        <f t="array" ref="F2760">SUMPRODUCT((t_PCB[Code article]=B2760)*(t_PCB[PCB]=C2760)*t_PCB[TypeCarton])</f>
        <v>0</v>
      </c>
    </row>
    <row r="2761" spans="1:6" x14ac:dyDescent="0.3">
      <c r="A2761" t="s">
        <v>13</v>
      </c>
      <c r="B2761" s="1">
        <f>Tableau3[[#This Row],[Article Stat code]]*1</f>
        <v>47194</v>
      </c>
      <c r="C2761" s="1">
        <v>2</v>
      </c>
      <c r="D2761" s="1">
        <v>24</v>
      </c>
      <c r="F2761" cm="1">
        <f t="array" ref="F2761">SUMPRODUCT((t_PCB[Code article]=B2761)*(t_PCB[PCB]=C2761)*t_PCB[TypeCarton])</f>
        <v>0</v>
      </c>
    </row>
    <row r="2762" spans="1:6" x14ac:dyDescent="0.3">
      <c r="A2762" t="s">
        <v>1</v>
      </c>
      <c r="B2762" s="1">
        <f>Tableau3[[#This Row],[Article Stat code]]*1</f>
        <v>78248</v>
      </c>
      <c r="C2762" s="1">
        <v>4</v>
      </c>
      <c r="D2762" s="1">
        <v>5</v>
      </c>
      <c r="F2762" cm="1">
        <f t="array" ref="F2762">SUMPRODUCT((t_PCB[Code article]=B2762)*(t_PCB[PCB]=C2762)*t_PCB[TypeCarton])</f>
        <v>0</v>
      </c>
    </row>
    <row r="2763" spans="1:6" x14ac:dyDescent="0.3">
      <c r="A2763" t="s">
        <v>5</v>
      </c>
      <c r="B2763" s="1">
        <f>Tableau3[[#This Row],[Article Stat code]]*1</f>
        <v>99642</v>
      </c>
      <c r="C2763" s="1">
        <v>2</v>
      </c>
      <c r="D2763" s="1">
        <v>10</v>
      </c>
      <c r="F2763" cm="1">
        <f t="array" ref="F2763">SUMPRODUCT((t_PCB[Code article]=B2763)*(t_PCB[PCB]=C2763)*t_PCB[TypeCarton])</f>
        <v>0</v>
      </c>
    </row>
    <row r="2764" spans="1:6" x14ac:dyDescent="0.3">
      <c r="A2764" t="s">
        <v>71</v>
      </c>
      <c r="B2764" s="1">
        <f>Tableau3[[#This Row],[Article Stat code]]*1</f>
        <v>3914</v>
      </c>
      <c r="C2764" s="1">
        <v>2</v>
      </c>
      <c r="D2764" s="1">
        <v>7</v>
      </c>
      <c r="F2764" cm="1">
        <f t="array" ref="F2764">SUMPRODUCT((t_PCB[Code article]=B2764)*(t_PCB[PCB]=C2764)*t_PCB[TypeCarton])</f>
        <v>0</v>
      </c>
    </row>
    <row r="2765" spans="1:6" x14ac:dyDescent="0.3">
      <c r="A2765" t="s">
        <v>293</v>
      </c>
      <c r="B2765" s="1">
        <f>Tableau3[[#This Row],[Article Stat code]]*1</f>
        <v>15854</v>
      </c>
      <c r="C2765" s="1">
        <v>6</v>
      </c>
      <c r="D2765" s="1">
        <v>27</v>
      </c>
      <c r="F2765" cm="1">
        <f t="array" ref="F2765">SUMPRODUCT((t_PCB[Code article]=B2765)*(t_PCB[PCB]=C2765)*t_PCB[TypeCarton])</f>
        <v>0</v>
      </c>
    </row>
    <row r="2766" spans="1:6" x14ac:dyDescent="0.3">
      <c r="A2766" t="s">
        <v>294</v>
      </c>
      <c r="B2766" s="1">
        <f>Tableau3[[#This Row],[Article Stat code]]*1</f>
        <v>21444</v>
      </c>
      <c r="C2766" s="1">
        <v>6</v>
      </c>
      <c r="D2766" s="1">
        <v>11</v>
      </c>
      <c r="F2766" cm="1">
        <f t="array" ref="F2766">SUMPRODUCT((t_PCB[Code article]=B2766)*(t_PCB[PCB]=C2766)*t_PCB[TypeCarton])</f>
        <v>0</v>
      </c>
    </row>
    <row r="2767" spans="1:6" x14ac:dyDescent="0.3">
      <c r="A2767" t="s">
        <v>107</v>
      </c>
      <c r="B2767" s="1">
        <f>Tableau3[[#This Row],[Article Stat code]]*1</f>
        <v>89101</v>
      </c>
      <c r="C2767" s="1">
        <v>6</v>
      </c>
      <c r="D2767" s="1">
        <v>1</v>
      </c>
      <c r="F2767" cm="1">
        <f t="array" ref="F2767">SUMPRODUCT((t_PCB[Code article]=B2767)*(t_PCB[PCB]=C2767)*t_PCB[TypeCarton])</f>
        <v>0</v>
      </c>
    </row>
    <row r="2768" spans="1:6" x14ac:dyDescent="0.3">
      <c r="A2768" t="s">
        <v>82</v>
      </c>
      <c r="B2768" s="1">
        <f>Tableau3[[#This Row],[Article Stat code]]*1</f>
        <v>89141</v>
      </c>
      <c r="C2768" s="1">
        <v>6</v>
      </c>
      <c r="D2768" s="1">
        <v>1</v>
      </c>
      <c r="F2768" cm="1">
        <f t="array" ref="F2768">SUMPRODUCT((t_PCB[Code article]=B2768)*(t_PCB[PCB]=C2768)*t_PCB[TypeCarton])</f>
        <v>0</v>
      </c>
    </row>
    <row r="2769" spans="1:6" x14ac:dyDescent="0.3">
      <c r="A2769" t="s">
        <v>107</v>
      </c>
      <c r="B2769" s="1">
        <f>Tableau3[[#This Row],[Article Stat code]]*1</f>
        <v>89101</v>
      </c>
      <c r="C2769" s="1">
        <v>6</v>
      </c>
      <c r="D2769" s="1">
        <v>1</v>
      </c>
      <c r="F2769" cm="1">
        <f t="array" ref="F2769">SUMPRODUCT((t_PCB[Code article]=B2769)*(t_PCB[PCB]=C2769)*t_PCB[TypeCarton])</f>
        <v>0</v>
      </c>
    </row>
    <row r="2770" spans="1:6" x14ac:dyDescent="0.3">
      <c r="A2770" t="s">
        <v>107</v>
      </c>
      <c r="B2770" s="1">
        <f>Tableau3[[#This Row],[Article Stat code]]*1</f>
        <v>89101</v>
      </c>
      <c r="C2770" s="1">
        <v>6</v>
      </c>
      <c r="D2770" s="1">
        <v>1</v>
      </c>
      <c r="F2770" cm="1">
        <f t="array" ref="F2770">SUMPRODUCT((t_PCB[Code article]=B2770)*(t_PCB[PCB]=C2770)*t_PCB[TypeCarton])</f>
        <v>0</v>
      </c>
    </row>
    <row r="2771" spans="1:6" x14ac:dyDescent="0.3">
      <c r="A2771" t="s">
        <v>295</v>
      </c>
      <c r="B2771" s="1">
        <f>Tableau3[[#This Row],[Article Stat code]]*1</f>
        <v>26238</v>
      </c>
      <c r="C2771" s="1">
        <v>10</v>
      </c>
      <c r="D2771" s="1">
        <v>56</v>
      </c>
      <c r="F2771" cm="1">
        <f t="array" ref="F2771">SUMPRODUCT((t_PCB[Code article]=B2771)*(t_PCB[PCB]=C2771)*t_PCB[TypeCarton])</f>
        <v>0</v>
      </c>
    </row>
    <row r="2772" spans="1:6" x14ac:dyDescent="0.3">
      <c r="A2772" t="s">
        <v>187</v>
      </c>
      <c r="B2772" s="1">
        <f>Tableau3[[#This Row],[Article Stat code]]*1</f>
        <v>45084</v>
      </c>
      <c r="C2772" s="1">
        <v>10</v>
      </c>
      <c r="D2772" s="1">
        <v>336</v>
      </c>
      <c r="F2772" cm="1">
        <f t="array" ref="F2772">SUMPRODUCT((t_PCB[Code article]=B2772)*(t_PCB[PCB]=C2772)*t_PCB[TypeCarton])</f>
        <v>0</v>
      </c>
    </row>
    <row r="2773" spans="1:6" x14ac:dyDescent="0.3">
      <c r="A2773" t="s">
        <v>296</v>
      </c>
      <c r="B2773" s="1">
        <f>Tableau3[[#This Row],[Article Stat code]]*1</f>
        <v>118740</v>
      </c>
      <c r="C2773" s="1">
        <v>10</v>
      </c>
      <c r="D2773" s="1">
        <v>168</v>
      </c>
      <c r="F2773" cm="1">
        <f t="array" ref="F2773">SUMPRODUCT((t_PCB[Code article]=B2773)*(t_PCB[PCB]=C2773)*t_PCB[TypeCarton])</f>
        <v>0</v>
      </c>
    </row>
    <row r="2774" spans="1:6" x14ac:dyDescent="0.3">
      <c r="A2774" t="s">
        <v>297</v>
      </c>
      <c r="B2774" s="1">
        <f>Tableau3[[#This Row],[Article Stat code]]*1</f>
        <v>119892</v>
      </c>
      <c r="C2774" s="1">
        <v>10</v>
      </c>
      <c r="D2774" s="1">
        <v>112</v>
      </c>
      <c r="F2774" cm="1">
        <f t="array" ref="F2774">SUMPRODUCT((t_PCB[Code article]=B2774)*(t_PCB[PCB]=C2774)*t_PCB[TypeCarton])</f>
        <v>0</v>
      </c>
    </row>
    <row r="2775" spans="1:6" x14ac:dyDescent="0.3">
      <c r="A2775" t="s">
        <v>298</v>
      </c>
      <c r="B2775" s="1">
        <f>Tableau3[[#This Row],[Article Stat code]]*1</f>
        <v>122121</v>
      </c>
      <c r="C2775" s="1">
        <v>10</v>
      </c>
      <c r="D2775" s="1">
        <v>112</v>
      </c>
      <c r="F2775" cm="1">
        <f t="array" ref="F2775">SUMPRODUCT((t_PCB[Code article]=B2775)*(t_PCB[PCB]=C2775)*t_PCB[TypeCarton])</f>
        <v>0</v>
      </c>
    </row>
    <row r="2776" spans="1:6" x14ac:dyDescent="0.3">
      <c r="A2776" t="s">
        <v>299</v>
      </c>
      <c r="B2776" s="1">
        <f>Tableau3[[#This Row],[Article Stat code]]*1</f>
        <v>122476</v>
      </c>
      <c r="C2776" s="1">
        <v>10</v>
      </c>
      <c r="D2776" s="1">
        <v>168</v>
      </c>
      <c r="F2776" cm="1">
        <f t="array" ref="F2776">SUMPRODUCT((t_PCB[Code article]=B2776)*(t_PCB[PCB]=C2776)*t_PCB[TypeCarton])</f>
        <v>0</v>
      </c>
    </row>
    <row r="2777" spans="1:6" x14ac:dyDescent="0.3">
      <c r="A2777" t="s">
        <v>300</v>
      </c>
      <c r="B2777" s="1">
        <f>Tableau3[[#This Row],[Article Stat code]]*1</f>
        <v>18721391</v>
      </c>
      <c r="C2777" s="1">
        <v>10</v>
      </c>
      <c r="D2777" s="1">
        <v>13</v>
      </c>
      <c r="F2777" cm="1">
        <f t="array" ref="F2777">SUMPRODUCT((t_PCB[Code article]=B2777)*(t_PCB[PCB]=C2777)*t_PCB[TypeCarton])</f>
        <v>0</v>
      </c>
    </row>
    <row r="2778" spans="1:6" x14ac:dyDescent="0.3">
      <c r="A2778" t="s">
        <v>301</v>
      </c>
      <c r="B2778" s="1">
        <f>Tableau3[[#This Row],[Article Stat code]]*1</f>
        <v>18721410</v>
      </c>
      <c r="C2778" s="1">
        <v>1</v>
      </c>
      <c r="D2778" s="1">
        <v>100</v>
      </c>
      <c r="F2778" cm="1">
        <f t="array" ref="F2778">SUMPRODUCT((t_PCB[Code article]=B2778)*(t_PCB[PCB]=C2778)*t_PCB[TypeCarton])</f>
        <v>0</v>
      </c>
    </row>
    <row r="2779" spans="1:6" x14ac:dyDescent="0.3">
      <c r="A2779" t="s">
        <v>302</v>
      </c>
      <c r="B2779" s="1">
        <f>Tableau3[[#This Row],[Article Stat code]]*1</f>
        <v>18721413</v>
      </c>
      <c r="C2779" s="1">
        <v>10</v>
      </c>
      <c r="D2779" s="1">
        <v>20</v>
      </c>
      <c r="F2779" cm="1">
        <f t="array" ref="F2779">SUMPRODUCT((t_PCB[Code article]=B2779)*(t_PCB[PCB]=C2779)*t_PCB[TypeCarton])</f>
        <v>0</v>
      </c>
    </row>
    <row r="2780" spans="1:6" x14ac:dyDescent="0.3">
      <c r="A2780" t="s">
        <v>303</v>
      </c>
      <c r="B2780" s="1">
        <f>Tableau3[[#This Row],[Article Stat code]]*1</f>
        <v>18721487</v>
      </c>
      <c r="C2780" s="1">
        <v>10</v>
      </c>
      <c r="D2780" s="1">
        <v>13</v>
      </c>
      <c r="F2780" cm="1">
        <f t="array" ref="F2780">SUMPRODUCT((t_PCB[Code article]=B2780)*(t_PCB[PCB]=C2780)*t_PCB[TypeCarton])</f>
        <v>0</v>
      </c>
    </row>
    <row r="2781" spans="1:6" x14ac:dyDescent="0.3">
      <c r="A2781" t="s">
        <v>304</v>
      </c>
      <c r="B2781" s="1">
        <f>Tableau3[[#This Row],[Article Stat code]]*1</f>
        <v>18721501</v>
      </c>
      <c r="C2781" s="1">
        <v>1</v>
      </c>
      <c r="D2781" s="1">
        <v>13</v>
      </c>
      <c r="F2781" cm="1">
        <f t="array" ref="F2781">SUMPRODUCT((t_PCB[Code article]=B2781)*(t_PCB[PCB]=C2781)*t_PCB[TypeCarton])</f>
        <v>0</v>
      </c>
    </row>
    <row r="2782" spans="1:6" x14ac:dyDescent="0.3">
      <c r="A2782" t="s">
        <v>305</v>
      </c>
      <c r="B2782" s="1">
        <f>Tableau3[[#This Row],[Article Stat code]]*1</f>
        <v>18721504</v>
      </c>
      <c r="C2782" s="1">
        <v>1</v>
      </c>
      <c r="D2782" s="1">
        <v>80</v>
      </c>
      <c r="F2782" cm="1">
        <f t="array" ref="F2782">SUMPRODUCT((t_PCB[Code article]=B2782)*(t_PCB[PCB]=C2782)*t_PCB[TypeCarton])</f>
        <v>0</v>
      </c>
    </row>
    <row r="2783" spans="1:6" x14ac:dyDescent="0.3">
      <c r="A2783" t="s">
        <v>306</v>
      </c>
      <c r="B2783" s="1">
        <f>Tableau3[[#This Row],[Article Stat code]]*1</f>
        <v>18721511</v>
      </c>
      <c r="C2783" s="1">
        <v>1</v>
      </c>
      <c r="D2783" s="1">
        <v>80</v>
      </c>
      <c r="F2783" cm="1">
        <f t="array" ref="F2783">SUMPRODUCT((t_PCB[Code article]=B2783)*(t_PCB[PCB]=C2783)*t_PCB[TypeCarton])</f>
        <v>0</v>
      </c>
    </row>
    <row r="2784" spans="1:6" x14ac:dyDescent="0.3">
      <c r="A2784" t="s">
        <v>307</v>
      </c>
      <c r="B2784" s="1">
        <f>Tableau3[[#This Row],[Article Stat code]]*1</f>
        <v>18721512</v>
      </c>
      <c r="C2784" s="1">
        <v>1</v>
      </c>
      <c r="D2784" s="1">
        <v>40</v>
      </c>
      <c r="F2784" cm="1">
        <f t="array" ref="F2784">SUMPRODUCT((t_PCB[Code article]=B2784)*(t_PCB[PCB]=C2784)*t_PCB[TypeCarton])</f>
        <v>0</v>
      </c>
    </row>
    <row r="2785" spans="1:6" x14ac:dyDescent="0.3">
      <c r="A2785" t="s">
        <v>308</v>
      </c>
      <c r="B2785" s="1">
        <f>Tableau3[[#This Row],[Article Stat code]]*1</f>
        <v>18721513</v>
      </c>
      <c r="C2785" s="1">
        <v>1</v>
      </c>
      <c r="D2785" s="1">
        <v>115</v>
      </c>
      <c r="F2785" cm="1">
        <f t="array" ref="F2785">SUMPRODUCT((t_PCB[Code article]=B2785)*(t_PCB[PCB]=C2785)*t_PCB[TypeCarton])</f>
        <v>0</v>
      </c>
    </row>
    <row r="2786" spans="1:6" x14ac:dyDescent="0.3">
      <c r="A2786" t="s">
        <v>309</v>
      </c>
      <c r="B2786" s="1">
        <f>Tableau3[[#This Row],[Article Stat code]]*1</f>
        <v>18721520</v>
      </c>
      <c r="C2786" s="1">
        <v>1</v>
      </c>
      <c r="D2786" s="1">
        <v>111</v>
      </c>
      <c r="F2786" cm="1">
        <f t="array" ref="F2786">SUMPRODUCT((t_PCB[Code article]=B2786)*(t_PCB[PCB]=C2786)*t_PCB[TypeCarton])</f>
        <v>0</v>
      </c>
    </row>
    <row r="2787" spans="1:6" x14ac:dyDescent="0.3">
      <c r="A2787" t="s">
        <v>310</v>
      </c>
      <c r="B2787" s="1">
        <f>Tableau3[[#This Row],[Article Stat code]]*1</f>
        <v>18721526</v>
      </c>
      <c r="C2787" s="1">
        <v>10</v>
      </c>
      <c r="D2787" s="1">
        <v>12</v>
      </c>
      <c r="F2787" cm="1">
        <f t="array" ref="F2787">SUMPRODUCT((t_PCB[Code article]=B2787)*(t_PCB[PCB]=C2787)*t_PCB[TypeCarton])</f>
        <v>0</v>
      </c>
    </row>
    <row r="2788" spans="1:6" x14ac:dyDescent="0.3">
      <c r="A2788" t="s">
        <v>311</v>
      </c>
      <c r="B2788" s="1">
        <f>Tableau3[[#This Row],[Article Stat code]]*1</f>
        <v>18721845</v>
      </c>
      <c r="C2788" s="1">
        <v>1</v>
      </c>
      <c r="D2788" s="1">
        <v>120</v>
      </c>
      <c r="F2788" cm="1">
        <f t="array" ref="F2788">SUMPRODUCT((t_PCB[Code article]=B2788)*(t_PCB[PCB]=C2788)*t_PCB[TypeCarton])</f>
        <v>0</v>
      </c>
    </row>
    <row r="2789" spans="1:6" x14ac:dyDescent="0.3">
      <c r="A2789" t="s">
        <v>312</v>
      </c>
      <c r="B2789" s="1">
        <f>Tableau3[[#This Row],[Article Stat code]]*1</f>
        <v>18721846</v>
      </c>
      <c r="C2789" s="1">
        <v>1</v>
      </c>
      <c r="D2789" s="1">
        <v>140</v>
      </c>
      <c r="F2789" cm="1">
        <f t="array" ref="F2789">SUMPRODUCT((t_PCB[Code article]=B2789)*(t_PCB[PCB]=C2789)*t_PCB[TypeCarton])</f>
        <v>0</v>
      </c>
    </row>
    <row r="2790" spans="1:6" x14ac:dyDescent="0.3">
      <c r="A2790" t="s">
        <v>313</v>
      </c>
      <c r="B2790" s="1">
        <f>Tableau3[[#This Row],[Article Stat code]]*1</f>
        <v>18721873</v>
      </c>
      <c r="C2790" s="1">
        <v>1</v>
      </c>
      <c r="D2790" s="1">
        <v>67</v>
      </c>
      <c r="F2790" cm="1">
        <f t="array" ref="F2790">SUMPRODUCT((t_PCB[Code article]=B2790)*(t_PCB[PCB]=C2790)*t_PCB[TypeCarton])</f>
        <v>0</v>
      </c>
    </row>
    <row r="2791" spans="1:6" x14ac:dyDescent="0.3">
      <c r="A2791" t="s">
        <v>314</v>
      </c>
      <c r="B2791" s="1">
        <f>Tableau3[[#This Row],[Article Stat code]]*1</f>
        <v>18722083</v>
      </c>
      <c r="C2791" s="1">
        <v>10</v>
      </c>
      <c r="D2791" s="1">
        <v>64</v>
      </c>
      <c r="F2791" cm="1">
        <f t="array" ref="F2791">SUMPRODUCT((t_PCB[Code article]=B2791)*(t_PCB[PCB]=C2791)*t_PCB[TypeCarton])</f>
        <v>0</v>
      </c>
    </row>
    <row r="2792" spans="1:6" x14ac:dyDescent="0.3">
      <c r="A2792" t="s">
        <v>315</v>
      </c>
      <c r="B2792" s="1">
        <f>Tableau3[[#This Row],[Article Stat code]]*1</f>
        <v>18722084</v>
      </c>
      <c r="C2792" s="1">
        <v>10</v>
      </c>
      <c r="D2792" s="1">
        <v>60</v>
      </c>
      <c r="F2792" cm="1">
        <f t="array" ref="F2792">SUMPRODUCT((t_PCB[Code article]=B2792)*(t_PCB[PCB]=C2792)*t_PCB[TypeCarton])</f>
        <v>0</v>
      </c>
    </row>
    <row r="2793" spans="1:6" x14ac:dyDescent="0.3">
      <c r="A2793" t="s">
        <v>316</v>
      </c>
      <c r="B2793" s="1">
        <f>Tableau3[[#This Row],[Article Stat code]]*1</f>
        <v>18722096</v>
      </c>
      <c r="C2793" s="1">
        <v>1</v>
      </c>
      <c r="D2793" s="1">
        <v>183</v>
      </c>
      <c r="F2793" cm="1">
        <f t="array" ref="F2793">SUMPRODUCT((t_PCB[Code article]=B2793)*(t_PCB[PCB]=C2793)*t_PCB[TypeCarton])</f>
        <v>0</v>
      </c>
    </row>
    <row r="2794" spans="1:6" x14ac:dyDescent="0.3">
      <c r="A2794" t="s">
        <v>317</v>
      </c>
      <c r="B2794" s="1">
        <f>Tableau3[[#This Row],[Article Stat code]]*1</f>
        <v>18722098</v>
      </c>
      <c r="C2794" s="1">
        <v>1</v>
      </c>
      <c r="D2794" s="1">
        <v>282</v>
      </c>
      <c r="F2794" cm="1">
        <f t="array" ref="F2794">SUMPRODUCT((t_PCB[Code article]=B2794)*(t_PCB[PCB]=C2794)*t_PCB[TypeCarton])</f>
        <v>0</v>
      </c>
    </row>
    <row r="2795" spans="1:6" x14ac:dyDescent="0.3">
      <c r="A2795" t="s">
        <v>318</v>
      </c>
      <c r="B2795" s="1">
        <f>Tableau3[[#This Row],[Article Stat code]]*1</f>
        <v>18722100</v>
      </c>
      <c r="C2795" s="1">
        <v>1</v>
      </c>
      <c r="D2795" s="1">
        <v>250</v>
      </c>
      <c r="F2795" cm="1">
        <f t="array" ref="F2795">SUMPRODUCT((t_PCB[Code article]=B2795)*(t_PCB[PCB]=C2795)*t_PCB[TypeCarton])</f>
        <v>0</v>
      </c>
    </row>
    <row r="2796" spans="1:6" x14ac:dyDescent="0.3">
      <c r="A2796" t="s">
        <v>319</v>
      </c>
      <c r="B2796" s="1">
        <f>Tableau3[[#This Row],[Article Stat code]]*1</f>
        <v>18723939</v>
      </c>
      <c r="C2796" s="1">
        <v>10</v>
      </c>
      <c r="D2796" s="1">
        <v>206</v>
      </c>
      <c r="F2796" cm="1">
        <f t="array" ref="F2796">SUMPRODUCT((t_PCB[Code article]=B2796)*(t_PCB[PCB]=C2796)*t_PCB[TypeCarton])</f>
        <v>0</v>
      </c>
    </row>
    <row r="2797" spans="1:6" x14ac:dyDescent="0.3">
      <c r="A2797" t="s">
        <v>320</v>
      </c>
      <c r="B2797" s="1">
        <f>Tableau3[[#This Row],[Article Stat code]]*1</f>
        <v>18724523</v>
      </c>
      <c r="C2797" s="1">
        <v>10</v>
      </c>
      <c r="D2797" s="1">
        <v>45</v>
      </c>
      <c r="F2797" cm="1">
        <f t="array" ref="F2797">SUMPRODUCT((t_PCB[Code article]=B2797)*(t_PCB[PCB]=C2797)*t_PCB[TypeCarton])</f>
        <v>0</v>
      </c>
    </row>
    <row r="2798" spans="1:6" x14ac:dyDescent="0.3">
      <c r="A2798" t="s">
        <v>321</v>
      </c>
      <c r="B2798" s="1">
        <f>Tableau3[[#This Row],[Article Stat code]]*1</f>
        <v>18726864</v>
      </c>
      <c r="C2798" s="1">
        <v>1</v>
      </c>
      <c r="D2798" s="1">
        <v>25</v>
      </c>
      <c r="F2798" cm="1">
        <f t="array" ref="F2798">SUMPRODUCT((t_PCB[Code article]=B2798)*(t_PCB[PCB]=C2798)*t_PCB[TypeCarton])</f>
        <v>0</v>
      </c>
    </row>
    <row r="2799" spans="1:6" x14ac:dyDescent="0.3">
      <c r="A2799" t="s">
        <v>322</v>
      </c>
      <c r="B2799" s="1">
        <f>Tableau3[[#This Row],[Article Stat code]]*1</f>
        <v>18727126</v>
      </c>
      <c r="C2799" s="1">
        <v>500</v>
      </c>
      <c r="D2799" s="1">
        <v>2</v>
      </c>
      <c r="F2799" cm="1">
        <f t="array" ref="F2799">SUMPRODUCT((t_PCB[Code article]=B2799)*(t_PCB[PCB]=C2799)*t_PCB[TypeCarton])</f>
        <v>0</v>
      </c>
    </row>
    <row r="2800" spans="1:6" x14ac:dyDescent="0.3">
      <c r="A2800" t="s">
        <v>323</v>
      </c>
      <c r="B2800" s="1">
        <f>Tableau3[[#This Row],[Article Stat code]]*1</f>
        <v>18727491</v>
      </c>
      <c r="C2800" s="1">
        <v>10</v>
      </c>
      <c r="D2800" s="1">
        <v>4</v>
      </c>
      <c r="F2800" cm="1">
        <f t="array" ref="F2800">SUMPRODUCT((t_PCB[Code article]=B2800)*(t_PCB[PCB]=C2800)*t_PCB[TypeCarton])</f>
        <v>0</v>
      </c>
    </row>
    <row r="2801" spans="1:6" x14ac:dyDescent="0.3">
      <c r="A2801" t="s">
        <v>324</v>
      </c>
      <c r="B2801" s="1">
        <f>Tableau3[[#This Row],[Article Stat code]]*1</f>
        <v>18771141</v>
      </c>
      <c r="C2801" s="1">
        <v>1</v>
      </c>
      <c r="D2801" s="1">
        <v>110</v>
      </c>
      <c r="F2801" cm="1">
        <f t="array" ref="F2801">SUMPRODUCT((t_PCB[Code article]=B2801)*(t_PCB[PCB]=C2801)*t_PCB[TypeCarton])</f>
        <v>0</v>
      </c>
    </row>
    <row r="2802" spans="1:6" x14ac:dyDescent="0.3">
      <c r="A2802" t="s">
        <v>325</v>
      </c>
      <c r="B2802" s="1">
        <f>Tableau3[[#This Row],[Article Stat code]]*1</f>
        <v>18771899</v>
      </c>
      <c r="C2802" s="1">
        <v>10</v>
      </c>
      <c r="D2802" s="1">
        <v>275</v>
      </c>
      <c r="F2802" cm="1">
        <f t="array" ref="F2802">SUMPRODUCT((t_PCB[Code article]=B2802)*(t_PCB[PCB]=C2802)*t_PCB[TypeCarton])</f>
        <v>0</v>
      </c>
    </row>
    <row r="2803" spans="1:6" x14ac:dyDescent="0.3">
      <c r="A2803" t="s">
        <v>326</v>
      </c>
      <c r="B2803" s="1">
        <f>Tableau3[[#This Row],[Article Stat code]]*1</f>
        <v>18835458</v>
      </c>
      <c r="C2803" s="1">
        <v>10</v>
      </c>
      <c r="D2803" s="1">
        <v>72</v>
      </c>
      <c r="F2803" cm="1">
        <f t="array" ref="F2803">SUMPRODUCT((t_PCB[Code article]=B2803)*(t_PCB[PCB]=C2803)*t_PCB[TypeCarton])</f>
        <v>0</v>
      </c>
    </row>
    <row r="2804" spans="1:6" x14ac:dyDescent="0.3">
      <c r="A2804" t="s">
        <v>327</v>
      </c>
      <c r="B2804" s="1">
        <f>Tableau3[[#This Row],[Article Stat code]]*1</f>
        <v>18835869</v>
      </c>
      <c r="C2804" s="1">
        <v>10</v>
      </c>
      <c r="D2804" s="1">
        <v>47</v>
      </c>
      <c r="F2804" cm="1">
        <f t="array" ref="F2804">SUMPRODUCT((t_PCB[Code article]=B2804)*(t_PCB[PCB]=C2804)*t_PCB[TypeCarton])</f>
        <v>0</v>
      </c>
    </row>
    <row r="2805" spans="1:6" x14ac:dyDescent="0.3">
      <c r="A2805" t="s">
        <v>328</v>
      </c>
      <c r="B2805" s="1">
        <f>Tableau3[[#This Row],[Article Stat code]]*1</f>
        <v>18837314</v>
      </c>
      <c r="C2805" s="1">
        <v>10</v>
      </c>
      <c r="D2805" s="1">
        <v>6</v>
      </c>
      <c r="F2805" cm="1">
        <f t="array" ref="F2805">SUMPRODUCT((t_PCB[Code article]=B2805)*(t_PCB[PCB]=C2805)*t_PCB[TypeCarton])</f>
        <v>0</v>
      </c>
    </row>
    <row r="2806" spans="1:6" x14ac:dyDescent="0.3">
      <c r="A2806" t="s">
        <v>329</v>
      </c>
      <c r="B2806" s="1">
        <f>Tableau3[[#This Row],[Article Stat code]]*1</f>
        <v>18840357</v>
      </c>
      <c r="C2806" s="1">
        <v>10</v>
      </c>
      <c r="D2806" s="1">
        <v>368</v>
      </c>
      <c r="F2806" cm="1">
        <f t="array" ref="F2806">SUMPRODUCT((t_PCB[Code article]=B2806)*(t_PCB[PCB]=C2806)*t_PCB[TypeCarton])</f>
        <v>0</v>
      </c>
    </row>
    <row r="2807" spans="1:6" x14ac:dyDescent="0.3">
      <c r="A2807" t="s">
        <v>330</v>
      </c>
      <c r="B2807" s="1">
        <f>Tableau3[[#This Row],[Article Stat code]]*1</f>
        <v>18721392</v>
      </c>
      <c r="C2807" s="1">
        <v>8</v>
      </c>
      <c r="D2807" s="1">
        <v>163</v>
      </c>
      <c r="F2807" cm="1">
        <f t="array" ref="F2807">SUMPRODUCT((t_PCB[Code article]=B2807)*(t_PCB[PCB]=C2807)*t_PCB[TypeCarton])</f>
        <v>0</v>
      </c>
    </row>
    <row r="2808" spans="1:6" x14ac:dyDescent="0.3">
      <c r="A2808" t="s">
        <v>331</v>
      </c>
      <c r="B2808" s="1">
        <f>Tableau3[[#This Row],[Article Stat code]]*1</f>
        <v>18721394</v>
      </c>
      <c r="C2808" s="1">
        <v>1</v>
      </c>
      <c r="D2808" s="1">
        <v>26</v>
      </c>
      <c r="F2808" cm="1">
        <f t="array" ref="F2808">SUMPRODUCT((t_PCB[Code article]=B2808)*(t_PCB[PCB]=C2808)*t_PCB[TypeCarton])</f>
        <v>0</v>
      </c>
    </row>
    <row r="2809" spans="1:6" x14ac:dyDescent="0.3">
      <c r="A2809" t="s">
        <v>332</v>
      </c>
      <c r="B2809" s="1">
        <f>Tableau3[[#This Row],[Article Stat code]]*1</f>
        <v>18721490</v>
      </c>
      <c r="C2809" s="1">
        <v>10</v>
      </c>
      <c r="D2809" s="1">
        <v>18</v>
      </c>
      <c r="F2809" cm="1">
        <f t="array" ref="F2809">SUMPRODUCT((t_PCB[Code article]=B2809)*(t_PCB[PCB]=C2809)*t_PCB[TypeCarton])</f>
        <v>0</v>
      </c>
    </row>
    <row r="2810" spans="1:6" x14ac:dyDescent="0.3">
      <c r="A2810" t="s">
        <v>333</v>
      </c>
      <c r="B2810" s="1">
        <f>Tableau3[[#This Row],[Article Stat code]]*1</f>
        <v>18721525</v>
      </c>
      <c r="C2810" s="1">
        <v>10</v>
      </c>
      <c r="D2810" s="1">
        <v>12</v>
      </c>
      <c r="F2810" cm="1">
        <f t="array" ref="F2810">SUMPRODUCT((t_PCB[Code article]=B2810)*(t_PCB[PCB]=C2810)*t_PCB[TypeCarton])</f>
        <v>0</v>
      </c>
    </row>
    <row r="2811" spans="1:6" x14ac:dyDescent="0.3">
      <c r="A2811" t="s">
        <v>334</v>
      </c>
      <c r="B2811" s="1">
        <f>Tableau3[[#This Row],[Article Stat code]]*1</f>
        <v>18721828</v>
      </c>
      <c r="C2811" s="1">
        <v>5</v>
      </c>
      <c r="D2811" s="1">
        <v>6</v>
      </c>
      <c r="F2811" cm="1">
        <f t="array" ref="F2811">SUMPRODUCT((t_PCB[Code article]=B2811)*(t_PCB[PCB]=C2811)*t_PCB[TypeCarton])</f>
        <v>0</v>
      </c>
    </row>
    <row r="2812" spans="1:6" x14ac:dyDescent="0.3">
      <c r="A2812" t="s">
        <v>335</v>
      </c>
      <c r="B2812" s="1">
        <f>Tableau3[[#This Row],[Article Stat code]]*1</f>
        <v>18721841</v>
      </c>
      <c r="C2812" s="1">
        <v>1</v>
      </c>
      <c r="D2812" s="1">
        <v>200</v>
      </c>
      <c r="F2812" cm="1">
        <f t="array" ref="F2812">SUMPRODUCT((t_PCB[Code article]=B2812)*(t_PCB[PCB]=C2812)*t_PCB[TypeCarton])</f>
        <v>0</v>
      </c>
    </row>
    <row r="2813" spans="1:6" x14ac:dyDescent="0.3">
      <c r="A2813" t="s">
        <v>336</v>
      </c>
      <c r="B2813" s="1">
        <f>Tableau3[[#This Row],[Article Stat code]]*1</f>
        <v>18721843</v>
      </c>
      <c r="C2813" s="1">
        <v>1</v>
      </c>
      <c r="D2813" s="1">
        <v>100</v>
      </c>
      <c r="F2813" cm="1">
        <f t="array" ref="F2813">SUMPRODUCT((t_PCB[Code article]=B2813)*(t_PCB[PCB]=C2813)*t_PCB[TypeCarton])</f>
        <v>0</v>
      </c>
    </row>
    <row r="2814" spans="1:6" x14ac:dyDescent="0.3">
      <c r="A2814" t="s">
        <v>337</v>
      </c>
      <c r="B2814" s="1">
        <f>Tableau3[[#This Row],[Article Stat code]]*1</f>
        <v>18721885</v>
      </c>
      <c r="C2814" s="1">
        <v>10</v>
      </c>
      <c r="D2814" s="1">
        <v>50</v>
      </c>
      <c r="F2814" cm="1">
        <f t="array" ref="F2814">SUMPRODUCT((t_PCB[Code article]=B2814)*(t_PCB[PCB]=C2814)*t_PCB[TypeCarton])</f>
        <v>0</v>
      </c>
    </row>
    <row r="2815" spans="1:6" x14ac:dyDescent="0.3">
      <c r="A2815" t="s">
        <v>338</v>
      </c>
      <c r="B2815" s="1">
        <f>Tableau3[[#This Row],[Article Stat code]]*1</f>
        <v>18723940</v>
      </c>
      <c r="C2815" s="1">
        <v>10</v>
      </c>
      <c r="D2815" s="1">
        <v>104</v>
      </c>
      <c r="F2815" cm="1">
        <f t="array" ref="F2815">SUMPRODUCT((t_PCB[Code article]=B2815)*(t_PCB[PCB]=C2815)*t_PCB[TypeCarton])</f>
        <v>0</v>
      </c>
    </row>
    <row r="2816" spans="1:6" x14ac:dyDescent="0.3">
      <c r="A2816" t="s">
        <v>339</v>
      </c>
      <c r="B2816" s="1">
        <f>Tableau3[[#This Row],[Article Stat code]]*1</f>
        <v>18770683</v>
      </c>
      <c r="C2816" s="1">
        <v>1</v>
      </c>
      <c r="D2816" s="1">
        <v>13</v>
      </c>
      <c r="F2816" cm="1">
        <f t="array" ref="F2816">SUMPRODUCT((t_PCB[Code article]=B2816)*(t_PCB[PCB]=C2816)*t_PCB[TypeCarton])</f>
        <v>0</v>
      </c>
    </row>
    <row r="2817" spans="1:6" x14ac:dyDescent="0.3">
      <c r="A2817" t="s">
        <v>340</v>
      </c>
      <c r="B2817" s="1">
        <f>Tableau3[[#This Row],[Article Stat code]]*1</f>
        <v>18721834</v>
      </c>
      <c r="C2817" s="1">
        <v>10</v>
      </c>
      <c r="D2817" s="1">
        <v>34</v>
      </c>
      <c r="F2817" cm="1">
        <f t="array" ref="F2817">SUMPRODUCT((t_PCB[Code article]=B2817)*(t_PCB[PCB]=C2817)*t_PCB[TypeCarton])</f>
        <v>0</v>
      </c>
    </row>
    <row r="2818" spans="1:6" x14ac:dyDescent="0.3">
      <c r="A2818" t="s">
        <v>341</v>
      </c>
      <c r="B2818" s="1">
        <f>Tableau3[[#This Row],[Article Stat code]]*1</f>
        <v>18722108</v>
      </c>
      <c r="C2818" s="1">
        <v>10</v>
      </c>
      <c r="D2818" s="1">
        <v>41</v>
      </c>
      <c r="F2818" cm="1">
        <f t="array" ref="F2818">SUMPRODUCT((t_PCB[Code article]=B2818)*(t_PCB[PCB]=C2818)*t_PCB[TypeCarton])</f>
        <v>0</v>
      </c>
    </row>
    <row r="2819" spans="1:6" x14ac:dyDescent="0.3">
      <c r="A2819" t="s">
        <v>342</v>
      </c>
      <c r="B2819" s="1">
        <f>Tableau3[[#This Row],[Article Stat code]]*1</f>
        <v>18722109</v>
      </c>
      <c r="C2819" s="1">
        <v>10</v>
      </c>
      <c r="D2819" s="1">
        <v>69</v>
      </c>
      <c r="F2819" cm="1">
        <f t="array" ref="F2819">SUMPRODUCT((t_PCB[Code article]=B2819)*(t_PCB[PCB]=C2819)*t_PCB[TypeCarton])</f>
        <v>0</v>
      </c>
    </row>
    <row r="2820" spans="1:6" x14ac:dyDescent="0.3">
      <c r="A2820" t="s">
        <v>343</v>
      </c>
      <c r="B2820" s="1">
        <f>Tableau3[[#This Row],[Article Stat code]]*1</f>
        <v>18722111</v>
      </c>
      <c r="C2820" s="1">
        <v>10</v>
      </c>
      <c r="D2820" s="1">
        <v>31</v>
      </c>
      <c r="F2820" cm="1">
        <f t="array" ref="F2820">SUMPRODUCT((t_PCB[Code article]=B2820)*(t_PCB[PCB]=C2820)*t_PCB[TypeCarton])</f>
        <v>0</v>
      </c>
    </row>
    <row r="2821" spans="1:6" x14ac:dyDescent="0.3">
      <c r="A2821" t="s">
        <v>344</v>
      </c>
      <c r="B2821" s="1">
        <f>Tableau3[[#This Row],[Article Stat code]]*1</f>
        <v>18722112</v>
      </c>
      <c r="C2821" s="1">
        <v>10</v>
      </c>
      <c r="D2821" s="1">
        <v>16</v>
      </c>
      <c r="F2821" cm="1">
        <f t="array" ref="F2821">SUMPRODUCT((t_PCB[Code article]=B2821)*(t_PCB[PCB]=C2821)*t_PCB[TypeCarton])</f>
        <v>0</v>
      </c>
    </row>
    <row r="2822" spans="1:6" x14ac:dyDescent="0.3">
      <c r="A2822" t="s">
        <v>345</v>
      </c>
      <c r="B2822" s="1">
        <f>Tableau3[[#This Row],[Article Stat code]]*1</f>
        <v>18722113</v>
      </c>
      <c r="C2822" s="1">
        <v>10</v>
      </c>
      <c r="D2822" s="1">
        <v>10</v>
      </c>
      <c r="F2822" cm="1">
        <f t="array" ref="F2822">SUMPRODUCT((t_PCB[Code article]=B2822)*(t_PCB[PCB]=C2822)*t_PCB[TypeCarton])</f>
        <v>0</v>
      </c>
    </row>
    <row r="2823" spans="1:6" x14ac:dyDescent="0.3">
      <c r="A2823" t="s">
        <v>346</v>
      </c>
      <c r="B2823" s="1">
        <f>Tableau3[[#This Row],[Article Stat code]]*1</f>
        <v>18722114</v>
      </c>
      <c r="C2823" s="1">
        <v>10</v>
      </c>
      <c r="D2823" s="1">
        <v>12</v>
      </c>
      <c r="F2823" cm="1">
        <f t="array" ref="F2823">SUMPRODUCT((t_PCB[Code article]=B2823)*(t_PCB[PCB]=C2823)*t_PCB[TypeCarton])</f>
        <v>0</v>
      </c>
    </row>
    <row r="2824" spans="1:6" x14ac:dyDescent="0.3">
      <c r="A2824" t="s">
        <v>347</v>
      </c>
      <c r="B2824" s="1">
        <f>Tableau3[[#This Row],[Article Stat code]]*1</f>
        <v>18722153</v>
      </c>
      <c r="C2824" s="1">
        <v>10</v>
      </c>
      <c r="D2824" s="1">
        <v>19</v>
      </c>
      <c r="F2824" cm="1">
        <f t="array" ref="F2824">SUMPRODUCT((t_PCB[Code article]=B2824)*(t_PCB[PCB]=C2824)*t_PCB[TypeCarton])</f>
        <v>0</v>
      </c>
    </row>
    <row r="2825" spans="1:6" x14ac:dyDescent="0.3">
      <c r="A2825" t="s">
        <v>348</v>
      </c>
      <c r="B2825" s="1">
        <f>Tableau3[[#This Row],[Article Stat code]]*1</f>
        <v>18722154</v>
      </c>
      <c r="C2825" s="1">
        <v>10</v>
      </c>
      <c r="D2825" s="1">
        <v>8</v>
      </c>
      <c r="F2825" cm="1">
        <f t="array" ref="F2825">SUMPRODUCT((t_PCB[Code article]=B2825)*(t_PCB[PCB]=C2825)*t_PCB[TypeCarton])</f>
        <v>0</v>
      </c>
    </row>
    <row r="2826" spans="1:6" x14ac:dyDescent="0.3">
      <c r="A2826" t="s">
        <v>87</v>
      </c>
      <c r="B2826" s="1">
        <f>Tableau3[[#This Row],[Article Stat code]]*1</f>
        <v>883</v>
      </c>
      <c r="C2826" s="1">
        <v>20</v>
      </c>
      <c r="D2826" s="1">
        <v>50</v>
      </c>
      <c r="F2826" cm="1">
        <f t="array" ref="F2826">SUMPRODUCT((t_PCB[Code article]=B2826)*(t_PCB[PCB]=C2826)*t_PCB[TypeCarton])</f>
        <v>0</v>
      </c>
    </row>
    <row r="2827" spans="1:6" x14ac:dyDescent="0.3">
      <c r="A2827" t="s">
        <v>289</v>
      </c>
      <c r="B2827" s="1">
        <f>Tableau3[[#This Row],[Article Stat code]]*1</f>
        <v>2899</v>
      </c>
      <c r="C2827" s="1">
        <v>20</v>
      </c>
      <c r="D2827" s="1">
        <v>185</v>
      </c>
      <c r="F2827" cm="1">
        <f t="array" ref="F2827">SUMPRODUCT((t_PCB[Code article]=B2827)*(t_PCB[PCB]=C2827)*t_PCB[TypeCarton])</f>
        <v>0</v>
      </c>
    </row>
    <row r="2828" spans="1:6" x14ac:dyDescent="0.3">
      <c r="A2828" t="s">
        <v>349</v>
      </c>
      <c r="B2828" s="1">
        <f>Tableau3[[#This Row],[Article Stat code]]*1</f>
        <v>10615</v>
      </c>
      <c r="C2828" s="1">
        <v>20</v>
      </c>
      <c r="D2828" s="1">
        <v>60</v>
      </c>
      <c r="F2828" cm="1">
        <f t="array" ref="F2828">SUMPRODUCT((t_PCB[Code article]=B2828)*(t_PCB[PCB]=C2828)*t_PCB[TypeCarton])</f>
        <v>0</v>
      </c>
    </row>
    <row r="2829" spans="1:6" x14ac:dyDescent="0.3">
      <c r="A2829" t="s">
        <v>224</v>
      </c>
      <c r="B2829" s="1">
        <f>Tableau3[[#This Row],[Article Stat code]]*1</f>
        <v>13124</v>
      </c>
      <c r="C2829" s="1">
        <v>50</v>
      </c>
      <c r="D2829" s="1">
        <v>50</v>
      </c>
      <c r="F2829" cm="1">
        <f t="array" ref="F2829">SUMPRODUCT((t_PCB[Code article]=B2829)*(t_PCB[PCB]=C2829)*t_PCB[TypeCarton])</f>
        <v>0</v>
      </c>
    </row>
    <row r="2830" spans="1:6" x14ac:dyDescent="0.3">
      <c r="A2830" t="s">
        <v>69</v>
      </c>
      <c r="B2830" s="1">
        <f>Tableau3[[#This Row],[Article Stat code]]*1</f>
        <v>29376</v>
      </c>
      <c r="C2830" s="1">
        <v>40</v>
      </c>
      <c r="D2830" s="1">
        <v>16</v>
      </c>
      <c r="F2830" cm="1">
        <f t="array" ref="F2830">SUMPRODUCT((t_PCB[Code article]=B2830)*(t_PCB[PCB]=C2830)*t_PCB[TypeCarton])</f>
        <v>0</v>
      </c>
    </row>
    <row r="2831" spans="1:6" x14ac:dyDescent="0.3">
      <c r="A2831" t="s">
        <v>178</v>
      </c>
      <c r="B2831" s="1">
        <f>Tableau3[[#This Row],[Article Stat code]]*1</f>
        <v>80409</v>
      </c>
      <c r="C2831" s="1">
        <v>1</v>
      </c>
      <c r="D2831" s="1">
        <v>480</v>
      </c>
      <c r="F2831" cm="1">
        <f t="array" ref="F2831">SUMPRODUCT((t_PCB[Code article]=B2831)*(t_PCB[PCB]=C2831)*t_PCB[TypeCarton])</f>
        <v>0</v>
      </c>
    </row>
    <row r="2832" spans="1:6" x14ac:dyDescent="0.3">
      <c r="A2832" t="s">
        <v>59</v>
      </c>
      <c r="B2832" s="1">
        <f>Tableau3[[#This Row],[Article Stat code]]*1</f>
        <v>99632</v>
      </c>
      <c r="C2832" s="1">
        <v>20</v>
      </c>
      <c r="D2832" s="1">
        <v>35</v>
      </c>
      <c r="F2832" cm="1">
        <f t="array" ref="F2832">SUMPRODUCT((t_PCB[Code article]=B2832)*(t_PCB[PCB]=C2832)*t_PCB[TypeCarton])</f>
        <v>0</v>
      </c>
    </row>
    <row r="2833" spans="1:6" x14ac:dyDescent="0.3">
      <c r="A2833" t="s">
        <v>239</v>
      </c>
      <c r="B2833" s="1">
        <f>Tableau3[[#This Row],[Article Stat code]]*1</f>
        <v>4020</v>
      </c>
      <c r="C2833" s="1">
        <v>1</v>
      </c>
      <c r="D2833" s="1">
        <v>125</v>
      </c>
      <c r="F2833" cm="1">
        <f t="array" ref="F2833">SUMPRODUCT((t_PCB[Code article]=B2833)*(t_PCB[PCB]=C2833)*t_PCB[TypeCarton])</f>
        <v>0</v>
      </c>
    </row>
    <row r="2834" spans="1:6" x14ac:dyDescent="0.3">
      <c r="A2834" t="s">
        <v>278</v>
      </c>
      <c r="B2834" s="1">
        <f>Tableau3[[#This Row],[Article Stat code]]*1</f>
        <v>4021</v>
      </c>
      <c r="C2834" s="1">
        <v>1</v>
      </c>
      <c r="D2834" s="1">
        <v>6</v>
      </c>
      <c r="F2834" cm="1">
        <f t="array" ref="F2834">SUMPRODUCT((t_PCB[Code article]=B2834)*(t_PCB[PCB]=C2834)*t_PCB[TypeCarton])</f>
        <v>0</v>
      </c>
    </row>
    <row r="2835" spans="1:6" x14ac:dyDescent="0.3">
      <c r="A2835" t="s">
        <v>253</v>
      </c>
      <c r="B2835" s="1">
        <f>Tableau3[[#This Row],[Article Stat code]]*1</f>
        <v>16707</v>
      </c>
      <c r="C2835" s="1">
        <v>1</v>
      </c>
      <c r="D2835" s="1">
        <v>720</v>
      </c>
      <c r="F2835" cm="1">
        <f t="array" ref="F2835">SUMPRODUCT((t_PCB[Code article]=B2835)*(t_PCB[PCB]=C2835)*t_PCB[TypeCarton])</f>
        <v>0</v>
      </c>
    </row>
    <row r="2836" spans="1:6" x14ac:dyDescent="0.3">
      <c r="A2836" t="s">
        <v>148</v>
      </c>
      <c r="B2836" s="1">
        <f>Tableau3[[#This Row],[Article Stat code]]*1</f>
        <v>99684</v>
      </c>
      <c r="C2836" s="1">
        <v>1</v>
      </c>
      <c r="D2836" s="1">
        <v>25</v>
      </c>
      <c r="F2836" cm="1">
        <f t="array" ref="F2836">SUMPRODUCT((t_PCB[Code article]=B2836)*(t_PCB[PCB]=C2836)*t_PCB[TypeCarton])</f>
        <v>0</v>
      </c>
    </row>
    <row r="2837" spans="1:6" x14ac:dyDescent="0.3">
      <c r="A2837" t="s">
        <v>350</v>
      </c>
      <c r="B2837" s="1">
        <f>Tableau3[[#This Row],[Article Stat code]]*1</f>
        <v>134526</v>
      </c>
      <c r="C2837" s="1">
        <v>1</v>
      </c>
      <c r="D2837" s="1">
        <v>54</v>
      </c>
      <c r="F2837" cm="1">
        <f t="array" ref="F2837">SUMPRODUCT((t_PCB[Code article]=B2837)*(t_PCB[PCB]=C2837)*t_PCB[TypeCarton])</f>
        <v>0</v>
      </c>
    </row>
    <row r="2838" spans="1:6" x14ac:dyDescent="0.3">
      <c r="A2838" t="s">
        <v>351</v>
      </c>
      <c r="B2838" s="1">
        <f>Tableau3[[#This Row],[Article Stat code]]*1</f>
        <v>18721412</v>
      </c>
      <c r="C2838" s="1">
        <v>500</v>
      </c>
      <c r="D2838" s="1">
        <v>3</v>
      </c>
      <c r="F2838" cm="1">
        <f t="array" ref="F2838">SUMPRODUCT((t_PCB[Code article]=B2838)*(t_PCB[PCB]=C2838)*t_PCB[TypeCarton])</f>
        <v>0</v>
      </c>
    </row>
    <row r="2839" spans="1:6" x14ac:dyDescent="0.3">
      <c r="A2839" t="s">
        <v>352</v>
      </c>
      <c r="B2839" s="1">
        <f>Tableau3[[#This Row],[Article Stat code]]*1</f>
        <v>18721514</v>
      </c>
      <c r="C2839" s="1">
        <v>500</v>
      </c>
      <c r="D2839" s="1">
        <v>3</v>
      </c>
      <c r="F2839" cm="1">
        <f t="array" ref="F2839">SUMPRODUCT((t_PCB[Code article]=B2839)*(t_PCB[PCB]=C2839)*t_PCB[TypeCarton])</f>
        <v>0</v>
      </c>
    </row>
    <row r="2840" spans="1:6" x14ac:dyDescent="0.3">
      <c r="A2840" t="s">
        <v>353</v>
      </c>
      <c r="B2840" s="1">
        <f>Tableau3[[#This Row],[Article Stat code]]*1</f>
        <v>18721516</v>
      </c>
      <c r="C2840" s="1">
        <v>500</v>
      </c>
      <c r="D2840" s="1">
        <v>2</v>
      </c>
      <c r="F2840" cm="1">
        <f t="array" ref="F2840">SUMPRODUCT((t_PCB[Code article]=B2840)*(t_PCB[PCB]=C2840)*t_PCB[TypeCarton])</f>
        <v>0</v>
      </c>
    </row>
    <row r="2841" spans="1:6" x14ac:dyDescent="0.3">
      <c r="A2841" t="s">
        <v>354</v>
      </c>
      <c r="B2841" s="1">
        <f>Tableau3[[#This Row],[Article Stat code]]*1</f>
        <v>18721523</v>
      </c>
      <c r="C2841" s="1">
        <v>500</v>
      </c>
      <c r="D2841" s="1">
        <v>3</v>
      </c>
      <c r="F2841" cm="1">
        <f t="array" ref="F2841">SUMPRODUCT((t_PCB[Code article]=B2841)*(t_PCB[PCB]=C2841)*t_PCB[TypeCarton])</f>
        <v>0</v>
      </c>
    </row>
    <row r="2842" spans="1:6" x14ac:dyDescent="0.3">
      <c r="A2842" t="s">
        <v>355</v>
      </c>
      <c r="B2842" s="1">
        <f>Tableau3[[#This Row],[Article Stat code]]*1</f>
        <v>18721524</v>
      </c>
      <c r="C2842" s="1">
        <v>500</v>
      </c>
      <c r="D2842" s="1">
        <v>2</v>
      </c>
      <c r="F2842" cm="1">
        <f t="array" ref="F2842">SUMPRODUCT((t_PCB[Code article]=B2842)*(t_PCB[PCB]=C2842)*t_PCB[TypeCarton])</f>
        <v>0</v>
      </c>
    </row>
    <row r="2843" spans="1:6" x14ac:dyDescent="0.3">
      <c r="A2843" t="s">
        <v>356</v>
      </c>
      <c r="B2843" s="1">
        <f>Tableau3[[#This Row],[Article Stat code]]*1</f>
        <v>18721886</v>
      </c>
      <c r="C2843" s="1">
        <v>500</v>
      </c>
      <c r="D2843" s="1">
        <v>22</v>
      </c>
      <c r="F2843" cm="1">
        <f t="array" ref="F2843">SUMPRODUCT((t_PCB[Code article]=B2843)*(t_PCB[PCB]=C2843)*t_PCB[TypeCarton])</f>
        <v>0</v>
      </c>
    </row>
    <row r="2844" spans="1:6" x14ac:dyDescent="0.3">
      <c r="A2844" t="s">
        <v>357</v>
      </c>
      <c r="B2844" s="1">
        <f>Tableau3[[#This Row],[Article Stat code]]*1</f>
        <v>18721887</v>
      </c>
      <c r="C2844" s="1">
        <v>500</v>
      </c>
      <c r="D2844" s="1">
        <v>4</v>
      </c>
      <c r="F2844" cm="1">
        <f t="array" ref="F2844">SUMPRODUCT((t_PCB[Code article]=B2844)*(t_PCB[PCB]=C2844)*t_PCB[TypeCarton])</f>
        <v>0</v>
      </c>
    </row>
    <row r="2845" spans="1:6" x14ac:dyDescent="0.3">
      <c r="A2845" t="s">
        <v>358</v>
      </c>
      <c r="B2845" s="1">
        <f>Tableau3[[#This Row],[Article Stat code]]*1</f>
        <v>18722115</v>
      </c>
      <c r="C2845" s="1">
        <v>500</v>
      </c>
      <c r="D2845" s="1">
        <v>6</v>
      </c>
      <c r="F2845" cm="1">
        <f t="array" ref="F2845">SUMPRODUCT((t_PCB[Code article]=B2845)*(t_PCB[PCB]=C2845)*t_PCB[TypeCarton])</f>
        <v>0</v>
      </c>
    </row>
    <row r="2846" spans="1:6" x14ac:dyDescent="0.3">
      <c r="A2846" t="s">
        <v>359</v>
      </c>
      <c r="B2846" s="1">
        <f>Tableau3[[#This Row],[Article Stat code]]*1</f>
        <v>18722116</v>
      </c>
      <c r="C2846" s="1">
        <v>500</v>
      </c>
      <c r="D2846" s="1">
        <v>3</v>
      </c>
      <c r="F2846" cm="1">
        <f t="array" ref="F2846">SUMPRODUCT((t_PCB[Code article]=B2846)*(t_PCB[PCB]=C2846)*t_PCB[TypeCarton])</f>
        <v>0</v>
      </c>
    </row>
    <row r="2847" spans="1:6" x14ac:dyDescent="0.3">
      <c r="A2847" t="s">
        <v>360</v>
      </c>
      <c r="B2847" s="1">
        <f>Tableau3[[#This Row],[Article Stat code]]*1</f>
        <v>18724930</v>
      </c>
      <c r="C2847" s="1">
        <v>500</v>
      </c>
      <c r="D2847" s="1">
        <v>1</v>
      </c>
      <c r="F2847" cm="1">
        <f t="array" ref="F2847">SUMPRODUCT((t_PCB[Code article]=B2847)*(t_PCB[PCB]=C2847)*t_PCB[TypeCarton])</f>
        <v>0</v>
      </c>
    </row>
    <row r="2848" spans="1:6" x14ac:dyDescent="0.3">
      <c r="A2848" t="s">
        <v>361</v>
      </c>
      <c r="B2848" s="1">
        <f>Tableau3[[#This Row],[Article Stat code]]*1</f>
        <v>119956</v>
      </c>
      <c r="C2848" s="1">
        <v>210</v>
      </c>
      <c r="D2848" s="1">
        <v>40</v>
      </c>
      <c r="F2848" cm="1">
        <f t="array" ref="F2848">SUMPRODUCT((t_PCB[Code article]=B2848)*(t_PCB[PCB]=C2848)*t_PCB[TypeCarton])</f>
        <v>0</v>
      </c>
    </row>
    <row r="2849" spans="1:6" x14ac:dyDescent="0.3">
      <c r="A2849" t="s">
        <v>295</v>
      </c>
      <c r="B2849" s="1">
        <f>Tableau3[[#This Row],[Article Stat code]]*1</f>
        <v>26238</v>
      </c>
      <c r="C2849" s="1">
        <v>10</v>
      </c>
      <c r="D2849" s="1">
        <v>17</v>
      </c>
      <c r="F2849" cm="1">
        <f t="array" ref="F2849">SUMPRODUCT((t_PCB[Code article]=B2849)*(t_PCB[PCB]=C2849)*t_PCB[TypeCarton])</f>
        <v>0</v>
      </c>
    </row>
    <row r="2850" spans="1:6" x14ac:dyDescent="0.3">
      <c r="A2850" t="s">
        <v>362</v>
      </c>
      <c r="B2850" s="1">
        <f>Tableau3[[#This Row],[Article Stat code]]*1</f>
        <v>119890</v>
      </c>
      <c r="C2850" s="1">
        <v>10</v>
      </c>
      <c r="D2850" s="1">
        <v>27</v>
      </c>
      <c r="F2850" cm="1">
        <f t="array" ref="F2850">SUMPRODUCT((t_PCB[Code article]=B2850)*(t_PCB[PCB]=C2850)*t_PCB[TypeCarton])</f>
        <v>0</v>
      </c>
    </row>
    <row r="2851" spans="1:6" x14ac:dyDescent="0.3">
      <c r="A2851" t="s">
        <v>363</v>
      </c>
      <c r="B2851" s="1">
        <f>Tableau3[[#This Row],[Article Stat code]]*1</f>
        <v>122945</v>
      </c>
      <c r="C2851" s="1">
        <v>10</v>
      </c>
      <c r="D2851" s="1">
        <v>5</v>
      </c>
      <c r="F2851" cm="1">
        <f t="array" ref="F2851">SUMPRODUCT((t_PCB[Code article]=B2851)*(t_PCB[PCB]=C2851)*t_PCB[TypeCarton])</f>
        <v>0</v>
      </c>
    </row>
    <row r="2852" spans="1:6" x14ac:dyDescent="0.3">
      <c r="A2852" t="s">
        <v>364</v>
      </c>
      <c r="B2852" s="1">
        <f>Tableau3[[#This Row],[Article Stat code]]*1</f>
        <v>122946</v>
      </c>
      <c r="C2852" s="1">
        <v>10</v>
      </c>
      <c r="D2852" s="1">
        <v>17</v>
      </c>
      <c r="F2852" cm="1">
        <f t="array" ref="F2852">SUMPRODUCT((t_PCB[Code article]=B2852)*(t_PCB[PCB]=C2852)*t_PCB[TypeCarton])</f>
        <v>0</v>
      </c>
    </row>
    <row r="2853" spans="1:6" x14ac:dyDescent="0.3">
      <c r="A2853" t="s">
        <v>365</v>
      </c>
      <c r="B2853" s="1">
        <f>Tableau3[[#This Row],[Article Stat code]]*1</f>
        <v>52118</v>
      </c>
      <c r="C2853" s="1">
        <v>6</v>
      </c>
      <c r="D2853" s="1">
        <v>1</v>
      </c>
      <c r="F2853" cm="1">
        <f t="array" ref="F2853">SUMPRODUCT((t_PCB[Code article]=B2853)*(t_PCB[PCB]=C2853)*t_PCB[TypeCarton])</f>
        <v>0</v>
      </c>
    </row>
    <row r="2854" spans="1:6" x14ac:dyDescent="0.3">
      <c r="A2854" t="s">
        <v>365</v>
      </c>
      <c r="B2854" s="1">
        <f>Tableau3[[#This Row],[Article Stat code]]*1</f>
        <v>52118</v>
      </c>
      <c r="C2854" s="1">
        <v>6</v>
      </c>
      <c r="D2854" s="1">
        <v>1</v>
      </c>
      <c r="F2854" cm="1">
        <f t="array" ref="F2854">SUMPRODUCT((t_PCB[Code article]=B2854)*(t_PCB[PCB]=C2854)*t_PCB[TypeCarton])</f>
        <v>0</v>
      </c>
    </row>
    <row r="2855" spans="1:6" x14ac:dyDescent="0.3">
      <c r="A2855" t="s">
        <v>366</v>
      </c>
      <c r="B2855" s="1">
        <f>Tableau3[[#This Row],[Article Stat code]]*1</f>
        <v>52119</v>
      </c>
      <c r="C2855" s="1">
        <v>6</v>
      </c>
      <c r="D2855" s="1">
        <v>1</v>
      </c>
      <c r="F2855" cm="1">
        <f t="array" ref="F2855">SUMPRODUCT((t_PCB[Code article]=B2855)*(t_PCB[PCB]=C2855)*t_PCB[TypeCarton])</f>
        <v>0</v>
      </c>
    </row>
    <row r="2856" spans="1:6" x14ac:dyDescent="0.3">
      <c r="A2856" t="s">
        <v>365</v>
      </c>
      <c r="B2856" s="1">
        <f>Tableau3[[#This Row],[Article Stat code]]*1</f>
        <v>52118</v>
      </c>
      <c r="C2856" s="1">
        <v>6</v>
      </c>
      <c r="D2856" s="1">
        <v>1</v>
      </c>
      <c r="F2856" cm="1">
        <f t="array" ref="F2856">SUMPRODUCT((t_PCB[Code article]=B2856)*(t_PCB[PCB]=C2856)*t_PCB[TypeCarton])</f>
        <v>0</v>
      </c>
    </row>
    <row r="2857" spans="1:6" x14ac:dyDescent="0.3">
      <c r="A2857" t="s">
        <v>365</v>
      </c>
      <c r="B2857" s="1">
        <f>Tableau3[[#This Row],[Article Stat code]]*1</f>
        <v>52118</v>
      </c>
      <c r="C2857" s="1">
        <v>6</v>
      </c>
      <c r="D2857" s="1">
        <v>1</v>
      </c>
      <c r="F2857" cm="1">
        <f t="array" ref="F2857">SUMPRODUCT((t_PCB[Code article]=B2857)*(t_PCB[PCB]=C2857)*t_PCB[TypeCarton])</f>
        <v>0</v>
      </c>
    </row>
    <row r="2858" spans="1:6" x14ac:dyDescent="0.3">
      <c r="A2858" t="s">
        <v>365</v>
      </c>
      <c r="B2858" s="1">
        <f>Tableau3[[#This Row],[Article Stat code]]*1</f>
        <v>52118</v>
      </c>
      <c r="C2858" s="1">
        <v>6</v>
      </c>
      <c r="D2858" s="1">
        <v>1</v>
      </c>
      <c r="F2858" cm="1">
        <f t="array" ref="F2858">SUMPRODUCT((t_PCB[Code article]=B2858)*(t_PCB[PCB]=C2858)*t_PCB[TypeCarton])</f>
        <v>0</v>
      </c>
    </row>
    <row r="2859" spans="1:6" x14ac:dyDescent="0.3">
      <c r="A2859" t="s">
        <v>365</v>
      </c>
      <c r="B2859" s="1">
        <f>Tableau3[[#This Row],[Article Stat code]]*1</f>
        <v>52118</v>
      </c>
      <c r="C2859" s="1">
        <v>6</v>
      </c>
      <c r="D2859" s="1">
        <v>1</v>
      </c>
      <c r="F2859" cm="1">
        <f t="array" ref="F2859">SUMPRODUCT((t_PCB[Code article]=B2859)*(t_PCB[PCB]=C2859)*t_PCB[TypeCarton])</f>
        <v>0</v>
      </c>
    </row>
    <row r="2860" spans="1:6" x14ac:dyDescent="0.3">
      <c r="A2860" t="s">
        <v>366</v>
      </c>
      <c r="B2860" s="1">
        <f>Tableau3[[#This Row],[Article Stat code]]*1</f>
        <v>52119</v>
      </c>
      <c r="C2860" s="1">
        <v>6</v>
      </c>
      <c r="D2860" s="1">
        <v>1</v>
      </c>
      <c r="F2860" cm="1">
        <f t="array" ref="F2860">SUMPRODUCT((t_PCB[Code article]=B2860)*(t_PCB[PCB]=C2860)*t_PCB[TypeCarton])</f>
        <v>0</v>
      </c>
    </row>
    <row r="2861" spans="1:6" x14ac:dyDescent="0.3">
      <c r="A2861" t="s">
        <v>367</v>
      </c>
      <c r="B2861" s="1">
        <f>Tableau3[[#This Row],[Article Stat code]]*1</f>
        <v>51808</v>
      </c>
      <c r="C2861" s="1">
        <v>4</v>
      </c>
      <c r="D2861" s="1">
        <v>1</v>
      </c>
      <c r="F2861" cm="1">
        <f t="array" ref="F2861">SUMPRODUCT((t_PCB[Code article]=B2861)*(t_PCB[PCB]=C2861)*t_PCB[TypeCarton])</f>
        <v>0</v>
      </c>
    </row>
    <row r="2862" spans="1:6" x14ac:dyDescent="0.3">
      <c r="A2862" t="s">
        <v>365</v>
      </c>
      <c r="B2862" s="1">
        <f>Tableau3[[#This Row],[Article Stat code]]*1</f>
        <v>52118</v>
      </c>
      <c r="C2862" s="1">
        <v>6</v>
      </c>
      <c r="D2862" s="1">
        <v>1</v>
      </c>
      <c r="F2862" cm="1">
        <f t="array" ref="F2862">SUMPRODUCT((t_PCB[Code article]=B2862)*(t_PCB[PCB]=C2862)*t_PCB[TypeCarton])</f>
        <v>0</v>
      </c>
    </row>
    <row r="2863" spans="1:6" x14ac:dyDescent="0.3">
      <c r="A2863" t="s">
        <v>365</v>
      </c>
      <c r="B2863" s="1">
        <f>Tableau3[[#This Row],[Article Stat code]]*1</f>
        <v>52118</v>
      </c>
      <c r="C2863" s="1">
        <v>6</v>
      </c>
      <c r="D2863" s="1">
        <v>1</v>
      </c>
      <c r="F2863" cm="1">
        <f t="array" ref="F2863">SUMPRODUCT((t_PCB[Code article]=B2863)*(t_PCB[PCB]=C2863)*t_PCB[TypeCarton])</f>
        <v>0</v>
      </c>
    </row>
    <row r="2864" spans="1:6" x14ac:dyDescent="0.3">
      <c r="A2864" t="s">
        <v>365</v>
      </c>
      <c r="B2864" s="1">
        <f>Tableau3[[#This Row],[Article Stat code]]*1</f>
        <v>52118</v>
      </c>
      <c r="C2864" s="1">
        <v>6</v>
      </c>
      <c r="D2864" s="1">
        <v>1</v>
      </c>
      <c r="F2864" cm="1">
        <f t="array" ref="F2864">SUMPRODUCT((t_PCB[Code article]=B2864)*(t_PCB[PCB]=C2864)*t_PCB[TypeCarton])</f>
        <v>0</v>
      </c>
    </row>
    <row r="2865" spans="1:6" x14ac:dyDescent="0.3">
      <c r="A2865" t="s">
        <v>366</v>
      </c>
      <c r="B2865" s="1">
        <f>Tableau3[[#This Row],[Article Stat code]]*1</f>
        <v>52119</v>
      </c>
      <c r="C2865" s="1">
        <v>6</v>
      </c>
      <c r="D2865" s="1">
        <v>2</v>
      </c>
      <c r="F2865" cm="1">
        <f t="array" ref="F2865">SUMPRODUCT((t_PCB[Code article]=B2865)*(t_PCB[PCB]=C2865)*t_PCB[TypeCarton])</f>
        <v>0</v>
      </c>
    </row>
    <row r="2866" spans="1:6" x14ac:dyDescent="0.3">
      <c r="A2866" t="s">
        <v>365</v>
      </c>
      <c r="B2866" s="1">
        <f>Tableau3[[#This Row],[Article Stat code]]*1</f>
        <v>52118</v>
      </c>
      <c r="C2866" s="1">
        <v>6</v>
      </c>
      <c r="D2866" s="1">
        <v>1</v>
      </c>
      <c r="F2866" cm="1">
        <f t="array" ref="F2866">SUMPRODUCT((t_PCB[Code article]=B2866)*(t_PCB[PCB]=C2866)*t_PCB[TypeCarton])</f>
        <v>0</v>
      </c>
    </row>
    <row r="2867" spans="1:6" x14ac:dyDescent="0.3">
      <c r="A2867" t="s">
        <v>365</v>
      </c>
      <c r="B2867" s="1">
        <f>Tableau3[[#This Row],[Article Stat code]]*1</f>
        <v>52118</v>
      </c>
      <c r="C2867" s="1">
        <v>6</v>
      </c>
      <c r="D2867" s="1">
        <v>1</v>
      </c>
      <c r="F2867" cm="1">
        <f t="array" ref="F2867">SUMPRODUCT((t_PCB[Code article]=B2867)*(t_PCB[PCB]=C2867)*t_PCB[TypeCarton])</f>
        <v>0</v>
      </c>
    </row>
    <row r="2868" spans="1:6" x14ac:dyDescent="0.3">
      <c r="A2868" t="s">
        <v>365</v>
      </c>
      <c r="B2868" s="1">
        <f>Tableau3[[#This Row],[Article Stat code]]*1</f>
        <v>52118</v>
      </c>
      <c r="C2868" s="1">
        <v>6</v>
      </c>
      <c r="D2868" s="1">
        <v>1</v>
      </c>
      <c r="F2868" cm="1">
        <f t="array" ref="F2868">SUMPRODUCT((t_PCB[Code article]=B2868)*(t_PCB[PCB]=C2868)*t_PCB[TypeCarton])</f>
        <v>0</v>
      </c>
    </row>
    <row r="2869" spans="1:6" x14ac:dyDescent="0.3">
      <c r="A2869" t="s">
        <v>365</v>
      </c>
      <c r="B2869" s="1">
        <f>Tableau3[[#This Row],[Article Stat code]]*1</f>
        <v>52118</v>
      </c>
      <c r="C2869" s="1">
        <v>6</v>
      </c>
      <c r="D2869" s="1">
        <v>1</v>
      </c>
      <c r="F2869" cm="1">
        <f t="array" ref="F2869">SUMPRODUCT((t_PCB[Code article]=B2869)*(t_PCB[PCB]=C2869)*t_PCB[TypeCarton])</f>
        <v>0</v>
      </c>
    </row>
    <row r="2870" spans="1:6" x14ac:dyDescent="0.3">
      <c r="A2870" t="s">
        <v>365</v>
      </c>
      <c r="B2870" s="1">
        <f>Tableau3[[#This Row],[Article Stat code]]*1</f>
        <v>52118</v>
      </c>
      <c r="C2870" s="1">
        <v>6</v>
      </c>
      <c r="D2870" s="1">
        <v>1</v>
      </c>
      <c r="F2870" cm="1">
        <f t="array" ref="F2870">SUMPRODUCT((t_PCB[Code article]=B2870)*(t_PCB[PCB]=C2870)*t_PCB[TypeCarton])</f>
        <v>0</v>
      </c>
    </row>
    <row r="2871" spans="1:6" x14ac:dyDescent="0.3">
      <c r="A2871" t="s">
        <v>365</v>
      </c>
      <c r="B2871" s="1">
        <f>Tableau3[[#This Row],[Article Stat code]]*1</f>
        <v>52118</v>
      </c>
      <c r="C2871" s="1">
        <v>6</v>
      </c>
      <c r="D2871" s="1">
        <v>1</v>
      </c>
      <c r="F2871" cm="1">
        <f t="array" ref="F2871">SUMPRODUCT((t_PCB[Code article]=B2871)*(t_PCB[PCB]=C2871)*t_PCB[TypeCarton])</f>
        <v>0</v>
      </c>
    </row>
    <row r="2872" spans="1:6" x14ac:dyDescent="0.3">
      <c r="A2872" t="s">
        <v>365</v>
      </c>
      <c r="B2872" s="1">
        <f>Tableau3[[#This Row],[Article Stat code]]*1</f>
        <v>52118</v>
      </c>
      <c r="C2872" s="1">
        <v>6</v>
      </c>
      <c r="D2872" s="1">
        <v>1</v>
      </c>
      <c r="F2872" cm="1">
        <f t="array" ref="F2872">SUMPRODUCT((t_PCB[Code article]=B2872)*(t_PCB[PCB]=C2872)*t_PCB[TypeCarton])</f>
        <v>0</v>
      </c>
    </row>
    <row r="2873" spans="1:6" x14ac:dyDescent="0.3">
      <c r="A2873" t="s">
        <v>366</v>
      </c>
      <c r="B2873" s="1">
        <f>Tableau3[[#This Row],[Article Stat code]]*1</f>
        <v>52119</v>
      </c>
      <c r="C2873" s="1">
        <v>6</v>
      </c>
      <c r="D2873" s="1">
        <v>1</v>
      </c>
      <c r="F2873" cm="1">
        <f t="array" ref="F2873">SUMPRODUCT((t_PCB[Code article]=B2873)*(t_PCB[PCB]=C2873)*t_PCB[TypeCarton])</f>
        <v>0</v>
      </c>
    </row>
    <row r="2874" spans="1:6" x14ac:dyDescent="0.3">
      <c r="A2874" t="s">
        <v>365</v>
      </c>
      <c r="B2874" s="1">
        <f>Tableau3[[#This Row],[Article Stat code]]*1</f>
        <v>52118</v>
      </c>
      <c r="C2874" s="1">
        <v>6</v>
      </c>
      <c r="D2874" s="1">
        <v>1</v>
      </c>
      <c r="F2874" cm="1">
        <f t="array" ref="F2874">SUMPRODUCT((t_PCB[Code article]=B2874)*(t_PCB[PCB]=C2874)*t_PCB[TypeCarton])</f>
        <v>0</v>
      </c>
    </row>
    <row r="2875" spans="1:6" x14ac:dyDescent="0.3">
      <c r="A2875" t="s">
        <v>365</v>
      </c>
      <c r="B2875" s="1">
        <f>Tableau3[[#This Row],[Article Stat code]]*1</f>
        <v>52118</v>
      </c>
      <c r="C2875" s="1">
        <v>6</v>
      </c>
      <c r="D2875" s="1">
        <v>1</v>
      </c>
      <c r="F2875" cm="1">
        <f t="array" ref="F2875">SUMPRODUCT((t_PCB[Code article]=B2875)*(t_PCB[PCB]=C2875)*t_PCB[TypeCarton])</f>
        <v>0</v>
      </c>
    </row>
    <row r="2876" spans="1:6" x14ac:dyDescent="0.3">
      <c r="A2876" t="s">
        <v>365</v>
      </c>
      <c r="B2876" s="1">
        <f>Tableau3[[#This Row],[Article Stat code]]*1</f>
        <v>52118</v>
      </c>
      <c r="C2876" s="1">
        <v>6</v>
      </c>
      <c r="D2876" s="1">
        <v>1</v>
      </c>
      <c r="F2876" cm="1">
        <f t="array" ref="F2876">SUMPRODUCT((t_PCB[Code article]=B2876)*(t_PCB[PCB]=C2876)*t_PCB[TypeCarton])</f>
        <v>0</v>
      </c>
    </row>
    <row r="2877" spans="1:6" x14ac:dyDescent="0.3">
      <c r="A2877" t="s">
        <v>365</v>
      </c>
      <c r="B2877" s="1">
        <f>Tableau3[[#This Row],[Article Stat code]]*1</f>
        <v>52118</v>
      </c>
      <c r="C2877" s="1">
        <v>6</v>
      </c>
      <c r="D2877" s="1">
        <v>1</v>
      </c>
      <c r="F2877" cm="1">
        <f t="array" ref="F2877">SUMPRODUCT((t_PCB[Code article]=B2877)*(t_PCB[PCB]=C2877)*t_PCB[TypeCarton])</f>
        <v>0</v>
      </c>
    </row>
    <row r="2878" spans="1:6" x14ac:dyDescent="0.3">
      <c r="A2878" t="s">
        <v>365</v>
      </c>
      <c r="B2878" s="1">
        <f>Tableau3[[#This Row],[Article Stat code]]*1</f>
        <v>52118</v>
      </c>
      <c r="C2878" s="1">
        <v>6</v>
      </c>
      <c r="D2878" s="1">
        <v>1</v>
      </c>
      <c r="F2878" cm="1">
        <f t="array" ref="F2878">SUMPRODUCT((t_PCB[Code article]=B2878)*(t_PCB[PCB]=C2878)*t_PCB[TypeCarton])</f>
        <v>0</v>
      </c>
    </row>
    <row r="2879" spans="1:6" x14ac:dyDescent="0.3">
      <c r="A2879" t="s">
        <v>366</v>
      </c>
      <c r="B2879" s="1">
        <f>Tableau3[[#This Row],[Article Stat code]]*1</f>
        <v>52119</v>
      </c>
      <c r="C2879" s="1">
        <v>6</v>
      </c>
      <c r="D2879" s="1">
        <v>1</v>
      </c>
      <c r="F2879" cm="1">
        <f t="array" ref="F2879">SUMPRODUCT((t_PCB[Code article]=B2879)*(t_PCB[PCB]=C2879)*t_PCB[TypeCarton])</f>
        <v>0</v>
      </c>
    </row>
    <row r="2880" spans="1:6" x14ac:dyDescent="0.3">
      <c r="A2880" t="s">
        <v>365</v>
      </c>
      <c r="B2880" s="1">
        <f>Tableau3[[#This Row],[Article Stat code]]*1</f>
        <v>52118</v>
      </c>
      <c r="C2880" s="1">
        <v>6</v>
      </c>
      <c r="D2880" s="1">
        <v>1</v>
      </c>
      <c r="F2880" cm="1">
        <f t="array" ref="F2880">SUMPRODUCT((t_PCB[Code article]=B2880)*(t_PCB[PCB]=C2880)*t_PCB[TypeCarton])</f>
        <v>0</v>
      </c>
    </row>
    <row r="2881" spans="1:6" x14ac:dyDescent="0.3">
      <c r="A2881" t="s">
        <v>365</v>
      </c>
      <c r="B2881" s="1">
        <f>Tableau3[[#This Row],[Article Stat code]]*1</f>
        <v>52118</v>
      </c>
      <c r="C2881" s="1">
        <v>6</v>
      </c>
      <c r="D2881" s="1">
        <v>1</v>
      </c>
      <c r="F2881" cm="1">
        <f t="array" ref="F2881">SUMPRODUCT((t_PCB[Code article]=B2881)*(t_PCB[PCB]=C2881)*t_PCB[TypeCarton])</f>
        <v>0</v>
      </c>
    </row>
    <row r="2882" spans="1:6" x14ac:dyDescent="0.3">
      <c r="A2882" t="s">
        <v>365</v>
      </c>
      <c r="B2882" s="1">
        <f>Tableau3[[#This Row],[Article Stat code]]*1</f>
        <v>52118</v>
      </c>
      <c r="C2882" s="1">
        <v>6</v>
      </c>
      <c r="D2882" s="1">
        <v>1</v>
      </c>
      <c r="F2882" cm="1">
        <f t="array" ref="F2882">SUMPRODUCT((t_PCB[Code article]=B2882)*(t_PCB[PCB]=C2882)*t_PCB[TypeCarton])</f>
        <v>0</v>
      </c>
    </row>
    <row r="2883" spans="1:6" x14ac:dyDescent="0.3">
      <c r="A2883" t="s">
        <v>365</v>
      </c>
      <c r="B2883" s="1">
        <f>Tableau3[[#This Row],[Article Stat code]]*1</f>
        <v>52118</v>
      </c>
      <c r="C2883" s="1">
        <v>6</v>
      </c>
      <c r="D2883" s="1">
        <v>1</v>
      </c>
      <c r="F2883" cm="1">
        <f t="array" ref="F2883">SUMPRODUCT((t_PCB[Code article]=B2883)*(t_PCB[PCB]=C2883)*t_PCB[TypeCarton])</f>
        <v>0</v>
      </c>
    </row>
    <row r="2884" spans="1:6" x14ac:dyDescent="0.3">
      <c r="A2884" t="s">
        <v>367</v>
      </c>
      <c r="B2884" s="1">
        <f>Tableau3[[#This Row],[Article Stat code]]*1</f>
        <v>51808</v>
      </c>
      <c r="C2884" s="1">
        <v>4</v>
      </c>
      <c r="D2884" s="1">
        <v>1</v>
      </c>
      <c r="F2884" cm="1">
        <f t="array" ref="F2884">SUMPRODUCT((t_PCB[Code article]=B2884)*(t_PCB[PCB]=C2884)*t_PCB[TypeCarton])</f>
        <v>0</v>
      </c>
    </row>
    <row r="2885" spans="1:6" x14ac:dyDescent="0.3">
      <c r="A2885" t="s">
        <v>367</v>
      </c>
      <c r="B2885" s="1">
        <f>Tableau3[[#This Row],[Article Stat code]]*1</f>
        <v>51808</v>
      </c>
      <c r="C2885" s="1">
        <v>4</v>
      </c>
      <c r="D2885" s="1">
        <v>1</v>
      </c>
      <c r="F2885" cm="1">
        <f t="array" ref="F2885">SUMPRODUCT((t_PCB[Code article]=B2885)*(t_PCB[PCB]=C2885)*t_PCB[TypeCarton])</f>
        <v>0</v>
      </c>
    </row>
    <row r="2886" spans="1:6" x14ac:dyDescent="0.3">
      <c r="A2886" t="s">
        <v>367</v>
      </c>
      <c r="B2886" s="1">
        <f>Tableau3[[#This Row],[Article Stat code]]*1</f>
        <v>51808</v>
      </c>
      <c r="C2886" s="1">
        <v>4</v>
      </c>
      <c r="D2886" s="1">
        <v>1</v>
      </c>
      <c r="F2886" cm="1">
        <f t="array" ref="F2886">SUMPRODUCT((t_PCB[Code article]=B2886)*(t_PCB[PCB]=C2886)*t_PCB[TypeCarton])</f>
        <v>0</v>
      </c>
    </row>
    <row r="2887" spans="1:6" x14ac:dyDescent="0.3">
      <c r="A2887" t="s">
        <v>366</v>
      </c>
      <c r="B2887" s="1">
        <f>Tableau3[[#This Row],[Article Stat code]]*1</f>
        <v>52119</v>
      </c>
      <c r="C2887" s="1">
        <v>6</v>
      </c>
      <c r="D2887" s="1">
        <v>2</v>
      </c>
      <c r="F2887" cm="1">
        <f t="array" ref="F2887">SUMPRODUCT((t_PCB[Code article]=B2887)*(t_PCB[PCB]=C2887)*t_PCB[TypeCarton])</f>
        <v>0</v>
      </c>
    </row>
    <row r="2888" spans="1:6" x14ac:dyDescent="0.3">
      <c r="A2888" t="s">
        <v>367</v>
      </c>
      <c r="B2888" s="1">
        <f>Tableau3[[#This Row],[Article Stat code]]*1</f>
        <v>51808</v>
      </c>
      <c r="C2888" s="1">
        <v>4</v>
      </c>
      <c r="D2888" s="1">
        <v>1</v>
      </c>
      <c r="F2888" cm="1">
        <f t="array" ref="F2888">SUMPRODUCT((t_PCB[Code article]=B2888)*(t_PCB[PCB]=C2888)*t_PCB[TypeCarton])</f>
        <v>0</v>
      </c>
    </row>
    <row r="2889" spans="1:6" x14ac:dyDescent="0.3">
      <c r="A2889" t="s">
        <v>367</v>
      </c>
      <c r="B2889" s="1">
        <f>Tableau3[[#This Row],[Article Stat code]]*1</f>
        <v>51808</v>
      </c>
      <c r="C2889" s="1">
        <v>4</v>
      </c>
      <c r="D2889" s="1">
        <v>1</v>
      </c>
      <c r="F2889" cm="1">
        <f t="array" ref="F2889">SUMPRODUCT((t_PCB[Code article]=B2889)*(t_PCB[PCB]=C2889)*t_PCB[TypeCarton])</f>
        <v>0</v>
      </c>
    </row>
    <row r="2890" spans="1:6" x14ac:dyDescent="0.3">
      <c r="A2890" t="s">
        <v>367</v>
      </c>
      <c r="B2890" s="1">
        <f>Tableau3[[#This Row],[Article Stat code]]*1</f>
        <v>51808</v>
      </c>
      <c r="C2890" s="1">
        <v>4</v>
      </c>
      <c r="D2890" s="1">
        <v>1</v>
      </c>
      <c r="F2890" cm="1">
        <f t="array" ref="F2890">SUMPRODUCT((t_PCB[Code article]=B2890)*(t_PCB[PCB]=C2890)*t_PCB[TypeCarton])</f>
        <v>0</v>
      </c>
    </row>
    <row r="2891" spans="1:6" x14ac:dyDescent="0.3">
      <c r="A2891" t="s">
        <v>367</v>
      </c>
      <c r="B2891" s="1">
        <f>Tableau3[[#This Row],[Article Stat code]]*1</f>
        <v>51808</v>
      </c>
      <c r="C2891" s="1">
        <v>4</v>
      </c>
      <c r="D2891" s="1">
        <v>1</v>
      </c>
      <c r="F2891" cm="1">
        <f t="array" ref="F2891">SUMPRODUCT((t_PCB[Code article]=B2891)*(t_PCB[PCB]=C2891)*t_PCB[TypeCarton])</f>
        <v>0</v>
      </c>
    </row>
    <row r="2892" spans="1:6" x14ac:dyDescent="0.3">
      <c r="A2892" t="s">
        <v>367</v>
      </c>
      <c r="B2892" s="1">
        <f>Tableau3[[#This Row],[Article Stat code]]*1</f>
        <v>51808</v>
      </c>
      <c r="C2892" s="1">
        <v>4</v>
      </c>
      <c r="D2892" s="1">
        <v>1</v>
      </c>
      <c r="F2892" cm="1">
        <f t="array" ref="F2892">SUMPRODUCT((t_PCB[Code article]=B2892)*(t_PCB[PCB]=C2892)*t_PCB[TypeCarton])</f>
        <v>0</v>
      </c>
    </row>
    <row r="2893" spans="1:6" x14ac:dyDescent="0.3">
      <c r="A2893" t="s">
        <v>367</v>
      </c>
      <c r="B2893" s="1">
        <f>Tableau3[[#This Row],[Article Stat code]]*1</f>
        <v>51808</v>
      </c>
      <c r="C2893" s="1">
        <v>4</v>
      </c>
      <c r="D2893" s="1">
        <v>1</v>
      </c>
      <c r="F2893" cm="1">
        <f t="array" ref="F2893">SUMPRODUCT((t_PCB[Code article]=B2893)*(t_PCB[PCB]=C2893)*t_PCB[TypeCarton])</f>
        <v>0</v>
      </c>
    </row>
    <row r="2894" spans="1:6" x14ac:dyDescent="0.3">
      <c r="A2894" t="s">
        <v>367</v>
      </c>
      <c r="B2894" s="1">
        <f>Tableau3[[#This Row],[Article Stat code]]*1</f>
        <v>51808</v>
      </c>
      <c r="C2894" s="1">
        <v>4</v>
      </c>
      <c r="D2894" s="1">
        <v>1</v>
      </c>
      <c r="F2894" cm="1">
        <f t="array" ref="F2894">SUMPRODUCT((t_PCB[Code article]=B2894)*(t_PCB[PCB]=C2894)*t_PCB[TypeCarton])</f>
        <v>0</v>
      </c>
    </row>
    <row r="2895" spans="1:6" x14ac:dyDescent="0.3">
      <c r="A2895" t="s">
        <v>367</v>
      </c>
      <c r="B2895" s="1">
        <f>Tableau3[[#This Row],[Article Stat code]]*1</f>
        <v>51808</v>
      </c>
      <c r="C2895" s="1">
        <v>4</v>
      </c>
      <c r="D2895" s="1">
        <v>1</v>
      </c>
      <c r="F2895" cm="1">
        <f t="array" ref="F2895">SUMPRODUCT((t_PCB[Code article]=B2895)*(t_PCB[PCB]=C2895)*t_PCB[TypeCarton])</f>
        <v>0</v>
      </c>
    </row>
    <row r="2896" spans="1:6" x14ac:dyDescent="0.3">
      <c r="A2896" t="s">
        <v>367</v>
      </c>
      <c r="B2896" s="1">
        <f>Tableau3[[#This Row],[Article Stat code]]*1</f>
        <v>51808</v>
      </c>
      <c r="C2896" s="1">
        <v>4</v>
      </c>
      <c r="D2896" s="1">
        <v>1</v>
      </c>
      <c r="F2896" cm="1">
        <f t="array" ref="F2896">SUMPRODUCT((t_PCB[Code article]=B2896)*(t_PCB[PCB]=C2896)*t_PCB[TypeCarton])</f>
        <v>0</v>
      </c>
    </row>
    <row r="2897" spans="1:6" x14ac:dyDescent="0.3">
      <c r="A2897" t="s">
        <v>366</v>
      </c>
      <c r="B2897" s="1">
        <f>Tableau3[[#This Row],[Article Stat code]]*1</f>
        <v>52119</v>
      </c>
      <c r="C2897" s="1">
        <v>6</v>
      </c>
      <c r="D2897" s="1">
        <v>1</v>
      </c>
      <c r="F2897" cm="1">
        <f t="array" ref="F2897">SUMPRODUCT((t_PCB[Code article]=B2897)*(t_PCB[PCB]=C2897)*t_PCB[TypeCarton])</f>
        <v>0</v>
      </c>
    </row>
    <row r="2898" spans="1:6" x14ac:dyDescent="0.3">
      <c r="A2898" t="s">
        <v>366</v>
      </c>
      <c r="B2898" s="1">
        <f>Tableau3[[#This Row],[Article Stat code]]*1</f>
        <v>52119</v>
      </c>
      <c r="C2898" s="1">
        <v>6</v>
      </c>
      <c r="D2898" s="1">
        <v>1</v>
      </c>
      <c r="F2898" cm="1">
        <f t="array" ref="F2898">SUMPRODUCT((t_PCB[Code article]=B2898)*(t_PCB[PCB]=C2898)*t_PCB[TypeCarton])</f>
        <v>0</v>
      </c>
    </row>
    <row r="2899" spans="1:6" x14ac:dyDescent="0.3">
      <c r="A2899" t="s">
        <v>366</v>
      </c>
      <c r="B2899" s="1">
        <f>Tableau3[[#This Row],[Article Stat code]]*1</f>
        <v>52119</v>
      </c>
      <c r="C2899" s="1">
        <v>6</v>
      </c>
      <c r="D2899" s="1">
        <v>1</v>
      </c>
      <c r="F2899" cm="1">
        <f t="array" ref="F2899">SUMPRODUCT((t_PCB[Code article]=B2899)*(t_PCB[PCB]=C2899)*t_PCB[TypeCarton])</f>
        <v>0</v>
      </c>
    </row>
    <row r="2900" spans="1:6" x14ac:dyDescent="0.3">
      <c r="A2900" t="s">
        <v>366</v>
      </c>
      <c r="B2900" s="1">
        <f>Tableau3[[#This Row],[Article Stat code]]*1</f>
        <v>52119</v>
      </c>
      <c r="C2900" s="1">
        <v>6</v>
      </c>
      <c r="D2900" s="1">
        <v>1</v>
      </c>
      <c r="F2900" cm="1">
        <f t="array" ref="F2900">SUMPRODUCT((t_PCB[Code article]=B2900)*(t_PCB[PCB]=C2900)*t_PCB[TypeCarton])</f>
        <v>0</v>
      </c>
    </row>
    <row r="2901" spans="1:6" x14ac:dyDescent="0.3">
      <c r="A2901" t="s">
        <v>366</v>
      </c>
      <c r="B2901" s="1">
        <f>Tableau3[[#This Row],[Article Stat code]]*1</f>
        <v>52119</v>
      </c>
      <c r="C2901" s="1">
        <v>6</v>
      </c>
      <c r="D2901" s="1">
        <v>1</v>
      </c>
      <c r="F2901" cm="1">
        <f t="array" ref="F2901">SUMPRODUCT((t_PCB[Code article]=B2901)*(t_PCB[PCB]=C2901)*t_PCB[TypeCarton])</f>
        <v>0</v>
      </c>
    </row>
    <row r="2902" spans="1:6" x14ac:dyDescent="0.3">
      <c r="A2902" t="s">
        <v>366</v>
      </c>
      <c r="B2902" s="1">
        <f>Tableau3[[#This Row],[Article Stat code]]*1</f>
        <v>52119</v>
      </c>
      <c r="C2902" s="1">
        <v>6</v>
      </c>
      <c r="D2902" s="1">
        <v>1</v>
      </c>
      <c r="F2902" cm="1">
        <f t="array" ref="F2902">SUMPRODUCT((t_PCB[Code article]=B2902)*(t_PCB[PCB]=C2902)*t_PCB[TypeCarton])</f>
        <v>0</v>
      </c>
    </row>
    <row r="2903" spans="1:6" x14ac:dyDescent="0.3">
      <c r="A2903" t="s">
        <v>366</v>
      </c>
      <c r="B2903" s="1">
        <f>Tableau3[[#This Row],[Article Stat code]]*1</f>
        <v>52119</v>
      </c>
      <c r="C2903" s="1">
        <v>6</v>
      </c>
      <c r="D2903" s="1">
        <v>1</v>
      </c>
      <c r="F2903" cm="1">
        <f t="array" ref="F2903">SUMPRODUCT((t_PCB[Code article]=B2903)*(t_PCB[PCB]=C2903)*t_PCB[TypeCarton])</f>
        <v>0</v>
      </c>
    </row>
    <row r="2904" spans="1:6" x14ac:dyDescent="0.3">
      <c r="A2904" t="s">
        <v>366</v>
      </c>
      <c r="B2904" s="1">
        <f>Tableau3[[#This Row],[Article Stat code]]*1</f>
        <v>52119</v>
      </c>
      <c r="C2904" s="1">
        <v>6</v>
      </c>
      <c r="D2904" s="1">
        <v>1</v>
      </c>
      <c r="F2904" cm="1">
        <f t="array" ref="F2904">SUMPRODUCT((t_PCB[Code article]=B2904)*(t_PCB[PCB]=C2904)*t_PCB[TypeCarton])</f>
        <v>0</v>
      </c>
    </row>
    <row r="2905" spans="1:6" x14ac:dyDescent="0.3">
      <c r="A2905" t="s">
        <v>366</v>
      </c>
      <c r="B2905" s="1">
        <f>Tableau3[[#This Row],[Article Stat code]]*1</f>
        <v>52119</v>
      </c>
      <c r="C2905" s="1">
        <v>6</v>
      </c>
      <c r="D2905" s="1">
        <v>2</v>
      </c>
      <c r="F2905" cm="1">
        <f t="array" ref="F2905">SUMPRODUCT((t_PCB[Code article]=B2905)*(t_PCB[PCB]=C2905)*t_PCB[TypeCarton])</f>
        <v>0</v>
      </c>
    </row>
    <row r="2906" spans="1:6" x14ac:dyDescent="0.3">
      <c r="A2906" t="s">
        <v>366</v>
      </c>
      <c r="B2906" s="1">
        <f>Tableau3[[#This Row],[Article Stat code]]*1</f>
        <v>52119</v>
      </c>
      <c r="C2906" s="1">
        <v>6</v>
      </c>
      <c r="D2906" s="1">
        <v>1</v>
      </c>
      <c r="F2906" cm="1">
        <f t="array" ref="F2906">SUMPRODUCT((t_PCB[Code article]=B2906)*(t_PCB[PCB]=C2906)*t_PCB[TypeCarton])</f>
        <v>0</v>
      </c>
    </row>
    <row r="2907" spans="1:6" x14ac:dyDescent="0.3">
      <c r="A2907" t="s">
        <v>366</v>
      </c>
      <c r="B2907" s="1">
        <f>Tableau3[[#This Row],[Article Stat code]]*1</f>
        <v>52119</v>
      </c>
      <c r="C2907" s="1">
        <v>6</v>
      </c>
      <c r="D2907" s="1">
        <v>1</v>
      </c>
      <c r="F2907" cm="1">
        <f t="array" ref="F2907">SUMPRODUCT((t_PCB[Code article]=B2907)*(t_PCB[PCB]=C2907)*t_PCB[TypeCarton])</f>
        <v>0</v>
      </c>
    </row>
    <row r="2908" spans="1:6" x14ac:dyDescent="0.3">
      <c r="A2908" t="s">
        <v>366</v>
      </c>
      <c r="B2908" s="1">
        <f>Tableau3[[#This Row],[Article Stat code]]*1</f>
        <v>52119</v>
      </c>
      <c r="C2908" s="1">
        <v>6</v>
      </c>
      <c r="D2908" s="1">
        <v>1</v>
      </c>
      <c r="F2908" cm="1">
        <f t="array" ref="F2908">SUMPRODUCT((t_PCB[Code article]=B2908)*(t_PCB[PCB]=C2908)*t_PCB[TypeCarton])</f>
        <v>0</v>
      </c>
    </row>
    <row r="2909" spans="1:6" x14ac:dyDescent="0.3">
      <c r="A2909" t="s">
        <v>366</v>
      </c>
      <c r="B2909" s="1">
        <f>Tableau3[[#This Row],[Article Stat code]]*1</f>
        <v>52119</v>
      </c>
      <c r="C2909" s="1">
        <v>6</v>
      </c>
      <c r="D2909" s="1">
        <v>1</v>
      </c>
      <c r="F2909" cm="1">
        <f t="array" ref="F2909">SUMPRODUCT((t_PCB[Code article]=B2909)*(t_PCB[PCB]=C2909)*t_PCB[TypeCarton])</f>
        <v>0</v>
      </c>
    </row>
    <row r="2910" spans="1:6" x14ac:dyDescent="0.3">
      <c r="A2910" t="s">
        <v>366</v>
      </c>
      <c r="B2910" s="1">
        <f>Tableau3[[#This Row],[Article Stat code]]*1</f>
        <v>52119</v>
      </c>
      <c r="C2910" s="1">
        <v>6</v>
      </c>
      <c r="D2910" s="1">
        <v>1</v>
      </c>
      <c r="F2910" cm="1">
        <f t="array" ref="F2910">SUMPRODUCT((t_PCB[Code article]=B2910)*(t_PCB[PCB]=C2910)*t_PCB[TypeCarton])</f>
        <v>0</v>
      </c>
    </row>
    <row r="2911" spans="1:6" x14ac:dyDescent="0.3">
      <c r="A2911" t="s">
        <v>42</v>
      </c>
      <c r="B2911" s="1">
        <f>Tableau3[[#This Row],[Article Stat code]]*1</f>
        <v>13565</v>
      </c>
      <c r="C2911" s="1">
        <v>20</v>
      </c>
      <c r="D2911" s="1">
        <v>2</v>
      </c>
      <c r="F2911" cm="1">
        <f t="array" ref="F2911">SUMPRODUCT((t_PCB[Code article]=B2911)*(t_PCB[PCB]=C2911)*t_PCB[TypeCarton])</f>
        <v>0</v>
      </c>
    </row>
    <row r="2912" spans="1:6" x14ac:dyDescent="0.3">
      <c r="A2912" t="s">
        <v>368</v>
      </c>
      <c r="B2912" s="1">
        <f>Tableau3[[#This Row],[Article Stat code]]*1</f>
        <v>32045</v>
      </c>
      <c r="C2912" s="1">
        <v>4</v>
      </c>
      <c r="D2912" s="1">
        <v>1</v>
      </c>
      <c r="F2912" cm="1">
        <f t="array" ref="F2912">SUMPRODUCT((t_PCB[Code article]=B2912)*(t_PCB[PCB]=C2912)*t_PCB[TypeCarton])</f>
        <v>0</v>
      </c>
    </row>
    <row r="2913" spans="1:6" x14ac:dyDescent="0.3">
      <c r="A2913" t="s">
        <v>50</v>
      </c>
      <c r="B2913" s="1">
        <f>Tableau3[[#This Row],[Article Stat code]]*1</f>
        <v>99629</v>
      </c>
      <c r="C2913" s="1">
        <v>4</v>
      </c>
      <c r="D2913" s="1">
        <v>1</v>
      </c>
      <c r="F2913" cm="1">
        <f t="array" ref="F2913">SUMPRODUCT((t_PCB[Code article]=B2913)*(t_PCB[PCB]=C2913)*t_PCB[TypeCarton])</f>
        <v>0</v>
      </c>
    </row>
    <row r="2914" spans="1:6" x14ac:dyDescent="0.3">
      <c r="A2914" t="s">
        <v>42</v>
      </c>
      <c r="B2914" s="1">
        <f>Tableau3[[#This Row],[Article Stat code]]*1</f>
        <v>13565</v>
      </c>
      <c r="C2914" s="1">
        <v>20</v>
      </c>
      <c r="D2914" s="1">
        <v>3</v>
      </c>
      <c r="F2914" cm="1">
        <f t="array" ref="F2914">SUMPRODUCT((t_PCB[Code article]=B2914)*(t_PCB[PCB]=C2914)*t_PCB[TypeCarton])</f>
        <v>0</v>
      </c>
    </row>
    <row r="2915" spans="1:6" x14ac:dyDescent="0.3">
      <c r="A2915" t="s">
        <v>368</v>
      </c>
      <c r="B2915" s="1">
        <f>Tableau3[[#This Row],[Article Stat code]]*1</f>
        <v>32045</v>
      </c>
      <c r="C2915" s="1">
        <v>4</v>
      </c>
      <c r="D2915" s="1">
        <v>4</v>
      </c>
      <c r="F2915" cm="1">
        <f t="array" ref="F2915">SUMPRODUCT((t_PCB[Code article]=B2915)*(t_PCB[PCB]=C2915)*t_PCB[TypeCarton])</f>
        <v>0</v>
      </c>
    </row>
    <row r="2916" spans="1:6" x14ac:dyDescent="0.3">
      <c r="A2916" t="s">
        <v>50</v>
      </c>
      <c r="B2916" s="1">
        <f>Tableau3[[#This Row],[Article Stat code]]*1</f>
        <v>99629</v>
      </c>
      <c r="C2916" s="1">
        <v>8</v>
      </c>
      <c r="D2916" s="1">
        <v>1</v>
      </c>
      <c r="F2916" cm="1">
        <f t="array" ref="F2916">SUMPRODUCT((t_PCB[Code article]=B2916)*(t_PCB[PCB]=C2916)*t_PCB[TypeCarton])</f>
        <v>0</v>
      </c>
    </row>
    <row r="2917" spans="1:6" x14ac:dyDescent="0.3">
      <c r="A2917" t="s">
        <v>50</v>
      </c>
      <c r="B2917" s="1">
        <f>Tableau3[[#This Row],[Article Stat code]]*1</f>
        <v>99629</v>
      </c>
      <c r="C2917" s="1">
        <v>4</v>
      </c>
      <c r="D2917" s="1">
        <v>1</v>
      </c>
      <c r="F2917" cm="1">
        <f t="array" ref="F2917">SUMPRODUCT((t_PCB[Code article]=B2917)*(t_PCB[PCB]=C2917)*t_PCB[TypeCarton])</f>
        <v>0</v>
      </c>
    </row>
    <row r="2918" spans="1:6" x14ac:dyDescent="0.3">
      <c r="A2918" t="s">
        <v>5</v>
      </c>
      <c r="B2918" s="1">
        <f>Tableau3[[#This Row],[Article Stat code]]*1</f>
        <v>99642</v>
      </c>
      <c r="C2918" s="1">
        <v>2</v>
      </c>
      <c r="D2918" s="1">
        <v>1</v>
      </c>
      <c r="F2918" cm="1">
        <f t="array" ref="F2918">SUMPRODUCT((t_PCB[Code article]=B2918)*(t_PCB[PCB]=C2918)*t_PCB[TypeCarton])</f>
        <v>0</v>
      </c>
    </row>
    <row r="2919" spans="1:6" x14ac:dyDescent="0.3">
      <c r="A2919" t="s">
        <v>349</v>
      </c>
      <c r="B2919" s="1">
        <f>Tableau3[[#This Row],[Article Stat code]]*1</f>
        <v>10615</v>
      </c>
      <c r="C2919" s="1">
        <v>20</v>
      </c>
      <c r="D2919" s="1">
        <v>1</v>
      </c>
      <c r="F2919" cm="1">
        <f t="array" ref="F2919">SUMPRODUCT((t_PCB[Code article]=B2919)*(t_PCB[PCB]=C2919)*t_PCB[TypeCarton])</f>
        <v>0</v>
      </c>
    </row>
    <row r="2920" spans="1:6" x14ac:dyDescent="0.3">
      <c r="A2920" t="s">
        <v>42</v>
      </c>
      <c r="B2920" s="1">
        <f>Tableau3[[#This Row],[Article Stat code]]*1</f>
        <v>13565</v>
      </c>
      <c r="C2920" s="1">
        <v>20</v>
      </c>
      <c r="D2920" s="1">
        <v>1</v>
      </c>
      <c r="F2920" cm="1">
        <f t="array" ref="F2920">SUMPRODUCT((t_PCB[Code article]=B2920)*(t_PCB[PCB]=C2920)*t_PCB[TypeCarton])</f>
        <v>0</v>
      </c>
    </row>
    <row r="2921" spans="1:6" x14ac:dyDescent="0.3">
      <c r="A2921" t="s">
        <v>149</v>
      </c>
      <c r="B2921" s="1">
        <f>Tableau3[[#This Row],[Article Stat code]]*1</f>
        <v>973</v>
      </c>
      <c r="C2921" s="1">
        <v>4</v>
      </c>
      <c r="D2921" s="1">
        <v>1</v>
      </c>
      <c r="F2921" cm="1">
        <f t="array" ref="F2921">SUMPRODUCT((t_PCB[Code article]=B2921)*(t_PCB[PCB]=C2921)*t_PCB[TypeCarton])</f>
        <v>0</v>
      </c>
    </row>
    <row r="2922" spans="1:6" x14ac:dyDescent="0.3">
      <c r="A2922" t="s">
        <v>99</v>
      </c>
      <c r="B2922" s="1">
        <f>Tableau3[[#This Row],[Article Stat code]]*1</f>
        <v>4269</v>
      </c>
      <c r="C2922" s="1">
        <v>5</v>
      </c>
      <c r="D2922" s="1">
        <v>1</v>
      </c>
      <c r="F2922" cm="1">
        <f t="array" ref="F2922">SUMPRODUCT((t_PCB[Code article]=B2922)*(t_PCB[PCB]=C2922)*t_PCB[TypeCarton])</f>
        <v>0</v>
      </c>
    </row>
    <row r="2923" spans="1:6" x14ac:dyDescent="0.3">
      <c r="A2923" t="s">
        <v>368</v>
      </c>
      <c r="B2923" s="1">
        <f>Tableau3[[#This Row],[Article Stat code]]*1</f>
        <v>32045</v>
      </c>
      <c r="C2923" s="1">
        <v>4</v>
      </c>
      <c r="D2923" s="1">
        <v>1</v>
      </c>
      <c r="F2923" cm="1">
        <f t="array" ref="F2923">SUMPRODUCT((t_PCB[Code article]=B2923)*(t_PCB[PCB]=C2923)*t_PCB[TypeCarton])</f>
        <v>0</v>
      </c>
    </row>
    <row r="2924" spans="1:6" x14ac:dyDescent="0.3">
      <c r="A2924" t="s">
        <v>110</v>
      </c>
      <c r="B2924" s="1">
        <f>Tableau3[[#This Row],[Article Stat code]]*1</f>
        <v>99358</v>
      </c>
      <c r="C2924" s="1">
        <v>4</v>
      </c>
      <c r="D2924" s="1">
        <v>1</v>
      </c>
      <c r="F2924" cm="1">
        <f t="array" ref="F2924">SUMPRODUCT((t_PCB[Code article]=B2924)*(t_PCB[PCB]=C2924)*t_PCB[TypeCarton])</f>
        <v>0</v>
      </c>
    </row>
    <row r="2925" spans="1:6" x14ac:dyDescent="0.3">
      <c r="A2925" t="s">
        <v>50</v>
      </c>
      <c r="B2925" s="1">
        <f>Tableau3[[#This Row],[Article Stat code]]*1</f>
        <v>99629</v>
      </c>
      <c r="C2925" s="1">
        <v>4</v>
      </c>
      <c r="D2925" s="1">
        <v>1</v>
      </c>
      <c r="F2925" cm="1">
        <f t="array" ref="F2925">SUMPRODUCT((t_PCB[Code article]=B2925)*(t_PCB[PCB]=C2925)*t_PCB[TypeCarton])</f>
        <v>0</v>
      </c>
    </row>
    <row r="2926" spans="1:6" x14ac:dyDescent="0.3">
      <c r="A2926" t="s">
        <v>149</v>
      </c>
      <c r="B2926" s="1">
        <f>Tableau3[[#This Row],[Article Stat code]]*1</f>
        <v>973</v>
      </c>
      <c r="C2926" s="1">
        <v>2</v>
      </c>
      <c r="D2926" s="1">
        <v>1</v>
      </c>
      <c r="F2926" cm="1">
        <f t="array" ref="F2926">SUMPRODUCT((t_PCB[Code article]=B2926)*(t_PCB[PCB]=C2926)*t_PCB[TypeCarton])</f>
        <v>0</v>
      </c>
    </row>
    <row r="2927" spans="1:6" x14ac:dyDescent="0.3">
      <c r="A2927" t="s">
        <v>368</v>
      </c>
      <c r="B2927" s="1">
        <f>Tableau3[[#This Row],[Article Stat code]]*1</f>
        <v>32045</v>
      </c>
      <c r="C2927" s="1">
        <v>4</v>
      </c>
      <c r="D2927" s="1">
        <v>1</v>
      </c>
      <c r="F2927" cm="1">
        <f t="array" ref="F2927">SUMPRODUCT((t_PCB[Code article]=B2927)*(t_PCB[PCB]=C2927)*t_PCB[TypeCarton])</f>
        <v>0</v>
      </c>
    </row>
    <row r="2928" spans="1:6" x14ac:dyDescent="0.3">
      <c r="A2928" t="s">
        <v>110</v>
      </c>
      <c r="B2928" s="1">
        <f>Tableau3[[#This Row],[Article Stat code]]*1</f>
        <v>99358</v>
      </c>
      <c r="C2928" s="1">
        <v>4</v>
      </c>
      <c r="D2928" s="1">
        <v>1</v>
      </c>
      <c r="F2928" cm="1">
        <f t="array" ref="F2928">SUMPRODUCT((t_PCB[Code article]=B2928)*(t_PCB[PCB]=C2928)*t_PCB[TypeCarton])</f>
        <v>0</v>
      </c>
    </row>
    <row r="2929" spans="1:6" x14ac:dyDescent="0.3">
      <c r="A2929" t="s">
        <v>149</v>
      </c>
      <c r="B2929" s="1">
        <f>Tableau3[[#This Row],[Article Stat code]]*1</f>
        <v>973</v>
      </c>
      <c r="C2929" s="1">
        <v>2</v>
      </c>
      <c r="D2929" s="1">
        <v>1</v>
      </c>
      <c r="F2929" cm="1">
        <f t="array" ref="F2929">SUMPRODUCT((t_PCB[Code article]=B2929)*(t_PCB[PCB]=C2929)*t_PCB[TypeCarton])</f>
        <v>0</v>
      </c>
    </row>
    <row r="2930" spans="1:6" x14ac:dyDescent="0.3">
      <c r="A2930" t="s">
        <v>349</v>
      </c>
      <c r="B2930" s="1">
        <f>Tableau3[[#This Row],[Article Stat code]]*1</f>
        <v>10615</v>
      </c>
      <c r="C2930" s="1">
        <v>20</v>
      </c>
      <c r="D2930" s="1">
        <v>2</v>
      </c>
      <c r="F2930" cm="1">
        <f t="array" ref="F2930">SUMPRODUCT((t_PCB[Code article]=B2930)*(t_PCB[PCB]=C2930)*t_PCB[TypeCarton])</f>
        <v>0</v>
      </c>
    </row>
    <row r="2931" spans="1:6" x14ac:dyDescent="0.3">
      <c r="A2931" t="s">
        <v>368</v>
      </c>
      <c r="B2931" s="1">
        <f>Tableau3[[#This Row],[Article Stat code]]*1</f>
        <v>32045</v>
      </c>
      <c r="C2931" s="1">
        <v>4</v>
      </c>
      <c r="D2931" s="1">
        <v>1</v>
      </c>
      <c r="F2931" cm="1">
        <f t="array" ref="F2931">SUMPRODUCT((t_PCB[Code article]=B2931)*(t_PCB[PCB]=C2931)*t_PCB[TypeCarton])</f>
        <v>0</v>
      </c>
    </row>
    <row r="2932" spans="1:6" x14ac:dyDescent="0.3">
      <c r="A2932" t="s">
        <v>50</v>
      </c>
      <c r="B2932" s="1">
        <f>Tableau3[[#This Row],[Article Stat code]]*1</f>
        <v>99629</v>
      </c>
      <c r="C2932" s="1">
        <v>8</v>
      </c>
      <c r="D2932" s="1">
        <v>1</v>
      </c>
      <c r="F2932" cm="1">
        <f t="array" ref="F2932">SUMPRODUCT((t_PCB[Code article]=B2932)*(t_PCB[PCB]=C2932)*t_PCB[TypeCarton])</f>
        <v>0</v>
      </c>
    </row>
    <row r="2933" spans="1:6" x14ac:dyDescent="0.3">
      <c r="A2933" t="s">
        <v>50</v>
      </c>
      <c r="B2933" s="1">
        <f>Tableau3[[#This Row],[Article Stat code]]*1</f>
        <v>99629</v>
      </c>
      <c r="C2933" s="1">
        <v>4</v>
      </c>
      <c r="D2933" s="1">
        <v>1</v>
      </c>
      <c r="F2933" cm="1">
        <f t="array" ref="F2933">SUMPRODUCT((t_PCB[Code article]=B2933)*(t_PCB[PCB]=C2933)*t_PCB[TypeCarton])</f>
        <v>0</v>
      </c>
    </row>
    <row r="2934" spans="1:6" x14ac:dyDescent="0.3">
      <c r="A2934" t="s">
        <v>149</v>
      </c>
      <c r="B2934" s="1">
        <f>Tableau3[[#This Row],[Article Stat code]]*1</f>
        <v>973</v>
      </c>
      <c r="C2934" s="1">
        <v>2</v>
      </c>
      <c r="D2934" s="1">
        <v>1</v>
      </c>
      <c r="F2934" cm="1">
        <f t="array" ref="F2934">SUMPRODUCT((t_PCB[Code article]=B2934)*(t_PCB[PCB]=C2934)*t_PCB[TypeCarton])</f>
        <v>0</v>
      </c>
    </row>
    <row r="2935" spans="1:6" x14ac:dyDescent="0.3">
      <c r="A2935" t="s">
        <v>42</v>
      </c>
      <c r="B2935" s="1">
        <f>Tableau3[[#This Row],[Article Stat code]]*1</f>
        <v>13565</v>
      </c>
      <c r="C2935" s="1">
        <v>20</v>
      </c>
      <c r="D2935" s="1">
        <v>1</v>
      </c>
      <c r="F2935" cm="1">
        <f t="array" ref="F2935">SUMPRODUCT((t_PCB[Code article]=B2935)*(t_PCB[PCB]=C2935)*t_PCB[TypeCarton])</f>
        <v>0</v>
      </c>
    </row>
    <row r="2936" spans="1:6" x14ac:dyDescent="0.3">
      <c r="A2936" t="s">
        <v>368</v>
      </c>
      <c r="B2936" s="1">
        <f>Tableau3[[#This Row],[Article Stat code]]*1</f>
        <v>32045</v>
      </c>
      <c r="C2936" s="1">
        <v>4</v>
      </c>
      <c r="D2936" s="1">
        <v>1</v>
      </c>
      <c r="F2936" cm="1">
        <f t="array" ref="F2936">SUMPRODUCT((t_PCB[Code article]=B2936)*(t_PCB[PCB]=C2936)*t_PCB[TypeCarton])</f>
        <v>0</v>
      </c>
    </row>
    <row r="2937" spans="1:6" x14ac:dyDescent="0.3">
      <c r="A2937" t="s">
        <v>349</v>
      </c>
      <c r="B2937" s="1">
        <f>Tableau3[[#This Row],[Article Stat code]]*1</f>
        <v>10615</v>
      </c>
      <c r="C2937" s="1">
        <v>20</v>
      </c>
      <c r="D2937" s="1">
        <v>1</v>
      </c>
      <c r="F2937" cm="1">
        <f t="array" ref="F2937">SUMPRODUCT((t_PCB[Code article]=B2937)*(t_PCB[PCB]=C2937)*t_PCB[TypeCarton])</f>
        <v>0</v>
      </c>
    </row>
    <row r="2938" spans="1:6" x14ac:dyDescent="0.3">
      <c r="A2938" t="s">
        <v>368</v>
      </c>
      <c r="B2938" s="1">
        <f>Tableau3[[#This Row],[Article Stat code]]*1</f>
        <v>32045</v>
      </c>
      <c r="C2938" s="1">
        <v>4</v>
      </c>
      <c r="D2938" s="1">
        <v>1</v>
      </c>
      <c r="F2938" cm="1">
        <f t="array" ref="F2938">SUMPRODUCT((t_PCB[Code article]=B2938)*(t_PCB[PCB]=C2938)*t_PCB[TypeCarton])</f>
        <v>0</v>
      </c>
    </row>
    <row r="2939" spans="1:6" x14ac:dyDescent="0.3">
      <c r="A2939" t="s">
        <v>110</v>
      </c>
      <c r="B2939" s="1">
        <f>Tableau3[[#This Row],[Article Stat code]]*1</f>
        <v>99358</v>
      </c>
      <c r="C2939" s="1">
        <v>4</v>
      </c>
      <c r="D2939" s="1">
        <v>1</v>
      </c>
      <c r="F2939" cm="1">
        <f t="array" ref="F2939">SUMPRODUCT((t_PCB[Code article]=B2939)*(t_PCB[PCB]=C2939)*t_PCB[TypeCarton])</f>
        <v>0</v>
      </c>
    </row>
    <row r="2940" spans="1:6" x14ac:dyDescent="0.3">
      <c r="A2940" t="s">
        <v>50</v>
      </c>
      <c r="B2940" s="1">
        <f>Tableau3[[#This Row],[Article Stat code]]*1</f>
        <v>99629</v>
      </c>
      <c r="C2940" s="1">
        <v>8</v>
      </c>
      <c r="D2940" s="1">
        <v>1</v>
      </c>
      <c r="F2940" cm="1">
        <f t="array" ref="F2940">SUMPRODUCT((t_PCB[Code article]=B2940)*(t_PCB[PCB]=C2940)*t_PCB[TypeCarton])</f>
        <v>0</v>
      </c>
    </row>
    <row r="2941" spans="1:6" x14ac:dyDescent="0.3">
      <c r="A2941" t="s">
        <v>42</v>
      </c>
      <c r="B2941" s="1">
        <f>Tableau3[[#This Row],[Article Stat code]]*1</f>
        <v>13565</v>
      </c>
      <c r="C2941" s="1">
        <v>20</v>
      </c>
      <c r="D2941" s="1">
        <v>1</v>
      </c>
      <c r="F2941" cm="1">
        <f t="array" ref="F2941">SUMPRODUCT((t_PCB[Code article]=B2941)*(t_PCB[PCB]=C2941)*t_PCB[TypeCarton])</f>
        <v>0</v>
      </c>
    </row>
    <row r="2942" spans="1:6" x14ac:dyDescent="0.3">
      <c r="A2942" t="s">
        <v>53</v>
      </c>
      <c r="B2942" s="1">
        <f>Tableau3[[#This Row],[Article Stat code]]*1</f>
        <v>79780</v>
      </c>
      <c r="C2942" s="1">
        <v>4</v>
      </c>
      <c r="D2942" s="1">
        <v>1</v>
      </c>
      <c r="F2942" cm="1">
        <f t="array" ref="F2942">SUMPRODUCT((t_PCB[Code article]=B2942)*(t_PCB[PCB]=C2942)*t_PCB[TypeCarton])</f>
        <v>0</v>
      </c>
    </row>
    <row r="2943" spans="1:6" x14ac:dyDescent="0.3">
      <c r="A2943" t="s">
        <v>55</v>
      </c>
      <c r="B2943" s="1">
        <f>Tableau3[[#This Row],[Article Stat code]]*1</f>
        <v>79782</v>
      </c>
      <c r="C2943" s="1">
        <v>4</v>
      </c>
      <c r="D2943" s="1">
        <v>1</v>
      </c>
      <c r="F2943" cm="1">
        <f t="array" ref="F2943">SUMPRODUCT((t_PCB[Code article]=B2943)*(t_PCB[PCB]=C2943)*t_PCB[TypeCarton])</f>
        <v>0</v>
      </c>
    </row>
    <row r="2944" spans="1:6" x14ac:dyDescent="0.3">
      <c r="A2944" t="s">
        <v>56</v>
      </c>
      <c r="B2944" s="1">
        <f>Tableau3[[#This Row],[Article Stat code]]*1</f>
        <v>79783</v>
      </c>
      <c r="C2944" s="1">
        <v>4</v>
      </c>
      <c r="D2944" s="1">
        <v>1</v>
      </c>
      <c r="F2944" cm="1">
        <f t="array" ref="F2944">SUMPRODUCT((t_PCB[Code article]=B2944)*(t_PCB[PCB]=C2944)*t_PCB[TypeCarton])</f>
        <v>0</v>
      </c>
    </row>
    <row r="2945" spans="1:6" x14ac:dyDescent="0.3">
      <c r="A2945" t="s">
        <v>50</v>
      </c>
      <c r="B2945" s="1">
        <f>Tableau3[[#This Row],[Article Stat code]]*1</f>
        <v>99629</v>
      </c>
      <c r="C2945" s="1">
        <v>4</v>
      </c>
      <c r="D2945" s="1">
        <v>1</v>
      </c>
      <c r="F2945" cm="1">
        <f t="array" ref="F2945">SUMPRODUCT((t_PCB[Code article]=B2945)*(t_PCB[PCB]=C2945)*t_PCB[TypeCarton])</f>
        <v>0</v>
      </c>
    </row>
    <row r="2946" spans="1:6" x14ac:dyDescent="0.3">
      <c r="A2946" t="s">
        <v>149</v>
      </c>
      <c r="B2946" s="1">
        <f>Tableau3[[#This Row],[Article Stat code]]*1</f>
        <v>973</v>
      </c>
      <c r="C2946" s="1">
        <v>4</v>
      </c>
      <c r="D2946" s="1">
        <v>1</v>
      </c>
      <c r="F2946" cm="1">
        <f t="array" ref="F2946">SUMPRODUCT((t_PCB[Code article]=B2946)*(t_PCB[PCB]=C2946)*t_PCB[TypeCarton])</f>
        <v>0</v>
      </c>
    </row>
    <row r="2947" spans="1:6" x14ac:dyDescent="0.3">
      <c r="A2947" t="s">
        <v>42</v>
      </c>
      <c r="B2947" s="1">
        <f>Tableau3[[#This Row],[Article Stat code]]*1</f>
        <v>13565</v>
      </c>
      <c r="C2947" s="1">
        <v>20</v>
      </c>
      <c r="D2947" s="1">
        <v>3</v>
      </c>
      <c r="F2947" cm="1">
        <f t="array" ref="F2947">SUMPRODUCT((t_PCB[Code article]=B2947)*(t_PCB[PCB]=C2947)*t_PCB[TypeCarton])</f>
        <v>0</v>
      </c>
    </row>
    <row r="2948" spans="1:6" x14ac:dyDescent="0.3">
      <c r="A2948" t="s">
        <v>368</v>
      </c>
      <c r="B2948" s="1">
        <f>Tableau3[[#This Row],[Article Stat code]]*1</f>
        <v>32045</v>
      </c>
      <c r="C2948" s="1">
        <v>4</v>
      </c>
      <c r="D2948" s="1">
        <v>1</v>
      </c>
      <c r="F2948" cm="1">
        <f t="array" ref="F2948">SUMPRODUCT((t_PCB[Code article]=B2948)*(t_PCB[PCB]=C2948)*t_PCB[TypeCarton])</f>
        <v>0</v>
      </c>
    </row>
    <row r="2949" spans="1:6" x14ac:dyDescent="0.3">
      <c r="A2949" t="s">
        <v>8</v>
      </c>
      <c r="B2949" s="1">
        <f>Tableau3[[#This Row],[Article Stat code]]*1</f>
        <v>33777</v>
      </c>
      <c r="C2949" s="1">
        <v>4</v>
      </c>
      <c r="D2949" s="1">
        <v>1</v>
      </c>
      <c r="F2949" cm="1">
        <f t="array" ref="F2949">SUMPRODUCT((t_PCB[Code article]=B2949)*(t_PCB[PCB]=C2949)*t_PCB[TypeCarton])</f>
        <v>0</v>
      </c>
    </row>
    <row r="2950" spans="1:6" x14ac:dyDescent="0.3">
      <c r="A2950" t="s">
        <v>110</v>
      </c>
      <c r="B2950" s="1">
        <f>Tableau3[[#This Row],[Article Stat code]]*1</f>
        <v>99358</v>
      </c>
      <c r="C2950" s="1">
        <v>4</v>
      </c>
      <c r="D2950" s="1">
        <v>1</v>
      </c>
      <c r="F2950" cm="1">
        <f t="array" ref="F2950">SUMPRODUCT((t_PCB[Code article]=B2950)*(t_PCB[PCB]=C2950)*t_PCB[TypeCarton])</f>
        <v>0</v>
      </c>
    </row>
    <row r="2951" spans="1:6" x14ac:dyDescent="0.3">
      <c r="A2951" t="s">
        <v>50</v>
      </c>
      <c r="B2951" s="1">
        <f>Tableau3[[#This Row],[Article Stat code]]*1</f>
        <v>99629</v>
      </c>
      <c r="C2951" s="1">
        <v>4</v>
      </c>
      <c r="D2951" s="1">
        <v>1</v>
      </c>
      <c r="F2951" cm="1">
        <f t="array" ref="F2951">SUMPRODUCT((t_PCB[Code article]=B2951)*(t_PCB[PCB]=C2951)*t_PCB[TypeCarton])</f>
        <v>0</v>
      </c>
    </row>
    <row r="2952" spans="1:6" x14ac:dyDescent="0.3">
      <c r="A2952" t="s">
        <v>149</v>
      </c>
      <c r="B2952" s="1">
        <f>Tableau3[[#This Row],[Article Stat code]]*1</f>
        <v>973</v>
      </c>
      <c r="C2952" s="1">
        <v>2</v>
      </c>
      <c r="D2952" s="1">
        <v>1</v>
      </c>
      <c r="F2952" cm="1">
        <f t="array" ref="F2952">SUMPRODUCT((t_PCB[Code article]=B2952)*(t_PCB[PCB]=C2952)*t_PCB[TypeCarton])</f>
        <v>0</v>
      </c>
    </row>
    <row r="2953" spans="1:6" x14ac:dyDescent="0.3">
      <c r="A2953" t="s">
        <v>42</v>
      </c>
      <c r="B2953" s="1">
        <f>Tableau3[[#This Row],[Article Stat code]]*1</f>
        <v>13565</v>
      </c>
      <c r="C2953" s="1">
        <v>20</v>
      </c>
      <c r="D2953" s="1">
        <v>2</v>
      </c>
      <c r="F2953" cm="1">
        <f t="array" ref="F2953">SUMPRODUCT((t_PCB[Code article]=B2953)*(t_PCB[PCB]=C2953)*t_PCB[TypeCarton])</f>
        <v>0</v>
      </c>
    </row>
    <row r="2954" spans="1:6" x14ac:dyDescent="0.3">
      <c r="A2954" t="s">
        <v>368</v>
      </c>
      <c r="B2954" s="1">
        <f>Tableau3[[#This Row],[Article Stat code]]*1</f>
        <v>32045</v>
      </c>
      <c r="C2954" s="1">
        <v>4</v>
      </c>
      <c r="D2954" s="1">
        <v>2</v>
      </c>
      <c r="F2954" cm="1">
        <f t="array" ref="F2954">SUMPRODUCT((t_PCB[Code article]=B2954)*(t_PCB[PCB]=C2954)*t_PCB[TypeCarton])</f>
        <v>0</v>
      </c>
    </row>
    <row r="2955" spans="1:6" x14ac:dyDescent="0.3">
      <c r="A2955" t="s">
        <v>50</v>
      </c>
      <c r="B2955" s="1">
        <f>Tableau3[[#This Row],[Article Stat code]]*1</f>
        <v>99629</v>
      </c>
      <c r="C2955" s="1">
        <v>4</v>
      </c>
      <c r="D2955" s="1">
        <v>1</v>
      </c>
      <c r="F2955" cm="1">
        <f t="array" ref="F2955">SUMPRODUCT((t_PCB[Code article]=B2955)*(t_PCB[PCB]=C2955)*t_PCB[TypeCarton])</f>
        <v>0</v>
      </c>
    </row>
    <row r="2956" spans="1:6" x14ac:dyDescent="0.3">
      <c r="A2956" t="s">
        <v>5</v>
      </c>
      <c r="B2956" s="1">
        <f>Tableau3[[#This Row],[Article Stat code]]*1</f>
        <v>99642</v>
      </c>
      <c r="C2956" s="1">
        <v>2</v>
      </c>
      <c r="D2956" s="1">
        <v>1</v>
      </c>
      <c r="F2956" cm="1">
        <f t="array" ref="F2956">SUMPRODUCT((t_PCB[Code article]=B2956)*(t_PCB[PCB]=C2956)*t_PCB[TypeCarton])</f>
        <v>0</v>
      </c>
    </row>
    <row r="2957" spans="1:6" x14ac:dyDescent="0.3">
      <c r="A2957" t="s">
        <v>349</v>
      </c>
      <c r="B2957" s="1">
        <f>Tableau3[[#This Row],[Article Stat code]]*1</f>
        <v>10615</v>
      </c>
      <c r="C2957" s="1">
        <v>20</v>
      </c>
      <c r="D2957" s="1">
        <v>1</v>
      </c>
      <c r="F2957" cm="1">
        <f t="array" ref="F2957">SUMPRODUCT((t_PCB[Code article]=B2957)*(t_PCB[PCB]=C2957)*t_PCB[TypeCarton])</f>
        <v>0</v>
      </c>
    </row>
    <row r="2958" spans="1:6" x14ac:dyDescent="0.3">
      <c r="A2958" t="s">
        <v>368</v>
      </c>
      <c r="B2958" s="1">
        <f>Tableau3[[#This Row],[Article Stat code]]*1</f>
        <v>32045</v>
      </c>
      <c r="C2958" s="1">
        <v>4</v>
      </c>
      <c r="D2958" s="1">
        <v>2</v>
      </c>
      <c r="F2958" cm="1">
        <f t="array" ref="F2958">SUMPRODUCT((t_PCB[Code article]=B2958)*(t_PCB[PCB]=C2958)*t_PCB[TypeCarton])</f>
        <v>0</v>
      </c>
    </row>
    <row r="2959" spans="1:6" x14ac:dyDescent="0.3">
      <c r="A2959" t="s">
        <v>50</v>
      </c>
      <c r="B2959" s="1">
        <f>Tableau3[[#This Row],[Article Stat code]]*1</f>
        <v>99629</v>
      </c>
      <c r="C2959" s="1">
        <v>4</v>
      </c>
      <c r="D2959" s="1">
        <v>1</v>
      </c>
      <c r="F2959" cm="1">
        <f t="array" ref="F2959">SUMPRODUCT((t_PCB[Code article]=B2959)*(t_PCB[PCB]=C2959)*t_PCB[TypeCarton])</f>
        <v>0</v>
      </c>
    </row>
    <row r="2960" spans="1:6" x14ac:dyDescent="0.3">
      <c r="A2960" t="s">
        <v>117</v>
      </c>
      <c r="B2960" s="1">
        <f>Tableau3[[#This Row],[Article Stat code]]*1</f>
        <v>99357</v>
      </c>
      <c r="C2960" s="1">
        <v>6</v>
      </c>
      <c r="D2960" s="1">
        <v>1</v>
      </c>
      <c r="F2960" cm="1">
        <f t="array" ref="F2960">SUMPRODUCT((t_PCB[Code article]=B2960)*(t_PCB[PCB]=C2960)*t_PCB[TypeCarton])</f>
        <v>0</v>
      </c>
    </row>
    <row r="2961" spans="1:6" x14ac:dyDescent="0.3">
      <c r="A2961" t="s">
        <v>42</v>
      </c>
      <c r="B2961" s="1">
        <f>Tableau3[[#This Row],[Article Stat code]]*1</f>
        <v>13565</v>
      </c>
      <c r="C2961" s="1">
        <v>20</v>
      </c>
      <c r="D2961" s="1">
        <v>1</v>
      </c>
      <c r="F2961" cm="1">
        <f t="array" ref="F2961">SUMPRODUCT((t_PCB[Code article]=B2961)*(t_PCB[PCB]=C2961)*t_PCB[TypeCarton])</f>
        <v>0</v>
      </c>
    </row>
    <row r="2962" spans="1:6" x14ac:dyDescent="0.3">
      <c r="A2962" t="s">
        <v>368</v>
      </c>
      <c r="B2962" s="1">
        <f>Tableau3[[#This Row],[Article Stat code]]*1</f>
        <v>32045</v>
      </c>
      <c r="C2962" s="1">
        <v>4</v>
      </c>
      <c r="D2962" s="1">
        <v>2</v>
      </c>
      <c r="F2962" cm="1">
        <f t="array" ref="F2962">SUMPRODUCT((t_PCB[Code article]=B2962)*(t_PCB[PCB]=C2962)*t_PCB[TypeCarton])</f>
        <v>0</v>
      </c>
    </row>
    <row r="2963" spans="1:6" x14ac:dyDescent="0.3">
      <c r="A2963" t="s">
        <v>50</v>
      </c>
      <c r="B2963" s="1">
        <f>Tableau3[[#This Row],[Article Stat code]]*1</f>
        <v>99629</v>
      </c>
      <c r="C2963" s="1">
        <v>4</v>
      </c>
      <c r="D2963" s="1">
        <v>1</v>
      </c>
      <c r="F2963" cm="1">
        <f t="array" ref="F2963">SUMPRODUCT((t_PCB[Code article]=B2963)*(t_PCB[PCB]=C2963)*t_PCB[TypeCarton])</f>
        <v>0</v>
      </c>
    </row>
    <row r="2964" spans="1:6" x14ac:dyDescent="0.3">
      <c r="A2964" t="s">
        <v>349</v>
      </c>
      <c r="B2964" s="1">
        <f>Tableau3[[#This Row],[Article Stat code]]*1</f>
        <v>10615</v>
      </c>
      <c r="C2964" s="1">
        <v>20</v>
      </c>
      <c r="D2964" s="1">
        <v>2</v>
      </c>
      <c r="F2964" cm="1">
        <f t="array" ref="F2964">SUMPRODUCT((t_PCB[Code article]=B2964)*(t_PCB[PCB]=C2964)*t_PCB[TypeCarton])</f>
        <v>0</v>
      </c>
    </row>
    <row r="2965" spans="1:6" x14ac:dyDescent="0.3">
      <c r="A2965" t="s">
        <v>368</v>
      </c>
      <c r="B2965" s="1">
        <f>Tableau3[[#This Row],[Article Stat code]]*1</f>
        <v>32045</v>
      </c>
      <c r="C2965" s="1">
        <v>4</v>
      </c>
      <c r="D2965" s="1">
        <v>2</v>
      </c>
      <c r="F2965" cm="1">
        <f t="array" ref="F2965">SUMPRODUCT((t_PCB[Code article]=B2965)*(t_PCB[PCB]=C2965)*t_PCB[TypeCarton])</f>
        <v>0</v>
      </c>
    </row>
    <row r="2966" spans="1:6" x14ac:dyDescent="0.3">
      <c r="A2966" t="s">
        <v>8</v>
      </c>
      <c r="B2966" s="1">
        <f>Tableau3[[#This Row],[Article Stat code]]*1</f>
        <v>33777</v>
      </c>
      <c r="C2966" s="1">
        <v>4</v>
      </c>
      <c r="D2966" s="1">
        <v>1</v>
      </c>
      <c r="F2966" cm="1">
        <f t="array" ref="F2966">SUMPRODUCT((t_PCB[Code article]=B2966)*(t_PCB[PCB]=C2966)*t_PCB[TypeCarton])</f>
        <v>0</v>
      </c>
    </row>
    <row r="2967" spans="1:6" x14ac:dyDescent="0.3">
      <c r="A2967" t="s">
        <v>50</v>
      </c>
      <c r="B2967" s="1">
        <f>Tableau3[[#This Row],[Article Stat code]]*1</f>
        <v>99629</v>
      </c>
      <c r="C2967" s="1">
        <v>8</v>
      </c>
      <c r="D2967" s="1">
        <v>1</v>
      </c>
      <c r="F2967" cm="1">
        <f t="array" ref="F2967">SUMPRODUCT((t_PCB[Code article]=B2967)*(t_PCB[PCB]=C2967)*t_PCB[TypeCarton])</f>
        <v>0</v>
      </c>
    </row>
    <row r="2968" spans="1:6" x14ac:dyDescent="0.3">
      <c r="A2968" t="s">
        <v>50</v>
      </c>
      <c r="B2968" s="1">
        <f>Tableau3[[#This Row],[Article Stat code]]*1</f>
        <v>99629</v>
      </c>
      <c r="C2968" s="1">
        <v>4</v>
      </c>
      <c r="D2968" s="1">
        <v>1</v>
      </c>
      <c r="F2968" cm="1">
        <f t="array" ref="F2968">SUMPRODUCT((t_PCB[Code article]=B2968)*(t_PCB[PCB]=C2968)*t_PCB[TypeCarton])</f>
        <v>0</v>
      </c>
    </row>
    <row r="2969" spans="1:6" x14ac:dyDescent="0.3">
      <c r="A2969" t="s">
        <v>42</v>
      </c>
      <c r="B2969" s="1">
        <f>Tableau3[[#This Row],[Article Stat code]]*1</f>
        <v>13565</v>
      </c>
      <c r="C2969" s="1">
        <v>20</v>
      </c>
      <c r="D2969" s="1">
        <v>1</v>
      </c>
      <c r="F2969" cm="1">
        <f t="array" ref="F2969">SUMPRODUCT((t_PCB[Code article]=B2969)*(t_PCB[PCB]=C2969)*t_PCB[TypeCarton])</f>
        <v>0</v>
      </c>
    </row>
    <row r="2970" spans="1:6" x14ac:dyDescent="0.3">
      <c r="A2970" t="s">
        <v>368</v>
      </c>
      <c r="B2970" s="1">
        <f>Tableau3[[#This Row],[Article Stat code]]*1</f>
        <v>32045</v>
      </c>
      <c r="C2970" s="1">
        <v>4</v>
      </c>
      <c r="D2970" s="1">
        <v>1</v>
      </c>
      <c r="F2970" cm="1">
        <f t="array" ref="F2970">SUMPRODUCT((t_PCB[Code article]=B2970)*(t_PCB[PCB]=C2970)*t_PCB[TypeCarton])</f>
        <v>0</v>
      </c>
    </row>
    <row r="2971" spans="1:6" x14ac:dyDescent="0.3">
      <c r="A2971" t="s">
        <v>117</v>
      </c>
      <c r="B2971" s="1">
        <f>Tableau3[[#This Row],[Article Stat code]]*1</f>
        <v>99357</v>
      </c>
      <c r="C2971" s="1">
        <v>6</v>
      </c>
      <c r="D2971" s="1">
        <v>1</v>
      </c>
      <c r="F2971" cm="1">
        <f t="array" ref="F2971">SUMPRODUCT((t_PCB[Code article]=B2971)*(t_PCB[PCB]=C2971)*t_PCB[TypeCarton])</f>
        <v>0</v>
      </c>
    </row>
    <row r="2972" spans="1:6" x14ac:dyDescent="0.3">
      <c r="A2972" t="s">
        <v>110</v>
      </c>
      <c r="B2972" s="1">
        <f>Tableau3[[#This Row],[Article Stat code]]*1</f>
        <v>99358</v>
      </c>
      <c r="C2972" s="1">
        <v>4</v>
      </c>
      <c r="D2972" s="1">
        <v>1</v>
      </c>
      <c r="F2972" cm="1">
        <f t="array" ref="F2972">SUMPRODUCT((t_PCB[Code article]=B2972)*(t_PCB[PCB]=C2972)*t_PCB[TypeCarton])</f>
        <v>0</v>
      </c>
    </row>
    <row r="2973" spans="1:6" x14ac:dyDescent="0.3">
      <c r="A2973" t="s">
        <v>50</v>
      </c>
      <c r="B2973" s="1">
        <f>Tableau3[[#This Row],[Article Stat code]]*1</f>
        <v>99629</v>
      </c>
      <c r="C2973" s="1">
        <v>4</v>
      </c>
      <c r="D2973" s="1">
        <v>1</v>
      </c>
      <c r="F2973" cm="1">
        <f t="array" ref="F2973">SUMPRODUCT((t_PCB[Code article]=B2973)*(t_PCB[PCB]=C2973)*t_PCB[TypeCarton])</f>
        <v>0</v>
      </c>
    </row>
    <row r="2974" spans="1:6" x14ac:dyDescent="0.3">
      <c r="A2974" t="s">
        <v>42</v>
      </c>
      <c r="B2974" s="1">
        <f>Tableau3[[#This Row],[Article Stat code]]*1</f>
        <v>13565</v>
      </c>
      <c r="C2974" s="1">
        <v>20</v>
      </c>
      <c r="D2974" s="1">
        <v>2</v>
      </c>
      <c r="F2974" cm="1">
        <f t="array" ref="F2974">SUMPRODUCT((t_PCB[Code article]=B2974)*(t_PCB[PCB]=C2974)*t_PCB[TypeCarton])</f>
        <v>0</v>
      </c>
    </row>
    <row r="2975" spans="1:6" x14ac:dyDescent="0.3">
      <c r="A2975" t="s">
        <v>368</v>
      </c>
      <c r="B2975" s="1">
        <f>Tableau3[[#This Row],[Article Stat code]]*1</f>
        <v>32045</v>
      </c>
      <c r="C2975" s="1">
        <v>4</v>
      </c>
      <c r="D2975" s="1">
        <v>1</v>
      </c>
      <c r="F2975" cm="1">
        <f t="array" ref="F2975">SUMPRODUCT((t_PCB[Code article]=B2975)*(t_PCB[PCB]=C2975)*t_PCB[TypeCarton])</f>
        <v>0</v>
      </c>
    </row>
    <row r="2976" spans="1:6" x14ac:dyDescent="0.3">
      <c r="A2976" t="s">
        <v>50</v>
      </c>
      <c r="B2976" s="1">
        <f>Tableau3[[#This Row],[Article Stat code]]*1</f>
        <v>99629</v>
      </c>
      <c r="C2976" s="1">
        <v>4</v>
      </c>
      <c r="D2976" s="1">
        <v>1</v>
      </c>
      <c r="F2976" cm="1">
        <f t="array" ref="F2976">SUMPRODUCT((t_PCB[Code article]=B2976)*(t_PCB[PCB]=C2976)*t_PCB[TypeCarton])</f>
        <v>0</v>
      </c>
    </row>
    <row r="2977" spans="1:6" x14ac:dyDescent="0.3">
      <c r="A2977" t="s">
        <v>50</v>
      </c>
      <c r="B2977" s="1">
        <f>Tableau3[[#This Row],[Article Stat code]]*1</f>
        <v>99629</v>
      </c>
      <c r="C2977" s="1">
        <v>8</v>
      </c>
      <c r="D2977" s="1">
        <v>1</v>
      </c>
      <c r="F2977" cm="1">
        <f t="array" ref="F2977">SUMPRODUCT((t_PCB[Code article]=B2977)*(t_PCB[PCB]=C2977)*t_PCB[TypeCarton])</f>
        <v>0</v>
      </c>
    </row>
    <row r="2978" spans="1:6" x14ac:dyDescent="0.3">
      <c r="A2978" t="s">
        <v>149</v>
      </c>
      <c r="B2978" s="1">
        <f>Tableau3[[#This Row],[Article Stat code]]*1</f>
        <v>973</v>
      </c>
      <c r="C2978" s="1">
        <v>2</v>
      </c>
      <c r="D2978" s="1">
        <v>1</v>
      </c>
      <c r="F2978" cm="1">
        <f t="array" ref="F2978">SUMPRODUCT((t_PCB[Code article]=B2978)*(t_PCB[PCB]=C2978)*t_PCB[TypeCarton])</f>
        <v>0</v>
      </c>
    </row>
    <row r="2979" spans="1:6" x14ac:dyDescent="0.3">
      <c r="A2979" t="s">
        <v>368</v>
      </c>
      <c r="B2979" s="1">
        <f>Tableau3[[#This Row],[Article Stat code]]*1</f>
        <v>32045</v>
      </c>
      <c r="C2979" s="1">
        <v>4</v>
      </c>
      <c r="D2979" s="1">
        <v>1</v>
      </c>
      <c r="F2979" cm="1">
        <f t="array" ref="F2979">SUMPRODUCT((t_PCB[Code article]=B2979)*(t_PCB[PCB]=C2979)*t_PCB[TypeCarton])</f>
        <v>0</v>
      </c>
    </row>
    <row r="2980" spans="1:6" x14ac:dyDescent="0.3">
      <c r="A2980" t="s">
        <v>117</v>
      </c>
      <c r="B2980" s="1">
        <f>Tableau3[[#This Row],[Article Stat code]]*1</f>
        <v>99357</v>
      </c>
      <c r="C2980" s="1">
        <v>6</v>
      </c>
      <c r="D2980" s="1">
        <v>1</v>
      </c>
      <c r="F2980" cm="1">
        <f t="array" ref="F2980">SUMPRODUCT((t_PCB[Code article]=B2980)*(t_PCB[PCB]=C2980)*t_PCB[TypeCarton])</f>
        <v>0</v>
      </c>
    </row>
    <row r="2981" spans="1:6" x14ac:dyDescent="0.3">
      <c r="A2981" t="s">
        <v>50</v>
      </c>
      <c r="B2981" s="1">
        <f>Tableau3[[#This Row],[Article Stat code]]*1</f>
        <v>99629</v>
      </c>
      <c r="C2981" s="1">
        <v>4</v>
      </c>
      <c r="D2981" s="1">
        <v>1</v>
      </c>
      <c r="F2981" cm="1">
        <f t="array" ref="F2981">SUMPRODUCT((t_PCB[Code article]=B2981)*(t_PCB[PCB]=C2981)*t_PCB[TypeCarton])</f>
        <v>0</v>
      </c>
    </row>
    <row r="2982" spans="1:6" x14ac:dyDescent="0.3">
      <c r="A2982" t="s">
        <v>42</v>
      </c>
      <c r="B2982" s="1">
        <f>Tableau3[[#This Row],[Article Stat code]]*1</f>
        <v>13565</v>
      </c>
      <c r="C2982" s="1">
        <v>20</v>
      </c>
      <c r="D2982" s="1">
        <v>2</v>
      </c>
      <c r="F2982" cm="1">
        <f t="array" ref="F2982">SUMPRODUCT((t_PCB[Code article]=B2982)*(t_PCB[PCB]=C2982)*t_PCB[TypeCarton])</f>
        <v>0</v>
      </c>
    </row>
    <row r="2983" spans="1:6" x14ac:dyDescent="0.3">
      <c r="A2983" t="s">
        <v>368</v>
      </c>
      <c r="B2983" s="1">
        <f>Tableau3[[#This Row],[Article Stat code]]*1</f>
        <v>32045</v>
      </c>
      <c r="C2983" s="1">
        <v>4</v>
      </c>
      <c r="D2983" s="1">
        <v>1</v>
      </c>
      <c r="F2983" cm="1">
        <f t="array" ref="F2983">SUMPRODUCT((t_PCB[Code article]=B2983)*(t_PCB[PCB]=C2983)*t_PCB[TypeCarton])</f>
        <v>0</v>
      </c>
    </row>
    <row r="2984" spans="1:6" x14ac:dyDescent="0.3">
      <c r="A2984" t="s">
        <v>50</v>
      </c>
      <c r="B2984" s="1">
        <f>Tableau3[[#This Row],[Article Stat code]]*1</f>
        <v>99629</v>
      </c>
      <c r="C2984" s="1">
        <v>4</v>
      </c>
      <c r="D2984" s="1">
        <v>1</v>
      </c>
      <c r="F2984" cm="1">
        <f t="array" ref="F2984">SUMPRODUCT((t_PCB[Code article]=B2984)*(t_PCB[PCB]=C2984)*t_PCB[TypeCarton])</f>
        <v>0</v>
      </c>
    </row>
    <row r="2985" spans="1:6" x14ac:dyDescent="0.3">
      <c r="A2985" t="s">
        <v>214</v>
      </c>
      <c r="B2985" s="1">
        <f>Tableau3[[#This Row],[Article Stat code]]*1</f>
        <v>140636</v>
      </c>
      <c r="C2985" s="1">
        <v>4</v>
      </c>
      <c r="D2985" s="1">
        <v>1</v>
      </c>
      <c r="F2985" cm="1">
        <f t="array" ref="F2985">SUMPRODUCT((t_PCB[Code article]=B2985)*(t_PCB[PCB]=C2985)*t_PCB[TypeCarton])</f>
        <v>0</v>
      </c>
    </row>
    <row r="2986" spans="1:6" x14ac:dyDescent="0.3">
      <c r="A2986" t="s">
        <v>42</v>
      </c>
      <c r="B2986" s="1">
        <f>Tableau3[[#This Row],[Article Stat code]]*1</f>
        <v>13565</v>
      </c>
      <c r="C2986" s="1">
        <v>20</v>
      </c>
      <c r="D2986" s="1">
        <v>2</v>
      </c>
      <c r="F2986" cm="1">
        <f t="array" ref="F2986">SUMPRODUCT((t_PCB[Code article]=B2986)*(t_PCB[PCB]=C2986)*t_PCB[TypeCarton])</f>
        <v>0</v>
      </c>
    </row>
    <row r="2987" spans="1:6" x14ac:dyDescent="0.3">
      <c r="A2987" t="s">
        <v>368</v>
      </c>
      <c r="B2987" s="1">
        <f>Tableau3[[#This Row],[Article Stat code]]*1</f>
        <v>32045</v>
      </c>
      <c r="C2987" s="1">
        <v>4</v>
      </c>
      <c r="D2987" s="1">
        <v>2</v>
      </c>
      <c r="F2987" cm="1">
        <f t="array" ref="F2987">SUMPRODUCT((t_PCB[Code article]=B2987)*(t_PCB[PCB]=C2987)*t_PCB[TypeCarton])</f>
        <v>0</v>
      </c>
    </row>
    <row r="2988" spans="1:6" x14ac:dyDescent="0.3">
      <c r="A2988" t="s">
        <v>50</v>
      </c>
      <c r="B2988" s="1">
        <f>Tableau3[[#This Row],[Article Stat code]]*1</f>
        <v>99629</v>
      </c>
      <c r="C2988" s="1">
        <v>8</v>
      </c>
      <c r="D2988" s="1">
        <v>1</v>
      </c>
      <c r="F2988" cm="1">
        <f t="array" ref="F2988">SUMPRODUCT((t_PCB[Code article]=B2988)*(t_PCB[PCB]=C2988)*t_PCB[TypeCarton])</f>
        <v>0</v>
      </c>
    </row>
    <row r="2989" spans="1:6" x14ac:dyDescent="0.3">
      <c r="A2989" t="s">
        <v>5</v>
      </c>
      <c r="B2989" s="1">
        <f>Tableau3[[#This Row],[Article Stat code]]*1</f>
        <v>99642</v>
      </c>
      <c r="C2989" s="1">
        <v>2</v>
      </c>
      <c r="D2989" s="1">
        <v>1</v>
      </c>
      <c r="F2989" cm="1">
        <f t="array" ref="F2989">SUMPRODUCT((t_PCB[Code article]=B2989)*(t_PCB[PCB]=C2989)*t_PCB[TypeCarton])</f>
        <v>0</v>
      </c>
    </row>
    <row r="2990" spans="1:6" x14ac:dyDescent="0.3">
      <c r="A2990" t="s">
        <v>149</v>
      </c>
      <c r="B2990" s="1">
        <f>Tableau3[[#This Row],[Article Stat code]]*1</f>
        <v>973</v>
      </c>
      <c r="C2990" s="1">
        <v>2</v>
      </c>
      <c r="D2990" s="1">
        <v>1</v>
      </c>
      <c r="F2990" cm="1">
        <f t="array" ref="F2990">SUMPRODUCT((t_PCB[Code article]=B2990)*(t_PCB[PCB]=C2990)*t_PCB[TypeCarton])</f>
        <v>0</v>
      </c>
    </row>
    <row r="2991" spans="1:6" x14ac:dyDescent="0.3">
      <c r="A2991" t="s">
        <v>42</v>
      </c>
      <c r="B2991" s="1">
        <f>Tableau3[[#This Row],[Article Stat code]]*1</f>
        <v>13565</v>
      </c>
      <c r="C2991" s="1">
        <v>20</v>
      </c>
      <c r="D2991" s="1">
        <v>2</v>
      </c>
      <c r="F2991" cm="1">
        <f t="array" ref="F2991">SUMPRODUCT((t_PCB[Code article]=B2991)*(t_PCB[PCB]=C2991)*t_PCB[TypeCarton])</f>
        <v>0</v>
      </c>
    </row>
    <row r="2992" spans="1:6" x14ac:dyDescent="0.3">
      <c r="A2992" t="s">
        <v>368</v>
      </c>
      <c r="B2992" s="1">
        <f>Tableau3[[#This Row],[Article Stat code]]*1</f>
        <v>32045</v>
      </c>
      <c r="C2992" s="1">
        <v>4</v>
      </c>
      <c r="D2992" s="1">
        <v>2</v>
      </c>
      <c r="F2992" cm="1">
        <f t="array" ref="F2992">SUMPRODUCT((t_PCB[Code article]=B2992)*(t_PCB[PCB]=C2992)*t_PCB[TypeCarton])</f>
        <v>0</v>
      </c>
    </row>
    <row r="2993" spans="1:6" x14ac:dyDescent="0.3">
      <c r="A2993" t="s">
        <v>8</v>
      </c>
      <c r="B2993" s="1">
        <f>Tableau3[[#This Row],[Article Stat code]]*1</f>
        <v>33777</v>
      </c>
      <c r="C2993" s="1">
        <v>4</v>
      </c>
      <c r="D2993" s="1">
        <v>1</v>
      </c>
      <c r="F2993" cm="1">
        <f t="array" ref="F2993">SUMPRODUCT((t_PCB[Code article]=B2993)*(t_PCB[PCB]=C2993)*t_PCB[TypeCarton])</f>
        <v>0</v>
      </c>
    </row>
    <row r="2994" spans="1:6" x14ac:dyDescent="0.3">
      <c r="A2994" t="s">
        <v>50</v>
      </c>
      <c r="B2994" s="1">
        <f>Tableau3[[#This Row],[Article Stat code]]*1</f>
        <v>99629</v>
      </c>
      <c r="C2994" s="1">
        <v>8</v>
      </c>
      <c r="D2994" s="1">
        <v>1</v>
      </c>
      <c r="F2994" cm="1">
        <f t="array" ref="F2994">SUMPRODUCT((t_PCB[Code article]=B2994)*(t_PCB[PCB]=C2994)*t_PCB[TypeCarton])</f>
        <v>0</v>
      </c>
    </row>
    <row r="2995" spans="1:6" x14ac:dyDescent="0.3">
      <c r="A2995" t="s">
        <v>8</v>
      </c>
      <c r="B2995" s="1">
        <f>Tableau3[[#This Row],[Article Stat code]]*1</f>
        <v>33777</v>
      </c>
      <c r="C2995" s="1">
        <v>4</v>
      </c>
      <c r="D2995" s="1">
        <v>1</v>
      </c>
      <c r="F2995" cm="1">
        <f t="array" ref="F2995">SUMPRODUCT((t_PCB[Code article]=B2995)*(t_PCB[PCB]=C2995)*t_PCB[TypeCarton])</f>
        <v>0</v>
      </c>
    </row>
    <row r="2996" spans="1:6" x14ac:dyDescent="0.3">
      <c r="A2996" t="s">
        <v>110</v>
      </c>
      <c r="B2996" s="1">
        <f>Tableau3[[#This Row],[Article Stat code]]*1</f>
        <v>99358</v>
      </c>
      <c r="C2996" s="1">
        <v>4</v>
      </c>
      <c r="D2996" s="1">
        <v>1</v>
      </c>
      <c r="F2996" cm="1">
        <f t="array" ref="F2996">SUMPRODUCT((t_PCB[Code article]=B2996)*(t_PCB[PCB]=C2996)*t_PCB[TypeCarton])</f>
        <v>0</v>
      </c>
    </row>
    <row r="2997" spans="1:6" x14ac:dyDescent="0.3">
      <c r="A2997" t="s">
        <v>349</v>
      </c>
      <c r="B2997" s="1">
        <f>Tableau3[[#This Row],[Article Stat code]]*1</f>
        <v>10615</v>
      </c>
      <c r="C2997" s="1">
        <v>20</v>
      </c>
      <c r="D2997" s="1">
        <v>3</v>
      </c>
      <c r="F2997" cm="1">
        <f t="array" ref="F2997">SUMPRODUCT((t_PCB[Code article]=B2997)*(t_PCB[PCB]=C2997)*t_PCB[TypeCarton])</f>
        <v>0</v>
      </c>
    </row>
    <row r="2998" spans="1:6" x14ac:dyDescent="0.3">
      <c r="A2998" t="s">
        <v>50</v>
      </c>
      <c r="B2998" s="1">
        <f>Tableau3[[#This Row],[Article Stat code]]*1</f>
        <v>99629</v>
      </c>
      <c r="C2998" s="1">
        <v>4</v>
      </c>
      <c r="D2998" s="1">
        <v>1</v>
      </c>
      <c r="F2998" cm="1">
        <f t="array" ref="F2998">SUMPRODUCT((t_PCB[Code article]=B2998)*(t_PCB[PCB]=C2998)*t_PCB[TypeCarton])</f>
        <v>0</v>
      </c>
    </row>
    <row r="2999" spans="1:6" x14ac:dyDescent="0.3">
      <c r="A2999" t="s">
        <v>214</v>
      </c>
      <c r="B2999" s="1">
        <f>Tableau3[[#This Row],[Article Stat code]]*1</f>
        <v>140636</v>
      </c>
      <c r="C2999" s="1">
        <v>4</v>
      </c>
      <c r="D2999" s="1">
        <v>1</v>
      </c>
      <c r="F2999" cm="1">
        <f t="array" ref="F2999">SUMPRODUCT((t_PCB[Code article]=B2999)*(t_PCB[PCB]=C2999)*t_PCB[TypeCarton])</f>
        <v>0</v>
      </c>
    </row>
    <row r="3000" spans="1:6" x14ac:dyDescent="0.3">
      <c r="A3000" t="s">
        <v>42</v>
      </c>
      <c r="B3000" s="1">
        <f>Tableau3[[#This Row],[Article Stat code]]*1</f>
        <v>13565</v>
      </c>
      <c r="C3000" s="1">
        <v>20</v>
      </c>
      <c r="D3000" s="1">
        <v>2</v>
      </c>
      <c r="F3000" cm="1">
        <f t="array" ref="F3000">SUMPRODUCT((t_PCB[Code article]=B3000)*(t_PCB[PCB]=C3000)*t_PCB[TypeCarton])</f>
        <v>0</v>
      </c>
    </row>
    <row r="3001" spans="1:6" x14ac:dyDescent="0.3">
      <c r="A3001" t="s">
        <v>368</v>
      </c>
      <c r="B3001" s="1">
        <f>Tableau3[[#This Row],[Article Stat code]]*1</f>
        <v>32045</v>
      </c>
      <c r="C3001" s="1">
        <v>4</v>
      </c>
      <c r="D3001" s="1">
        <v>1</v>
      </c>
      <c r="F3001" cm="1">
        <f t="array" ref="F3001">SUMPRODUCT((t_PCB[Code article]=B3001)*(t_PCB[PCB]=C3001)*t_PCB[TypeCarton])</f>
        <v>0</v>
      </c>
    </row>
    <row r="3002" spans="1:6" x14ac:dyDescent="0.3">
      <c r="A3002" t="s">
        <v>8</v>
      </c>
      <c r="B3002" s="1">
        <f>Tableau3[[#This Row],[Article Stat code]]*1</f>
        <v>33777</v>
      </c>
      <c r="C3002" s="1">
        <v>4</v>
      </c>
      <c r="D3002" s="1">
        <v>1</v>
      </c>
      <c r="F3002" cm="1">
        <f t="array" ref="F3002">SUMPRODUCT((t_PCB[Code article]=B3002)*(t_PCB[PCB]=C3002)*t_PCB[TypeCarton])</f>
        <v>0</v>
      </c>
    </row>
    <row r="3003" spans="1:6" x14ac:dyDescent="0.3">
      <c r="A3003" t="s">
        <v>50</v>
      </c>
      <c r="B3003" s="1">
        <f>Tableau3[[#This Row],[Article Stat code]]*1</f>
        <v>99629</v>
      </c>
      <c r="C3003" s="1">
        <v>4</v>
      </c>
      <c r="D3003" s="1">
        <v>1</v>
      </c>
      <c r="F3003" cm="1">
        <f t="array" ref="F3003">SUMPRODUCT((t_PCB[Code article]=B3003)*(t_PCB[PCB]=C3003)*t_PCB[TypeCarton])</f>
        <v>0</v>
      </c>
    </row>
    <row r="3004" spans="1:6" x14ac:dyDescent="0.3">
      <c r="A3004" t="s">
        <v>42</v>
      </c>
      <c r="B3004" s="1">
        <f>Tableau3[[#This Row],[Article Stat code]]*1</f>
        <v>13565</v>
      </c>
      <c r="C3004" s="1">
        <v>20</v>
      </c>
      <c r="D3004" s="1">
        <v>2</v>
      </c>
      <c r="F3004" cm="1">
        <f t="array" ref="F3004">SUMPRODUCT((t_PCB[Code article]=B3004)*(t_PCB[PCB]=C3004)*t_PCB[TypeCarton])</f>
        <v>0</v>
      </c>
    </row>
    <row r="3005" spans="1:6" x14ac:dyDescent="0.3">
      <c r="A3005" t="s">
        <v>50</v>
      </c>
      <c r="B3005" s="1">
        <f>Tableau3[[#This Row],[Article Stat code]]*1</f>
        <v>99629</v>
      </c>
      <c r="C3005" s="1">
        <v>4</v>
      </c>
      <c r="D3005" s="1">
        <v>1</v>
      </c>
      <c r="F3005" cm="1">
        <f t="array" ref="F3005">SUMPRODUCT((t_PCB[Code article]=B3005)*(t_PCB[PCB]=C3005)*t_PCB[TypeCarton])</f>
        <v>0</v>
      </c>
    </row>
    <row r="3006" spans="1:6" x14ac:dyDescent="0.3">
      <c r="A3006" t="s">
        <v>149</v>
      </c>
      <c r="B3006" s="1">
        <f>Tableau3[[#This Row],[Article Stat code]]*1</f>
        <v>973</v>
      </c>
      <c r="C3006" s="1">
        <v>2</v>
      </c>
      <c r="D3006" s="1">
        <v>1</v>
      </c>
      <c r="F3006" cm="1">
        <f t="array" ref="F3006">SUMPRODUCT((t_PCB[Code article]=B3006)*(t_PCB[PCB]=C3006)*t_PCB[TypeCarton])</f>
        <v>0</v>
      </c>
    </row>
    <row r="3007" spans="1:6" x14ac:dyDescent="0.3">
      <c r="A3007" t="s">
        <v>42</v>
      </c>
      <c r="B3007" s="1">
        <f>Tableau3[[#This Row],[Article Stat code]]*1</f>
        <v>13565</v>
      </c>
      <c r="C3007" s="1">
        <v>20</v>
      </c>
      <c r="D3007" s="1">
        <v>1</v>
      </c>
      <c r="F3007" cm="1">
        <f t="array" ref="F3007">SUMPRODUCT((t_PCB[Code article]=B3007)*(t_PCB[PCB]=C3007)*t_PCB[TypeCarton])</f>
        <v>0</v>
      </c>
    </row>
    <row r="3008" spans="1:6" x14ac:dyDescent="0.3">
      <c r="A3008" t="s">
        <v>368</v>
      </c>
      <c r="B3008" s="1">
        <f>Tableau3[[#This Row],[Article Stat code]]*1</f>
        <v>32045</v>
      </c>
      <c r="C3008" s="1">
        <v>4</v>
      </c>
      <c r="D3008" s="1">
        <v>3</v>
      </c>
      <c r="F3008" cm="1">
        <f t="array" ref="F3008">SUMPRODUCT((t_PCB[Code article]=B3008)*(t_PCB[PCB]=C3008)*t_PCB[TypeCarton])</f>
        <v>0</v>
      </c>
    </row>
    <row r="3009" spans="1:6" x14ac:dyDescent="0.3">
      <c r="A3009" t="s">
        <v>8</v>
      </c>
      <c r="B3009" s="1">
        <f>Tableau3[[#This Row],[Article Stat code]]*1</f>
        <v>33777</v>
      </c>
      <c r="C3009" s="1">
        <v>4</v>
      </c>
      <c r="D3009" s="1">
        <v>1</v>
      </c>
      <c r="F3009" cm="1">
        <f t="array" ref="F3009">SUMPRODUCT((t_PCB[Code article]=B3009)*(t_PCB[PCB]=C3009)*t_PCB[TypeCarton])</f>
        <v>0</v>
      </c>
    </row>
    <row r="3010" spans="1:6" x14ac:dyDescent="0.3">
      <c r="A3010" t="s">
        <v>117</v>
      </c>
      <c r="B3010" s="1">
        <f>Tableau3[[#This Row],[Article Stat code]]*1</f>
        <v>99357</v>
      </c>
      <c r="C3010" s="1">
        <v>6</v>
      </c>
      <c r="D3010" s="1">
        <v>1</v>
      </c>
      <c r="F3010" cm="1">
        <f t="array" ref="F3010">SUMPRODUCT((t_PCB[Code article]=B3010)*(t_PCB[PCB]=C3010)*t_PCB[TypeCarton])</f>
        <v>0</v>
      </c>
    </row>
    <row r="3011" spans="1:6" x14ac:dyDescent="0.3">
      <c r="A3011" t="s">
        <v>50</v>
      </c>
      <c r="B3011" s="1">
        <f>Tableau3[[#This Row],[Article Stat code]]*1</f>
        <v>99629</v>
      </c>
      <c r="C3011" s="1">
        <v>4</v>
      </c>
      <c r="D3011" s="1">
        <v>1</v>
      </c>
      <c r="F3011" cm="1">
        <f t="array" ref="F3011">SUMPRODUCT((t_PCB[Code article]=B3011)*(t_PCB[PCB]=C3011)*t_PCB[TypeCarton])</f>
        <v>0</v>
      </c>
    </row>
    <row r="3012" spans="1:6" x14ac:dyDescent="0.3">
      <c r="A3012" t="s">
        <v>50</v>
      </c>
      <c r="B3012" s="1">
        <f>Tableau3[[#This Row],[Article Stat code]]*1</f>
        <v>99629</v>
      </c>
      <c r="C3012" s="1">
        <v>8</v>
      </c>
      <c r="D3012" s="1">
        <v>1</v>
      </c>
      <c r="F3012" cm="1">
        <f t="array" ref="F3012">SUMPRODUCT((t_PCB[Code article]=B3012)*(t_PCB[PCB]=C3012)*t_PCB[TypeCarton])</f>
        <v>0</v>
      </c>
    </row>
    <row r="3013" spans="1:6" x14ac:dyDescent="0.3">
      <c r="A3013" t="s">
        <v>42</v>
      </c>
      <c r="B3013" s="1">
        <f>Tableau3[[#This Row],[Article Stat code]]*1</f>
        <v>13565</v>
      </c>
      <c r="C3013" s="1">
        <v>20</v>
      </c>
      <c r="D3013" s="1">
        <v>2</v>
      </c>
      <c r="F3013" cm="1">
        <f t="array" ref="F3013">SUMPRODUCT((t_PCB[Code article]=B3013)*(t_PCB[PCB]=C3013)*t_PCB[TypeCarton])</f>
        <v>0</v>
      </c>
    </row>
    <row r="3014" spans="1:6" x14ac:dyDescent="0.3">
      <c r="A3014" t="s">
        <v>50</v>
      </c>
      <c r="B3014" s="1">
        <f>Tableau3[[#This Row],[Article Stat code]]*1</f>
        <v>99629</v>
      </c>
      <c r="C3014" s="1">
        <v>8</v>
      </c>
      <c r="D3014" s="1">
        <v>1</v>
      </c>
      <c r="F3014" cm="1">
        <f t="array" ref="F3014">SUMPRODUCT((t_PCB[Code article]=B3014)*(t_PCB[PCB]=C3014)*t_PCB[TypeCarton])</f>
        <v>0</v>
      </c>
    </row>
    <row r="3015" spans="1:6" x14ac:dyDescent="0.3">
      <c r="A3015" t="s">
        <v>149</v>
      </c>
      <c r="B3015" s="1">
        <f>Tableau3[[#This Row],[Article Stat code]]*1</f>
        <v>973</v>
      </c>
      <c r="C3015" s="1">
        <v>6</v>
      </c>
      <c r="D3015" s="1">
        <v>1</v>
      </c>
      <c r="F3015" cm="1">
        <f t="array" ref="F3015">SUMPRODUCT((t_PCB[Code article]=B3015)*(t_PCB[PCB]=C3015)*t_PCB[TypeCarton])</f>
        <v>0</v>
      </c>
    </row>
    <row r="3016" spans="1:6" x14ac:dyDescent="0.3">
      <c r="A3016" t="s">
        <v>349</v>
      </c>
      <c r="B3016" s="1">
        <f>Tableau3[[#This Row],[Article Stat code]]*1</f>
        <v>10615</v>
      </c>
      <c r="C3016" s="1">
        <v>20</v>
      </c>
      <c r="D3016" s="1">
        <v>2</v>
      </c>
      <c r="F3016" cm="1">
        <f t="array" ref="F3016">SUMPRODUCT((t_PCB[Code article]=B3016)*(t_PCB[PCB]=C3016)*t_PCB[TypeCarton])</f>
        <v>0</v>
      </c>
    </row>
    <row r="3017" spans="1:6" x14ac:dyDescent="0.3">
      <c r="A3017" t="s">
        <v>368</v>
      </c>
      <c r="B3017" s="1">
        <f>Tableau3[[#This Row],[Article Stat code]]*1</f>
        <v>32045</v>
      </c>
      <c r="C3017" s="1">
        <v>4</v>
      </c>
      <c r="D3017" s="1">
        <v>2</v>
      </c>
      <c r="F3017" cm="1">
        <f t="array" ref="F3017">SUMPRODUCT((t_PCB[Code article]=B3017)*(t_PCB[PCB]=C3017)*t_PCB[TypeCarton])</f>
        <v>0</v>
      </c>
    </row>
    <row r="3018" spans="1:6" x14ac:dyDescent="0.3">
      <c r="A3018" t="s">
        <v>117</v>
      </c>
      <c r="B3018" s="1">
        <f>Tableau3[[#This Row],[Article Stat code]]*1</f>
        <v>99357</v>
      </c>
      <c r="C3018" s="1">
        <v>6</v>
      </c>
      <c r="D3018" s="1">
        <v>1</v>
      </c>
      <c r="F3018" cm="1">
        <f t="array" ref="F3018">SUMPRODUCT((t_PCB[Code article]=B3018)*(t_PCB[PCB]=C3018)*t_PCB[TypeCarton])</f>
        <v>0</v>
      </c>
    </row>
    <row r="3019" spans="1:6" x14ac:dyDescent="0.3">
      <c r="A3019" t="s">
        <v>50</v>
      </c>
      <c r="B3019" s="1">
        <f>Tableau3[[#This Row],[Article Stat code]]*1</f>
        <v>99629</v>
      </c>
      <c r="C3019" s="1">
        <v>8</v>
      </c>
      <c r="D3019" s="1">
        <v>1</v>
      </c>
      <c r="F3019" cm="1">
        <f t="array" ref="F3019">SUMPRODUCT((t_PCB[Code article]=B3019)*(t_PCB[PCB]=C3019)*t_PCB[TypeCarton])</f>
        <v>0</v>
      </c>
    </row>
    <row r="3020" spans="1:6" x14ac:dyDescent="0.3">
      <c r="A3020" t="s">
        <v>5</v>
      </c>
      <c r="B3020" s="1">
        <f>Tableau3[[#This Row],[Article Stat code]]*1</f>
        <v>99642</v>
      </c>
      <c r="C3020" s="1">
        <v>2</v>
      </c>
      <c r="D3020" s="1">
        <v>1</v>
      </c>
      <c r="F3020" cm="1">
        <f t="array" ref="F3020">SUMPRODUCT((t_PCB[Code article]=B3020)*(t_PCB[PCB]=C3020)*t_PCB[TypeCarton])</f>
        <v>0</v>
      </c>
    </row>
    <row r="3021" spans="1:6" x14ac:dyDescent="0.3">
      <c r="A3021" t="s">
        <v>149</v>
      </c>
      <c r="B3021" s="1">
        <f>Tableau3[[#This Row],[Article Stat code]]*1</f>
        <v>973</v>
      </c>
      <c r="C3021" s="1">
        <v>2</v>
      </c>
      <c r="D3021" s="1">
        <v>1</v>
      </c>
      <c r="F3021" cm="1">
        <f t="array" ref="F3021">SUMPRODUCT((t_PCB[Code article]=B3021)*(t_PCB[PCB]=C3021)*t_PCB[TypeCarton])</f>
        <v>0</v>
      </c>
    </row>
    <row r="3022" spans="1:6" x14ac:dyDescent="0.3">
      <c r="A3022" t="s">
        <v>42</v>
      </c>
      <c r="B3022" s="1">
        <f>Tableau3[[#This Row],[Article Stat code]]*1</f>
        <v>13565</v>
      </c>
      <c r="C3022" s="1">
        <v>20</v>
      </c>
      <c r="D3022" s="1">
        <v>2</v>
      </c>
      <c r="F3022" cm="1">
        <f t="array" ref="F3022">SUMPRODUCT((t_PCB[Code article]=B3022)*(t_PCB[PCB]=C3022)*t_PCB[TypeCarton])</f>
        <v>0</v>
      </c>
    </row>
    <row r="3023" spans="1:6" x14ac:dyDescent="0.3">
      <c r="A3023" t="s">
        <v>50</v>
      </c>
      <c r="B3023" s="1">
        <f>Tableau3[[#This Row],[Article Stat code]]*1</f>
        <v>99629</v>
      </c>
      <c r="C3023" s="1">
        <v>8</v>
      </c>
      <c r="D3023" s="1">
        <v>1</v>
      </c>
      <c r="F3023" cm="1">
        <f t="array" ref="F3023">SUMPRODUCT((t_PCB[Code article]=B3023)*(t_PCB[PCB]=C3023)*t_PCB[TypeCarton])</f>
        <v>0</v>
      </c>
    </row>
    <row r="3024" spans="1:6" x14ac:dyDescent="0.3">
      <c r="A3024" t="s">
        <v>149</v>
      </c>
      <c r="B3024" s="1">
        <f>Tableau3[[#This Row],[Article Stat code]]*1</f>
        <v>973</v>
      </c>
      <c r="C3024" s="1">
        <v>2</v>
      </c>
      <c r="D3024" s="1">
        <v>1</v>
      </c>
      <c r="F3024" cm="1">
        <f t="array" ref="F3024">SUMPRODUCT((t_PCB[Code article]=B3024)*(t_PCB[PCB]=C3024)*t_PCB[TypeCarton])</f>
        <v>0</v>
      </c>
    </row>
    <row r="3025" spans="1:6" x14ac:dyDescent="0.3">
      <c r="A3025" t="s">
        <v>42</v>
      </c>
      <c r="B3025" s="1">
        <f>Tableau3[[#This Row],[Article Stat code]]*1</f>
        <v>13565</v>
      </c>
      <c r="C3025" s="1">
        <v>20</v>
      </c>
      <c r="D3025" s="1">
        <v>2</v>
      </c>
      <c r="F3025" cm="1">
        <f t="array" ref="F3025">SUMPRODUCT((t_PCB[Code article]=B3025)*(t_PCB[PCB]=C3025)*t_PCB[TypeCarton])</f>
        <v>0</v>
      </c>
    </row>
    <row r="3026" spans="1:6" x14ac:dyDescent="0.3">
      <c r="A3026" t="s">
        <v>50</v>
      </c>
      <c r="B3026" s="1">
        <f>Tableau3[[#This Row],[Article Stat code]]*1</f>
        <v>99629</v>
      </c>
      <c r="C3026" s="1">
        <v>8</v>
      </c>
      <c r="D3026" s="1">
        <v>1</v>
      </c>
      <c r="F3026" cm="1">
        <f t="array" ref="F3026">SUMPRODUCT((t_PCB[Code article]=B3026)*(t_PCB[PCB]=C3026)*t_PCB[TypeCarton])</f>
        <v>0</v>
      </c>
    </row>
    <row r="3027" spans="1:6" x14ac:dyDescent="0.3">
      <c r="A3027" t="s">
        <v>149</v>
      </c>
      <c r="B3027" s="1">
        <f>Tableau3[[#This Row],[Article Stat code]]*1</f>
        <v>973</v>
      </c>
      <c r="C3027" s="1">
        <v>2</v>
      </c>
      <c r="D3027" s="1">
        <v>1</v>
      </c>
      <c r="F3027" cm="1">
        <f t="array" ref="F3027">SUMPRODUCT((t_PCB[Code article]=B3027)*(t_PCB[PCB]=C3027)*t_PCB[TypeCarton])</f>
        <v>0</v>
      </c>
    </row>
    <row r="3028" spans="1:6" x14ac:dyDescent="0.3">
      <c r="A3028" t="s">
        <v>110</v>
      </c>
      <c r="B3028" s="1">
        <f>Tableau3[[#This Row],[Article Stat code]]*1</f>
        <v>99358</v>
      </c>
      <c r="C3028" s="1">
        <v>4</v>
      </c>
      <c r="D3028" s="1">
        <v>1</v>
      </c>
      <c r="F3028" cm="1">
        <f t="array" ref="F3028">SUMPRODUCT((t_PCB[Code article]=B3028)*(t_PCB[PCB]=C3028)*t_PCB[TypeCarton])</f>
        <v>0</v>
      </c>
    </row>
    <row r="3029" spans="1:6" x14ac:dyDescent="0.3">
      <c r="A3029" t="s">
        <v>42</v>
      </c>
      <c r="B3029" s="1">
        <f>Tableau3[[#This Row],[Article Stat code]]*1</f>
        <v>13565</v>
      </c>
      <c r="C3029" s="1">
        <v>20</v>
      </c>
      <c r="D3029" s="1">
        <v>1</v>
      </c>
      <c r="F3029" cm="1">
        <f t="array" ref="F3029">SUMPRODUCT((t_PCB[Code article]=B3029)*(t_PCB[PCB]=C3029)*t_PCB[TypeCarton])</f>
        <v>0</v>
      </c>
    </row>
    <row r="3030" spans="1:6" x14ac:dyDescent="0.3">
      <c r="A3030" t="s">
        <v>368</v>
      </c>
      <c r="B3030" s="1">
        <f>Tableau3[[#This Row],[Article Stat code]]*1</f>
        <v>32045</v>
      </c>
      <c r="C3030" s="1">
        <v>4</v>
      </c>
      <c r="D3030" s="1">
        <v>2</v>
      </c>
      <c r="F3030" cm="1">
        <f t="array" ref="F3030">SUMPRODUCT((t_PCB[Code article]=B3030)*(t_PCB[PCB]=C3030)*t_PCB[TypeCarton])</f>
        <v>0</v>
      </c>
    </row>
    <row r="3031" spans="1:6" x14ac:dyDescent="0.3">
      <c r="A3031" t="s">
        <v>50</v>
      </c>
      <c r="B3031" s="1">
        <f>Tableau3[[#This Row],[Article Stat code]]*1</f>
        <v>99629</v>
      </c>
      <c r="C3031" s="1">
        <v>4</v>
      </c>
      <c r="D3031" s="1">
        <v>1</v>
      </c>
      <c r="F3031" cm="1">
        <f t="array" ref="F3031">SUMPRODUCT((t_PCB[Code article]=B3031)*(t_PCB[PCB]=C3031)*t_PCB[TypeCarton])</f>
        <v>0</v>
      </c>
    </row>
    <row r="3032" spans="1:6" x14ac:dyDescent="0.3">
      <c r="A3032" t="s">
        <v>149</v>
      </c>
      <c r="B3032" s="1">
        <f>Tableau3[[#This Row],[Article Stat code]]*1</f>
        <v>973</v>
      </c>
      <c r="C3032" s="1">
        <v>2</v>
      </c>
      <c r="D3032" s="1">
        <v>1</v>
      </c>
      <c r="F3032" cm="1">
        <f t="array" ref="F3032">SUMPRODUCT((t_PCB[Code article]=B3032)*(t_PCB[PCB]=C3032)*t_PCB[TypeCarton])</f>
        <v>0</v>
      </c>
    </row>
    <row r="3033" spans="1:6" x14ac:dyDescent="0.3">
      <c r="A3033" t="s">
        <v>42</v>
      </c>
      <c r="B3033" s="1">
        <f>Tableau3[[#This Row],[Article Stat code]]*1</f>
        <v>13565</v>
      </c>
      <c r="C3033" s="1">
        <v>20</v>
      </c>
      <c r="D3033" s="1">
        <v>1</v>
      </c>
      <c r="F3033" cm="1">
        <f t="array" ref="F3033">SUMPRODUCT((t_PCB[Code article]=B3033)*(t_PCB[PCB]=C3033)*t_PCB[TypeCarton])</f>
        <v>0</v>
      </c>
    </row>
    <row r="3034" spans="1:6" x14ac:dyDescent="0.3">
      <c r="A3034" t="s">
        <v>368</v>
      </c>
      <c r="B3034" s="1">
        <f>Tableau3[[#This Row],[Article Stat code]]*1</f>
        <v>32045</v>
      </c>
      <c r="C3034" s="1">
        <v>4</v>
      </c>
      <c r="D3034" s="1">
        <v>1</v>
      </c>
      <c r="F3034" cm="1">
        <f t="array" ref="F3034">SUMPRODUCT((t_PCB[Code article]=B3034)*(t_PCB[PCB]=C3034)*t_PCB[TypeCarton])</f>
        <v>0</v>
      </c>
    </row>
    <row r="3035" spans="1:6" x14ac:dyDescent="0.3">
      <c r="A3035" t="s">
        <v>117</v>
      </c>
      <c r="B3035" s="1">
        <f>Tableau3[[#This Row],[Article Stat code]]*1</f>
        <v>99357</v>
      </c>
      <c r="C3035" s="1">
        <v>6</v>
      </c>
      <c r="D3035" s="1">
        <v>1</v>
      </c>
      <c r="F3035" cm="1">
        <f t="array" ref="F3035">SUMPRODUCT((t_PCB[Code article]=B3035)*(t_PCB[PCB]=C3035)*t_PCB[TypeCarton])</f>
        <v>0</v>
      </c>
    </row>
    <row r="3036" spans="1:6" x14ac:dyDescent="0.3">
      <c r="A3036" t="s">
        <v>110</v>
      </c>
      <c r="B3036" s="1">
        <f>Tableau3[[#This Row],[Article Stat code]]*1</f>
        <v>99358</v>
      </c>
      <c r="C3036" s="1">
        <v>4</v>
      </c>
      <c r="D3036" s="1">
        <v>1</v>
      </c>
      <c r="F3036" cm="1">
        <f t="array" ref="F3036">SUMPRODUCT((t_PCB[Code article]=B3036)*(t_PCB[PCB]=C3036)*t_PCB[TypeCarton])</f>
        <v>0</v>
      </c>
    </row>
    <row r="3037" spans="1:6" x14ac:dyDescent="0.3">
      <c r="A3037" t="s">
        <v>50</v>
      </c>
      <c r="B3037" s="1">
        <f>Tableau3[[#This Row],[Article Stat code]]*1</f>
        <v>99629</v>
      </c>
      <c r="C3037" s="1">
        <v>4</v>
      </c>
      <c r="D3037" s="1">
        <v>1</v>
      </c>
      <c r="F3037" cm="1">
        <f t="array" ref="F3037">SUMPRODUCT((t_PCB[Code article]=B3037)*(t_PCB[PCB]=C3037)*t_PCB[TypeCarton])</f>
        <v>0</v>
      </c>
    </row>
    <row r="3038" spans="1:6" x14ac:dyDescent="0.3">
      <c r="A3038" t="s">
        <v>214</v>
      </c>
      <c r="B3038" s="1">
        <f>Tableau3[[#This Row],[Article Stat code]]*1</f>
        <v>140636</v>
      </c>
      <c r="C3038" s="1">
        <v>4</v>
      </c>
      <c r="D3038" s="1">
        <v>1</v>
      </c>
      <c r="F3038" cm="1">
        <f t="array" ref="F3038">SUMPRODUCT((t_PCB[Code article]=B3038)*(t_PCB[PCB]=C3038)*t_PCB[TypeCarton])</f>
        <v>0</v>
      </c>
    </row>
    <row r="3039" spans="1:6" x14ac:dyDescent="0.3">
      <c r="A3039" t="s">
        <v>349</v>
      </c>
      <c r="B3039" s="1">
        <f>Tableau3[[#This Row],[Article Stat code]]*1</f>
        <v>10615</v>
      </c>
      <c r="C3039" s="1">
        <v>20</v>
      </c>
      <c r="D3039" s="1">
        <v>2</v>
      </c>
      <c r="F3039" cm="1">
        <f t="array" ref="F3039">SUMPRODUCT((t_PCB[Code article]=B3039)*(t_PCB[PCB]=C3039)*t_PCB[TypeCarton])</f>
        <v>0</v>
      </c>
    </row>
    <row r="3040" spans="1:6" x14ac:dyDescent="0.3">
      <c r="A3040" t="s">
        <v>368</v>
      </c>
      <c r="B3040" s="1">
        <f>Tableau3[[#This Row],[Article Stat code]]*1</f>
        <v>32045</v>
      </c>
      <c r="C3040" s="1">
        <v>4</v>
      </c>
      <c r="D3040" s="1">
        <v>1</v>
      </c>
      <c r="F3040" cm="1">
        <f t="array" ref="F3040">SUMPRODUCT((t_PCB[Code article]=B3040)*(t_PCB[PCB]=C3040)*t_PCB[TypeCarton])</f>
        <v>0</v>
      </c>
    </row>
    <row r="3041" spans="1:6" x14ac:dyDescent="0.3">
      <c r="A3041" t="s">
        <v>117</v>
      </c>
      <c r="B3041" s="1">
        <f>Tableau3[[#This Row],[Article Stat code]]*1</f>
        <v>99357</v>
      </c>
      <c r="C3041" s="1">
        <v>6</v>
      </c>
      <c r="D3041" s="1">
        <v>1</v>
      </c>
      <c r="F3041" cm="1">
        <f t="array" ref="F3041">SUMPRODUCT((t_PCB[Code article]=B3041)*(t_PCB[PCB]=C3041)*t_PCB[TypeCarton])</f>
        <v>0</v>
      </c>
    </row>
    <row r="3042" spans="1:6" x14ac:dyDescent="0.3">
      <c r="A3042" t="s">
        <v>50</v>
      </c>
      <c r="B3042" s="1">
        <f>Tableau3[[#This Row],[Article Stat code]]*1</f>
        <v>99629</v>
      </c>
      <c r="C3042" s="1">
        <v>4</v>
      </c>
      <c r="D3042" s="1">
        <v>1</v>
      </c>
      <c r="F3042" cm="1">
        <f t="array" ref="F3042">SUMPRODUCT((t_PCB[Code article]=B3042)*(t_PCB[PCB]=C3042)*t_PCB[TypeCarton])</f>
        <v>0</v>
      </c>
    </row>
    <row r="3043" spans="1:6" x14ac:dyDescent="0.3">
      <c r="A3043" t="s">
        <v>149</v>
      </c>
      <c r="B3043" s="1">
        <f>Tableau3[[#This Row],[Article Stat code]]*1</f>
        <v>973</v>
      </c>
      <c r="C3043" s="1">
        <v>2</v>
      </c>
      <c r="D3043" s="1">
        <v>1</v>
      </c>
      <c r="F3043" cm="1">
        <f t="array" ref="F3043">SUMPRODUCT((t_PCB[Code article]=B3043)*(t_PCB[PCB]=C3043)*t_PCB[TypeCarton])</f>
        <v>0</v>
      </c>
    </row>
    <row r="3044" spans="1:6" x14ac:dyDescent="0.3">
      <c r="A3044" t="s">
        <v>42</v>
      </c>
      <c r="B3044" s="1">
        <f>Tableau3[[#This Row],[Article Stat code]]*1</f>
        <v>13565</v>
      </c>
      <c r="C3044" s="1">
        <v>20</v>
      </c>
      <c r="D3044" s="1">
        <v>1</v>
      </c>
      <c r="F3044" cm="1">
        <f t="array" ref="F3044">SUMPRODUCT((t_PCB[Code article]=B3044)*(t_PCB[PCB]=C3044)*t_PCB[TypeCarton])</f>
        <v>0</v>
      </c>
    </row>
    <row r="3045" spans="1:6" x14ac:dyDescent="0.3">
      <c r="A3045" t="s">
        <v>368</v>
      </c>
      <c r="B3045" s="1">
        <f>Tableau3[[#This Row],[Article Stat code]]*1</f>
        <v>32045</v>
      </c>
      <c r="C3045" s="1">
        <v>4</v>
      </c>
      <c r="D3045" s="1">
        <v>2</v>
      </c>
      <c r="F3045" cm="1">
        <f t="array" ref="F3045">SUMPRODUCT((t_PCB[Code article]=B3045)*(t_PCB[PCB]=C3045)*t_PCB[TypeCarton])</f>
        <v>0</v>
      </c>
    </row>
    <row r="3046" spans="1:6" x14ac:dyDescent="0.3">
      <c r="A3046" t="s">
        <v>42</v>
      </c>
      <c r="B3046" s="1">
        <f>Tableau3[[#This Row],[Article Stat code]]*1</f>
        <v>13565</v>
      </c>
      <c r="C3046" s="1">
        <v>20</v>
      </c>
      <c r="D3046" s="1">
        <v>2</v>
      </c>
      <c r="F3046" cm="1">
        <f t="array" ref="F3046">SUMPRODUCT((t_PCB[Code article]=B3046)*(t_PCB[PCB]=C3046)*t_PCB[TypeCarton])</f>
        <v>0</v>
      </c>
    </row>
    <row r="3047" spans="1:6" x14ac:dyDescent="0.3">
      <c r="A3047" t="s">
        <v>50</v>
      </c>
      <c r="B3047" s="1">
        <f>Tableau3[[#This Row],[Article Stat code]]*1</f>
        <v>99629</v>
      </c>
      <c r="C3047" s="1">
        <v>8</v>
      </c>
      <c r="D3047" s="1">
        <v>1</v>
      </c>
      <c r="F3047" cm="1">
        <f t="array" ref="F3047">SUMPRODUCT((t_PCB[Code article]=B3047)*(t_PCB[PCB]=C3047)*t_PCB[TypeCarton])</f>
        <v>0</v>
      </c>
    </row>
    <row r="3048" spans="1:6" x14ac:dyDescent="0.3">
      <c r="A3048" t="s">
        <v>8</v>
      </c>
      <c r="B3048" s="1">
        <f>Tableau3[[#This Row],[Article Stat code]]*1</f>
        <v>33777</v>
      </c>
      <c r="C3048" s="1">
        <v>4</v>
      </c>
      <c r="D3048" s="1">
        <v>1</v>
      </c>
      <c r="F3048" cm="1">
        <f t="array" ref="F3048">SUMPRODUCT((t_PCB[Code article]=B3048)*(t_PCB[PCB]=C3048)*t_PCB[TypeCarton])</f>
        <v>0</v>
      </c>
    </row>
    <row r="3049" spans="1:6" x14ac:dyDescent="0.3">
      <c r="A3049" t="s">
        <v>42</v>
      </c>
      <c r="B3049" s="1">
        <f>Tableau3[[#This Row],[Article Stat code]]*1</f>
        <v>13565</v>
      </c>
      <c r="C3049" s="1">
        <v>20</v>
      </c>
      <c r="D3049" s="1">
        <v>1</v>
      </c>
      <c r="F3049" cm="1">
        <f t="array" ref="F3049">SUMPRODUCT((t_PCB[Code article]=B3049)*(t_PCB[PCB]=C3049)*t_PCB[TypeCarton])</f>
        <v>0</v>
      </c>
    </row>
    <row r="3050" spans="1:6" x14ac:dyDescent="0.3">
      <c r="A3050" t="s">
        <v>368</v>
      </c>
      <c r="B3050" s="1">
        <f>Tableau3[[#This Row],[Article Stat code]]*1</f>
        <v>32045</v>
      </c>
      <c r="C3050" s="1">
        <v>4</v>
      </c>
      <c r="D3050" s="1">
        <v>2</v>
      </c>
      <c r="F3050" cm="1">
        <f t="array" ref="F3050">SUMPRODUCT((t_PCB[Code article]=B3050)*(t_PCB[PCB]=C3050)*t_PCB[TypeCarton])</f>
        <v>0</v>
      </c>
    </row>
    <row r="3051" spans="1:6" x14ac:dyDescent="0.3">
      <c r="A3051" t="s">
        <v>50</v>
      </c>
      <c r="B3051" s="1">
        <f>Tableau3[[#This Row],[Article Stat code]]*1</f>
        <v>99629</v>
      </c>
      <c r="C3051" s="1">
        <v>4</v>
      </c>
      <c r="D3051" s="1">
        <v>1</v>
      </c>
      <c r="F3051" cm="1">
        <f t="array" ref="F3051">SUMPRODUCT((t_PCB[Code article]=B3051)*(t_PCB[PCB]=C3051)*t_PCB[TypeCarton])</f>
        <v>0</v>
      </c>
    </row>
    <row r="3052" spans="1:6" x14ac:dyDescent="0.3">
      <c r="A3052" t="s">
        <v>5</v>
      </c>
      <c r="B3052" s="1">
        <f>Tableau3[[#This Row],[Article Stat code]]*1</f>
        <v>99642</v>
      </c>
      <c r="C3052" s="1">
        <v>2</v>
      </c>
      <c r="D3052" s="1">
        <v>1</v>
      </c>
      <c r="F3052" cm="1">
        <f t="array" ref="F3052">SUMPRODUCT((t_PCB[Code article]=B3052)*(t_PCB[PCB]=C3052)*t_PCB[TypeCarton])</f>
        <v>0</v>
      </c>
    </row>
    <row r="3053" spans="1:6" x14ac:dyDescent="0.3">
      <c r="A3053" t="s">
        <v>349</v>
      </c>
      <c r="B3053" s="1">
        <f>Tableau3[[#This Row],[Article Stat code]]*1</f>
        <v>10615</v>
      </c>
      <c r="C3053" s="1">
        <v>20</v>
      </c>
      <c r="D3053" s="1">
        <v>1</v>
      </c>
      <c r="F3053" cm="1">
        <f t="array" ref="F3053">SUMPRODUCT((t_PCB[Code article]=B3053)*(t_PCB[PCB]=C3053)*t_PCB[TypeCarton])</f>
        <v>0</v>
      </c>
    </row>
    <row r="3054" spans="1:6" x14ac:dyDescent="0.3">
      <c r="A3054" t="s">
        <v>368</v>
      </c>
      <c r="B3054" s="1">
        <f>Tableau3[[#This Row],[Article Stat code]]*1</f>
        <v>32045</v>
      </c>
      <c r="C3054" s="1">
        <v>4</v>
      </c>
      <c r="D3054" s="1">
        <v>1</v>
      </c>
      <c r="F3054" cm="1">
        <f t="array" ref="F3054">SUMPRODUCT((t_PCB[Code article]=B3054)*(t_PCB[PCB]=C3054)*t_PCB[TypeCarton])</f>
        <v>0</v>
      </c>
    </row>
    <row r="3055" spans="1:6" x14ac:dyDescent="0.3">
      <c r="A3055" t="s">
        <v>50</v>
      </c>
      <c r="B3055" s="1">
        <f>Tableau3[[#This Row],[Article Stat code]]*1</f>
        <v>99629</v>
      </c>
      <c r="C3055" s="1">
        <v>4</v>
      </c>
      <c r="D3055" s="1">
        <v>1</v>
      </c>
      <c r="F3055" cm="1">
        <f t="array" ref="F3055">SUMPRODUCT((t_PCB[Code article]=B3055)*(t_PCB[PCB]=C3055)*t_PCB[TypeCarton])</f>
        <v>0</v>
      </c>
    </row>
    <row r="3056" spans="1:6" x14ac:dyDescent="0.3">
      <c r="A3056" t="s">
        <v>8</v>
      </c>
      <c r="B3056" s="1">
        <f>Tableau3[[#This Row],[Article Stat code]]*1</f>
        <v>33777</v>
      </c>
      <c r="C3056" s="1">
        <v>4</v>
      </c>
      <c r="D3056" s="1">
        <v>1</v>
      </c>
      <c r="F3056" cm="1">
        <f t="array" ref="F3056">SUMPRODUCT((t_PCB[Code article]=B3056)*(t_PCB[PCB]=C3056)*t_PCB[TypeCarton])</f>
        <v>0</v>
      </c>
    </row>
    <row r="3057" spans="1:6" x14ac:dyDescent="0.3">
      <c r="A3057" t="s">
        <v>117</v>
      </c>
      <c r="B3057" s="1">
        <f>Tableau3[[#This Row],[Article Stat code]]*1</f>
        <v>99357</v>
      </c>
      <c r="C3057" s="1">
        <v>6</v>
      </c>
      <c r="D3057" s="1">
        <v>1</v>
      </c>
      <c r="F3057" cm="1">
        <f t="array" ref="F3057">SUMPRODUCT((t_PCB[Code article]=B3057)*(t_PCB[PCB]=C3057)*t_PCB[TypeCarton])</f>
        <v>0</v>
      </c>
    </row>
    <row r="3058" spans="1:6" x14ac:dyDescent="0.3">
      <c r="A3058" t="s">
        <v>214</v>
      </c>
      <c r="B3058" s="1">
        <f>Tableau3[[#This Row],[Article Stat code]]*1</f>
        <v>140636</v>
      </c>
      <c r="C3058" s="1">
        <v>4</v>
      </c>
      <c r="D3058" s="1">
        <v>1</v>
      </c>
      <c r="F3058" cm="1">
        <f t="array" ref="F3058">SUMPRODUCT((t_PCB[Code article]=B3058)*(t_PCB[PCB]=C3058)*t_PCB[TypeCarton])</f>
        <v>0</v>
      </c>
    </row>
    <row r="3059" spans="1:6" x14ac:dyDescent="0.3">
      <c r="A3059" t="s">
        <v>50</v>
      </c>
      <c r="B3059" s="1">
        <f>Tableau3[[#This Row],[Article Stat code]]*1</f>
        <v>99629</v>
      </c>
      <c r="C3059" s="1">
        <v>4</v>
      </c>
      <c r="D3059" s="1">
        <v>1</v>
      </c>
      <c r="F3059" cm="1">
        <f t="array" ref="F3059">SUMPRODUCT((t_PCB[Code article]=B3059)*(t_PCB[PCB]=C3059)*t_PCB[TypeCarton])</f>
        <v>0</v>
      </c>
    </row>
    <row r="3060" spans="1:6" x14ac:dyDescent="0.3">
      <c r="A3060" t="s">
        <v>5</v>
      </c>
      <c r="B3060" s="1">
        <f>Tableau3[[#This Row],[Article Stat code]]*1</f>
        <v>99642</v>
      </c>
      <c r="C3060" s="1">
        <v>2</v>
      </c>
      <c r="D3060" s="1">
        <v>1</v>
      </c>
      <c r="F3060" cm="1">
        <f t="array" ref="F3060">SUMPRODUCT((t_PCB[Code article]=B3060)*(t_PCB[PCB]=C3060)*t_PCB[TypeCarton])</f>
        <v>0</v>
      </c>
    </row>
    <row r="3061" spans="1:6" x14ac:dyDescent="0.3">
      <c r="A3061" t="s">
        <v>149</v>
      </c>
      <c r="B3061" s="1">
        <f>Tableau3[[#This Row],[Article Stat code]]*1</f>
        <v>973</v>
      </c>
      <c r="C3061" s="1">
        <v>2</v>
      </c>
      <c r="D3061" s="1">
        <v>1</v>
      </c>
      <c r="F3061" cm="1">
        <f t="array" ref="F3061">SUMPRODUCT((t_PCB[Code article]=B3061)*(t_PCB[PCB]=C3061)*t_PCB[TypeCarton])</f>
        <v>0</v>
      </c>
    </row>
    <row r="3062" spans="1:6" x14ac:dyDescent="0.3">
      <c r="A3062" t="s">
        <v>349</v>
      </c>
      <c r="B3062" s="1">
        <f>Tableau3[[#This Row],[Article Stat code]]*1</f>
        <v>10615</v>
      </c>
      <c r="C3062" s="1">
        <v>20</v>
      </c>
      <c r="D3062" s="1">
        <v>1</v>
      </c>
      <c r="F3062" cm="1">
        <f t="array" ref="F3062">SUMPRODUCT((t_PCB[Code article]=B3062)*(t_PCB[PCB]=C3062)*t_PCB[TypeCarton])</f>
        <v>0</v>
      </c>
    </row>
    <row r="3063" spans="1:6" x14ac:dyDescent="0.3">
      <c r="A3063" t="s">
        <v>368</v>
      </c>
      <c r="B3063" s="1">
        <f>Tableau3[[#This Row],[Article Stat code]]*1</f>
        <v>32045</v>
      </c>
      <c r="C3063" s="1">
        <v>4</v>
      </c>
      <c r="D3063" s="1">
        <v>1</v>
      </c>
      <c r="F3063" cm="1">
        <f t="array" ref="F3063">SUMPRODUCT((t_PCB[Code article]=B3063)*(t_PCB[PCB]=C3063)*t_PCB[TypeCarton])</f>
        <v>0</v>
      </c>
    </row>
    <row r="3064" spans="1:6" x14ac:dyDescent="0.3">
      <c r="A3064" t="s">
        <v>110</v>
      </c>
      <c r="B3064" s="1">
        <f>Tableau3[[#This Row],[Article Stat code]]*1</f>
        <v>99358</v>
      </c>
      <c r="C3064" s="1">
        <v>4</v>
      </c>
      <c r="D3064" s="1">
        <v>1</v>
      </c>
      <c r="F3064" cm="1">
        <f t="array" ref="F3064">SUMPRODUCT((t_PCB[Code article]=B3064)*(t_PCB[PCB]=C3064)*t_PCB[TypeCarton])</f>
        <v>0</v>
      </c>
    </row>
    <row r="3065" spans="1:6" x14ac:dyDescent="0.3">
      <c r="A3065" t="s">
        <v>149</v>
      </c>
      <c r="B3065" s="1">
        <f>Tableau3[[#This Row],[Article Stat code]]*1</f>
        <v>973</v>
      </c>
      <c r="C3065" s="1">
        <v>2</v>
      </c>
      <c r="D3065" s="1">
        <v>1</v>
      </c>
      <c r="F3065" cm="1">
        <f t="array" ref="F3065">SUMPRODUCT((t_PCB[Code article]=B3065)*(t_PCB[PCB]=C3065)*t_PCB[TypeCarton])</f>
        <v>0</v>
      </c>
    </row>
    <row r="3066" spans="1:6" x14ac:dyDescent="0.3">
      <c r="A3066" t="s">
        <v>42</v>
      </c>
      <c r="B3066" s="1">
        <f>Tableau3[[#This Row],[Article Stat code]]*1</f>
        <v>13565</v>
      </c>
      <c r="C3066" s="1">
        <v>20</v>
      </c>
      <c r="D3066" s="1">
        <v>1</v>
      </c>
      <c r="F3066" cm="1">
        <f t="array" ref="F3066">SUMPRODUCT((t_PCB[Code article]=B3066)*(t_PCB[PCB]=C3066)*t_PCB[TypeCarton])</f>
        <v>0</v>
      </c>
    </row>
    <row r="3067" spans="1:6" x14ac:dyDescent="0.3">
      <c r="A3067" t="s">
        <v>50</v>
      </c>
      <c r="B3067" s="1">
        <f>Tableau3[[#This Row],[Article Stat code]]*1</f>
        <v>99629</v>
      </c>
      <c r="C3067" s="1">
        <v>4</v>
      </c>
      <c r="D3067" s="1">
        <v>1</v>
      </c>
      <c r="F3067" cm="1">
        <f t="array" ref="F3067">SUMPRODUCT((t_PCB[Code article]=B3067)*(t_PCB[PCB]=C3067)*t_PCB[TypeCarton])</f>
        <v>0</v>
      </c>
    </row>
    <row r="3068" spans="1:6" x14ac:dyDescent="0.3">
      <c r="A3068" t="s">
        <v>149</v>
      </c>
      <c r="B3068" s="1">
        <f>Tableau3[[#This Row],[Article Stat code]]*1</f>
        <v>973</v>
      </c>
      <c r="C3068" s="1">
        <v>2</v>
      </c>
      <c r="D3068" s="1">
        <v>1</v>
      </c>
      <c r="F3068" cm="1">
        <f t="array" ref="F3068">SUMPRODUCT((t_PCB[Code article]=B3068)*(t_PCB[PCB]=C3068)*t_PCB[TypeCarton])</f>
        <v>0</v>
      </c>
    </row>
    <row r="3069" spans="1:6" x14ac:dyDescent="0.3">
      <c r="A3069" t="s">
        <v>42</v>
      </c>
      <c r="B3069" s="1">
        <f>Tableau3[[#This Row],[Article Stat code]]*1</f>
        <v>13565</v>
      </c>
      <c r="C3069" s="1">
        <v>20</v>
      </c>
      <c r="D3069" s="1">
        <v>4</v>
      </c>
      <c r="F3069" cm="1">
        <f t="array" ref="F3069">SUMPRODUCT((t_PCB[Code article]=B3069)*(t_PCB[PCB]=C3069)*t_PCB[TypeCarton])</f>
        <v>0</v>
      </c>
    </row>
    <row r="3070" spans="1:6" x14ac:dyDescent="0.3">
      <c r="A3070" t="s">
        <v>368</v>
      </c>
      <c r="B3070" s="1">
        <f>Tableau3[[#This Row],[Article Stat code]]*1</f>
        <v>32045</v>
      </c>
      <c r="C3070" s="1">
        <v>4</v>
      </c>
      <c r="D3070" s="1">
        <v>4</v>
      </c>
      <c r="F3070" cm="1">
        <f t="array" ref="F3070">SUMPRODUCT((t_PCB[Code article]=B3070)*(t_PCB[PCB]=C3070)*t_PCB[TypeCarton])</f>
        <v>0</v>
      </c>
    </row>
    <row r="3071" spans="1:6" x14ac:dyDescent="0.3">
      <c r="A3071" t="s">
        <v>50</v>
      </c>
      <c r="B3071" s="1">
        <f>Tableau3[[#This Row],[Article Stat code]]*1</f>
        <v>99629</v>
      </c>
      <c r="C3071" s="1">
        <v>8</v>
      </c>
      <c r="D3071" s="1">
        <v>2</v>
      </c>
      <c r="F3071" cm="1">
        <f t="array" ref="F3071">SUMPRODUCT((t_PCB[Code article]=B3071)*(t_PCB[PCB]=C3071)*t_PCB[TypeCarton])</f>
        <v>0</v>
      </c>
    </row>
    <row r="3072" spans="1:6" x14ac:dyDescent="0.3">
      <c r="A3072" t="s">
        <v>349</v>
      </c>
      <c r="B3072" s="1">
        <f>Tableau3[[#This Row],[Article Stat code]]*1</f>
        <v>10615</v>
      </c>
      <c r="C3072" s="1">
        <v>20</v>
      </c>
      <c r="D3072" s="1">
        <v>2</v>
      </c>
      <c r="F3072" cm="1">
        <f t="array" ref="F3072">SUMPRODUCT((t_PCB[Code article]=B3072)*(t_PCB[PCB]=C3072)*t_PCB[TypeCarton])</f>
        <v>0</v>
      </c>
    </row>
    <row r="3073" spans="1:6" x14ac:dyDescent="0.3">
      <c r="A3073" t="s">
        <v>42</v>
      </c>
      <c r="B3073" s="1">
        <f>Tableau3[[#This Row],[Article Stat code]]*1</f>
        <v>13565</v>
      </c>
      <c r="C3073" s="1">
        <v>20</v>
      </c>
      <c r="D3073" s="1">
        <v>2</v>
      </c>
      <c r="F3073" cm="1">
        <f t="array" ref="F3073">SUMPRODUCT((t_PCB[Code article]=B3073)*(t_PCB[PCB]=C3073)*t_PCB[TypeCarton])</f>
        <v>0</v>
      </c>
    </row>
    <row r="3074" spans="1:6" x14ac:dyDescent="0.3">
      <c r="A3074" t="s">
        <v>368</v>
      </c>
      <c r="B3074" s="1">
        <f>Tableau3[[#This Row],[Article Stat code]]*1</f>
        <v>32045</v>
      </c>
      <c r="C3074" s="1">
        <v>4</v>
      </c>
      <c r="D3074" s="1">
        <v>1</v>
      </c>
      <c r="F3074" cm="1">
        <f t="array" ref="F3074">SUMPRODUCT((t_PCB[Code article]=B3074)*(t_PCB[PCB]=C3074)*t_PCB[TypeCarton])</f>
        <v>0</v>
      </c>
    </row>
    <row r="3075" spans="1:6" x14ac:dyDescent="0.3">
      <c r="A3075" t="s">
        <v>50</v>
      </c>
      <c r="B3075" s="1">
        <f>Tableau3[[#This Row],[Article Stat code]]*1</f>
        <v>99629</v>
      </c>
      <c r="C3075" s="1">
        <v>8</v>
      </c>
      <c r="D3075" s="1">
        <v>1</v>
      </c>
      <c r="F3075" cm="1">
        <f t="array" ref="F3075">SUMPRODUCT((t_PCB[Code article]=B3075)*(t_PCB[PCB]=C3075)*t_PCB[TypeCarton])</f>
        <v>0</v>
      </c>
    </row>
    <row r="3076" spans="1:6" x14ac:dyDescent="0.3">
      <c r="A3076" t="s">
        <v>50</v>
      </c>
      <c r="B3076" s="1">
        <f>Tableau3[[#This Row],[Article Stat code]]*1</f>
        <v>99629</v>
      </c>
      <c r="C3076" s="1">
        <v>4</v>
      </c>
      <c r="D3076" s="1">
        <v>1</v>
      </c>
      <c r="F3076" cm="1">
        <f t="array" ref="F3076">SUMPRODUCT((t_PCB[Code article]=B3076)*(t_PCB[PCB]=C3076)*t_PCB[TypeCarton])</f>
        <v>0</v>
      </c>
    </row>
    <row r="3077" spans="1:6" x14ac:dyDescent="0.3">
      <c r="A3077" t="s">
        <v>149</v>
      </c>
      <c r="B3077" s="1">
        <f>Tableau3[[#This Row],[Article Stat code]]*1</f>
        <v>973</v>
      </c>
      <c r="C3077" s="1">
        <v>2</v>
      </c>
      <c r="D3077" s="1">
        <v>1</v>
      </c>
      <c r="F3077" cm="1">
        <f t="array" ref="F3077">SUMPRODUCT((t_PCB[Code article]=B3077)*(t_PCB[PCB]=C3077)*t_PCB[TypeCarton])</f>
        <v>0</v>
      </c>
    </row>
    <row r="3078" spans="1:6" x14ac:dyDescent="0.3">
      <c r="A3078" t="s">
        <v>117</v>
      </c>
      <c r="B3078" s="1">
        <f>Tableau3[[#This Row],[Article Stat code]]*1</f>
        <v>99357</v>
      </c>
      <c r="C3078" s="1">
        <v>6</v>
      </c>
      <c r="D3078" s="1">
        <v>1</v>
      </c>
      <c r="F3078" cm="1">
        <f t="array" ref="F3078">SUMPRODUCT((t_PCB[Code article]=B3078)*(t_PCB[PCB]=C3078)*t_PCB[TypeCarton])</f>
        <v>0</v>
      </c>
    </row>
    <row r="3079" spans="1:6" x14ac:dyDescent="0.3">
      <c r="A3079" t="s">
        <v>50</v>
      </c>
      <c r="B3079" s="1">
        <f>Tableau3[[#This Row],[Article Stat code]]*1</f>
        <v>99629</v>
      </c>
      <c r="C3079" s="1">
        <v>8</v>
      </c>
      <c r="D3079" s="1">
        <v>2</v>
      </c>
      <c r="F3079" cm="1">
        <f t="array" ref="F3079">SUMPRODUCT((t_PCB[Code article]=B3079)*(t_PCB[PCB]=C3079)*t_PCB[TypeCarton])</f>
        <v>0</v>
      </c>
    </row>
    <row r="3080" spans="1:6" x14ac:dyDescent="0.3">
      <c r="A3080" t="s">
        <v>99</v>
      </c>
      <c r="B3080" s="1">
        <f>Tableau3[[#This Row],[Article Stat code]]*1</f>
        <v>4269</v>
      </c>
      <c r="C3080" s="1">
        <v>5</v>
      </c>
      <c r="D3080" s="1">
        <v>1</v>
      </c>
      <c r="F3080" cm="1">
        <f t="array" ref="F3080">SUMPRODUCT((t_PCB[Code article]=B3080)*(t_PCB[PCB]=C3080)*t_PCB[TypeCarton])</f>
        <v>0</v>
      </c>
    </row>
    <row r="3081" spans="1:6" x14ac:dyDescent="0.3">
      <c r="A3081" t="s">
        <v>349</v>
      </c>
      <c r="B3081" s="1">
        <f>Tableau3[[#This Row],[Article Stat code]]*1</f>
        <v>10615</v>
      </c>
      <c r="C3081" s="1">
        <v>20</v>
      </c>
      <c r="D3081" s="1">
        <v>1</v>
      </c>
      <c r="F3081" cm="1">
        <f t="array" ref="F3081">SUMPRODUCT((t_PCB[Code article]=B3081)*(t_PCB[PCB]=C3081)*t_PCB[TypeCarton])</f>
        <v>0</v>
      </c>
    </row>
    <row r="3082" spans="1:6" x14ac:dyDescent="0.3">
      <c r="A3082" t="s">
        <v>368</v>
      </c>
      <c r="B3082" s="1">
        <f>Tableau3[[#This Row],[Article Stat code]]*1</f>
        <v>32045</v>
      </c>
      <c r="C3082" s="1">
        <v>4</v>
      </c>
      <c r="D3082" s="1">
        <v>2</v>
      </c>
      <c r="F3082" cm="1">
        <f t="array" ref="F3082">SUMPRODUCT((t_PCB[Code article]=B3082)*(t_PCB[PCB]=C3082)*t_PCB[TypeCarton])</f>
        <v>0</v>
      </c>
    </row>
    <row r="3083" spans="1:6" x14ac:dyDescent="0.3">
      <c r="A3083" t="s">
        <v>117</v>
      </c>
      <c r="B3083" s="1">
        <f>Tableau3[[#This Row],[Article Stat code]]*1</f>
        <v>99357</v>
      </c>
      <c r="C3083" s="1">
        <v>6</v>
      </c>
      <c r="D3083" s="1">
        <v>1</v>
      </c>
      <c r="F3083" cm="1">
        <f t="array" ref="F3083">SUMPRODUCT((t_PCB[Code article]=B3083)*(t_PCB[PCB]=C3083)*t_PCB[TypeCarton])</f>
        <v>0</v>
      </c>
    </row>
    <row r="3084" spans="1:6" x14ac:dyDescent="0.3">
      <c r="A3084" t="s">
        <v>110</v>
      </c>
      <c r="B3084" s="1">
        <f>Tableau3[[#This Row],[Article Stat code]]*1</f>
        <v>99358</v>
      </c>
      <c r="C3084" s="1">
        <v>4</v>
      </c>
      <c r="D3084" s="1">
        <v>1</v>
      </c>
      <c r="F3084" cm="1">
        <f t="array" ref="F3084">SUMPRODUCT((t_PCB[Code article]=B3084)*(t_PCB[PCB]=C3084)*t_PCB[TypeCarton])</f>
        <v>0</v>
      </c>
    </row>
    <row r="3085" spans="1:6" x14ac:dyDescent="0.3">
      <c r="A3085" t="s">
        <v>42</v>
      </c>
      <c r="B3085" s="1">
        <f>Tableau3[[#This Row],[Article Stat code]]*1</f>
        <v>13565</v>
      </c>
      <c r="C3085" s="1">
        <v>20</v>
      </c>
      <c r="D3085" s="1">
        <v>1</v>
      </c>
      <c r="F3085" cm="1">
        <f t="array" ref="F3085">SUMPRODUCT((t_PCB[Code article]=B3085)*(t_PCB[PCB]=C3085)*t_PCB[TypeCarton])</f>
        <v>0</v>
      </c>
    </row>
    <row r="3086" spans="1:6" x14ac:dyDescent="0.3">
      <c r="A3086" t="s">
        <v>368</v>
      </c>
      <c r="B3086" s="1">
        <f>Tableau3[[#This Row],[Article Stat code]]*1</f>
        <v>32045</v>
      </c>
      <c r="C3086" s="1">
        <v>4</v>
      </c>
      <c r="D3086" s="1">
        <v>1</v>
      </c>
      <c r="F3086" cm="1">
        <f t="array" ref="F3086">SUMPRODUCT((t_PCB[Code article]=B3086)*(t_PCB[PCB]=C3086)*t_PCB[TypeCarton])</f>
        <v>0</v>
      </c>
    </row>
    <row r="3087" spans="1:6" x14ac:dyDescent="0.3">
      <c r="A3087" t="s">
        <v>8</v>
      </c>
      <c r="B3087" s="1">
        <f>Tableau3[[#This Row],[Article Stat code]]*1</f>
        <v>33777</v>
      </c>
      <c r="C3087" s="1">
        <v>4</v>
      </c>
      <c r="D3087" s="1">
        <v>1</v>
      </c>
      <c r="F3087" cm="1">
        <f t="array" ref="F3087">SUMPRODUCT((t_PCB[Code article]=B3087)*(t_PCB[PCB]=C3087)*t_PCB[TypeCarton])</f>
        <v>0</v>
      </c>
    </row>
    <row r="3088" spans="1:6" x14ac:dyDescent="0.3">
      <c r="A3088" t="s">
        <v>50</v>
      </c>
      <c r="B3088" s="1">
        <f>Tableau3[[#This Row],[Article Stat code]]*1</f>
        <v>99629</v>
      </c>
      <c r="C3088" s="1">
        <v>8</v>
      </c>
      <c r="D3088" s="1">
        <v>1</v>
      </c>
      <c r="F3088" cm="1">
        <f t="array" ref="F3088">SUMPRODUCT((t_PCB[Code article]=B3088)*(t_PCB[PCB]=C3088)*t_PCB[TypeCarton])</f>
        <v>0</v>
      </c>
    </row>
    <row r="3089" spans="1:6" x14ac:dyDescent="0.3">
      <c r="A3089" t="s">
        <v>5</v>
      </c>
      <c r="B3089" s="1">
        <f>Tableau3[[#This Row],[Article Stat code]]*1</f>
        <v>99642</v>
      </c>
      <c r="C3089" s="1">
        <v>2</v>
      </c>
      <c r="D3089" s="1">
        <v>1</v>
      </c>
      <c r="F3089" cm="1">
        <f t="array" ref="F3089">SUMPRODUCT((t_PCB[Code article]=B3089)*(t_PCB[PCB]=C3089)*t_PCB[TypeCarton])</f>
        <v>0</v>
      </c>
    </row>
    <row r="3090" spans="1:6" x14ac:dyDescent="0.3">
      <c r="A3090" t="s">
        <v>214</v>
      </c>
      <c r="B3090" s="1">
        <f>Tableau3[[#This Row],[Article Stat code]]*1</f>
        <v>140636</v>
      </c>
      <c r="C3090" s="1">
        <v>4</v>
      </c>
      <c r="D3090" s="1">
        <v>1</v>
      </c>
      <c r="F3090" cm="1">
        <f t="array" ref="F3090">SUMPRODUCT((t_PCB[Code article]=B3090)*(t_PCB[PCB]=C3090)*t_PCB[TypeCarton])</f>
        <v>0</v>
      </c>
    </row>
    <row r="3091" spans="1:6" x14ac:dyDescent="0.3">
      <c r="A3091" t="s">
        <v>149</v>
      </c>
      <c r="B3091" s="1">
        <f>Tableau3[[#This Row],[Article Stat code]]*1</f>
        <v>973</v>
      </c>
      <c r="C3091" s="1">
        <v>2</v>
      </c>
      <c r="D3091" s="1">
        <v>1</v>
      </c>
      <c r="F3091" cm="1">
        <f t="array" ref="F3091">SUMPRODUCT((t_PCB[Code article]=B3091)*(t_PCB[PCB]=C3091)*t_PCB[TypeCarton])</f>
        <v>0</v>
      </c>
    </row>
    <row r="3092" spans="1:6" x14ac:dyDescent="0.3">
      <c r="A3092" t="s">
        <v>99</v>
      </c>
      <c r="B3092" s="1">
        <f>Tableau3[[#This Row],[Article Stat code]]*1</f>
        <v>4269</v>
      </c>
      <c r="C3092" s="1">
        <v>5</v>
      </c>
      <c r="D3092" s="1">
        <v>1</v>
      </c>
      <c r="F3092" cm="1">
        <f t="array" ref="F3092">SUMPRODUCT((t_PCB[Code article]=B3092)*(t_PCB[PCB]=C3092)*t_PCB[TypeCarton])</f>
        <v>0</v>
      </c>
    </row>
    <row r="3093" spans="1:6" x14ac:dyDescent="0.3">
      <c r="A3093" t="s">
        <v>349</v>
      </c>
      <c r="B3093" s="1">
        <f>Tableau3[[#This Row],[Article Stat code]]*1</f>
        <v>10615</v>
      </c>
      <c r="C3093" s="1">
        <v>20</v>
      </c>
      <c r="D3093" s="1">
        <v>1</v>
      </c>
      <c r="F3093" cm="1">
        <f t="array" ref="F3093">SUMPRODUCT((t_PCB[Code article]=B3093)*(t_PCB[PCB]=C3093)*t_PCB[TypeCarton])</f>
        <v>0</v>
      </c>
    </row>
    <row r="3094" spans="1:6" x14ac:dyDescent="0.3">
      <c r="A3094" t="s">
        <v>42</v>
      </c>
      <c r="B3094" s="1">
        <f>Tableau3[[#This Row],[Article Stat code]]*1</f>
        <v>13565</v>
      </c>
      <c r="C3094" s="1">
        <v>20</v>
      </c>
      <c r="D3094" s="1">
        <v>1</v>
      </c>
      <c r="F3094" cm="1">
        <f t="array" ref="F3094">SUMPRODUCT((t_PCB[Code article]=B3094)*(t_PCB[PCB]=C3094)*t_PCB[TypeCarton])</f>
        <v>0</v>
      </c>
    </row>
    <row r="3095" spans="1:6" x14ac:dyDescent="0.3">
      <c r="A3095" t="s">
        <v>368</v>
      </c>
      <c r="B3095" s="1">
        <f>Tableau3[[#This Row],[Article Stat code]]*1</f>
        <v>32045</v>
      </c>
      <c r="C3095" s="1">
        <v>4</v>
      </c>
      <c r="D3095" s="1">
        <v>1</v>
      </c>
      <c r="F3095" cm="1">
        <f t="array" ref="F3095">SUMPRODUCT((t_PCB[Code article]=B3095)*(t_PCB[PCB]=C3095)*t_PCB[TypeCarton])</f>
        <v>0</v>
      </c>
    </row>
    <row r="3096" spans="1:6" x14ac:dyDescent="0.3">
      <c r="A3096" t="s">
        <v>50</v>
      </c>
      <c r="B3096" s="1">
        <f>Tableau3[[#This Row],[Article Stat code]]*1</f>
        <v>99629</v>
      </c>
      <c r="C3096" s="1">
        <v>4</v>
      </c>
      <c r="D3096" s="1">
        <v>1</v>
      </c>
      <c r="F3096" cm="1">
        <f t="array" ref="F3096">SUMPRODUCT((t_PCB[Code article]=B3096)*(t_PCB[PCB]=C3096)*t_PCB[TypeCarton])</f>
        <v>0</v>
      </c>
    </row>
    <row r="3097" spans="1:6" x14ac:dyDescent="0.3">
      <c r="A3097" t="s">
        <v>214</v>
      </c>
      <c r="B3097" s="1">
        <f>Tableau3[[#This Row],[Article Stat code]]*1</f>
        <v>140636</v>
      </c>
      <c r="C3097" s="1">
        <v>4</v>
      </c>
      <c r="D3097" s="1">
        <v>1</v>
      </c>
      <c r="F3097" cm="1">
        <f t="array" ref="F3097">SUMPRODUCT((t_PCB[Code article]=B3097)*(t_PCB[PCB]=C3097)*t_PCB[TypeCarton])</f>
        <v>0</v>
      </c>
    </row>
    <row r="3098" spans="1:6" x14ac:dyDescent="0.3">
      <c r="A3098" t="s">
        <v>42</v>
      </c>
      <c r="B3098" s="1">
        <f>Tableau3[[#This Row],[Article Stat code]]*1</f>
        <v>13565</v>
      </c>
      <c r="C3098" s="1">
        <v>20</v>
      </c>
      <c r="D3098" s="1">
        <v>1</v>
      </c>
      <c r="F3098" cm="1">
        <f t="array" ref="F3098">SUMPRODUCT((t_PCB[Code article]=B3098)*(t_PCB[PCB]=C3098)*t_PCB[TypeCarton])</f>
        <v>0</v>
      </c>
    </row>
    <row r="3099" spans="1:6" x14ac:dyDescent="0.3">
      <c r="A3099" t="s">
        <v>368</v>
      </c>
      <c r="B3099" s="1">
        <f>Tableau3[[#This Row],[Article Stat code]]*1</f>
        <v>32045</v>
      </c>
      <c r="C3099" s="1">
        <v>4</v>
      </c>
      <c r="D3099" s="1">
        <v>2</v>
      </c>
      <c r="F3099" cm="1">
        <f t="array" ref="F3099">SUMPRODUCT((t_PCB[Code article]=B3099)*(t_PCB[PCB]=C3099)*t_PCB[TypeCarton])</f>
        <v>0</v>
      </c>
    </row>
    <row r="3100" spans="1:6" x14ac:dyDescent="0.3">
      <c r="A3100" t="s">
        <v>56</v>
      </c>
      <c r="B3100" s="1">
        <f>Tableau3[[#This Row],[Article Stat code]]*1</f>
        <v>79783</v>
      </c>
      <c r="C3100" s="1">
        <v>4</v>
      </c>
      <c r="D3100" s="1">
        <v>1</v>
      </c>
      <c r="F3100" cm="1">
        <f t="array" ref="F3100">SUMPRODUCT((t_PCB[Code article]=B3100)*(t_PCB[PCB]=C3100)*t_PCB[TypeCarton])</f>
        <v>0</v>
      </c>
    </row>
    <row r="3101" spans="1:6" x14ac:dyDescent="0.3">
      <c r="A3101" t="s">
        <v>50</v>
      </c>
      <c r="B3101" s="1">
        <f>Tableau3[[#This Row],[Article Stat code]]*1</f>
        <v>99629</v>
      </c>
      <c r="C3101" s="1">
        <v>4</v>
      </c>
      <c r="D3101" s="1">
        <v>1</v>
      </c>
      <c r="F3101" cm="1">
        <f t="array" ref="F3101">SUMPRODUCT((t_PCB[Code article]=B3101)*(t_PCB[PCB]=C3101)*t_PCB[TypeCarton])</f>
        <v>0</v>
      </c>
    </row>
    <row r="3102" spans="1:6" x14ac:dyDescent="0.3">
      <c r="A3102" t="s">
        <v>214</v>
      </c>
      <c r="B3102" s="1">
        <f>Tableau3[[#This Row],[Article Stat code]]*1</f>
        <v>140636</v>
      </c>
      <c r="C3102" s="1">
        <v>4</v>
      </c>
      <c r="D3102" s="1">
        <v>1</v>
      </c>
      <c r="F3102" cm="1">
        <f t="array" ref="F3102">SUMPRODUCT((t_PCB[Code article]=B3102)*(t_PCB[PCB]=C3102)*t_PCB[TypeCarton])</f>
        <v>0</v>
      </c>
    </row>
    <row r="3103" spans="1:6" x14ac:dyDescent="0.3">
      <c r="A3103" t="s">
        <v>42</v>
      </c>
      <c r="B3103" s="1">
        <f>Tableau3[[#This Row],[Article Stat code]]*1</f>
        <v>13565</v>
      </c>
      <c r="C3103" s="1">
        <v>20</v>
      </c>
      <c r="D3103" s="1">
        <v>2</v>
      </c>
      <c r="F3103" cm="1">
        <f t="array" ref="F3103">SUMPRODUCT((t_PCB[Code article]=B3103)*(t_PCB[PCB]=C3103)*t_PCB[TypeCarton])</f>
        <v>0</v>
      </c>
    </row>
    <row r="3104" spans="1:6" x14ac:dyDescent="0.3">
      <c r="A3104" t="s">
        <v>368</v>
      </c>
      <c r="B3104" s="1">
        <f>Tableau3[[#This Row],[Article Stat code]]*1</f>
        <v>32045</v>
      </c>
      <c r="C3104" s="1">
        <v>4</v>
      </c>
      <c r="D3104" s="1">
        <v>2</v>
      </c>
      <c r="F3104" cm="1">
        <f t="array" ref="F3104">SUMPRODUCT((t_PCB[Code article]=B3104)*(t_PCB[PCB]=C3104)*t_PCB[TypeCarton])</f>
        <v>0</v>
      </c>
    </row>
    <row r="3105" spans="1:6" x14ac:dyDescent="0.3">
      <c r="A3105" t="s">
        <v>110</v>
      </c>
      <c r="B3105" s="1">
        <f>Tableau3[[#This Row],[Article Stat code]]*1</f>
        <v>99358</v>
      </c>
      <c r="C3105" s="1">
        <v>4</v>
      </c>
      <c r="D3105" s="1">
        <v>1</v>
      </c>
      <c r="F3105" cm="1">
        <f t="array" ref="F3105">SUMPRODUCT((t_PCB[Code article]=B3105)*(t_PCB[PCB]=C3105)*t_PCB[TypeCarton])</f>
        <v>0</v>
      </c>
    </row>
    <row r="3106" spans="1:6" x14ac:dyDescent="0.3">
      <c r="A3106" t="s">
        <v>50</v>
      </c>
      <c r="B3106" s="1">
        <f>Tableau3[[#This Row],[Article Stat code]]*1</f>
        <v>99629</v>
      </c>
      <c r="C3106" s="1">
        <v>8</v>
      </c>
      <c r="D3106" s="1">
        <v>1</v>
      </c>
      <c r="F3106" cm="1">
        <f t="array" ref="F3106">SUMPRODUCT((t_PCB[Code article]=B3106)*(t_PCB[PCB]=C3106)*t_PCB[TypeCarton])</f>
        <v>0</v>
      </c>
    </row>
    <row r="3107" spans="1:6" x14ac:dyDescent="0.3">
      <c r="A3107" t="s">
        <v>42</v>
      </c>
      <c r="B3107" s="1">
        <f>Tableau3[[#This Row],[Article Stat code]]*1</f>
        <v>13565</v>
      </c>
      <c r="C3107" s="1">
        <v>20</v>
      </c>
      <c r="D3107" s="1">
        <v>1</v>
      </c>
      <c r="F3107" cm="1">
        <f t="array" ref="F3107">SUMPRODUCT((t_PCB[Code article]=B3107)*(t_PCB[PCB]=C3107)*t_PCB[TypeCarton])</f>
        <v>0</v>
      </c>
    </row>
    <row r="3108" spans="1:6" x14ac:dyDescent="0.3">
      <c r="A3108" t="s">
        <v>8</v>
      </c>
      <c r="B3108" s="1">
        <f>Tableau3[[#This Row],[Article Stat code]]*1</f>
        <v>33777</v>
      </c>
      <c r="C3108" s="1">
        <v>4</v>
      </c>
      <c r="D3108" s="1">
        <v>1</v>
      </c>
      <c r="F3108" cm="1">
        <f t="array" ref="F3108">SUMPRODUCT((t_PCB[Code article]=B3108)*(t_PCB[PCB]=C3108)*t_PCB[TypeCarton])</f>
        <v>0</v>
      </c>
    </row>
    <row r="3109" spans="1:6" x14ac:dyDescent="0.3">
      <c r="A3109" t="s">
        <v>117</v>
      </c>
      <c r="B3109" s="1">
        <f>Tableau3[[#This Row],[Article Stat code]]*1</f>
        <v>99357</v>
      </c>
      <c r="C3109" s="1">
        <v>6</v>
      </c>
      <c r="D3109" s="1">
        <v>1</v>
      </c>
      <c r="F3109" cm="1">
        <f t="array" ref="F3109">SUMPRODUCT((t_PCB[Code article]=B3109)*(t_PCB[PCB]=C3109)*t_PCB[TypeCarton])</f>
        <v>0</v>
      </c>
    </row>
    <row r="3110" spans="1:6" x14ac:dyDescent="0.3">
      <c r="A3110" t="s">
        <v>50</v>
      </c>
      <c r="B3110" s="1">
        <f>Tableau3[[#This Row],[Article Stat code]]*1</f>
        <v>99629</v>
      </c>
      <c r="C3110" s="1">
        <v>8</v>
      </c>
      <c r="D3110" s="1">
        <v>1</v>
      </c>
      <c r="F3110" cm="1">
        <f t="array" ref="F3110">SUMPRODUCT((t_PCB[Code article]=B3110)*(t_PCB[PCB]=C3110)*t_PCB[TypeCarton])</f>
        <v>0</v>
      </c>
    </row>
    <row r="3111" spans="1:6" x14ac:dyDescent="0.3">
      <c r="A3111" t="s">
        <v>149</v>
      </c>
      <c r="B3111" s="1">
        <f>Tableau3[[#This Row],[Article Stat code]]*1</f>
        <v>973</v>
      </c>
      <c r="C3111" s="1">
        <v>2</v>
      </c>
      <c r="D3111" s="1">
        <v>1</v>
      </c>
      <c r="F3111" cm="1">
        <f t="array" ref="F3111">SUMPRODUCT((t_PCB[Code article]=B3111)*(t_PCB[PCB]=C3111)*t_PCB[TypeCarton])</f>
        <v>0</v>
      </c>
    </row>
    <row r="3112" spans="1:6" x14ac:dyDescent="0.3">
      <c r="A3112" t="s">
        <v>99</v>
      </c>
      <c r="B3112" s="1">
        <f>Tableau3[[#This Row],[Article Stat code]]*1</f>
        <v>4269</v>
      </c>
      <c r="C3112" s="1">
        <v>5</v>
      </c>
      <c r="D3112" s="1">
        <v>1</v>
      </c>
      <c r="F3112" cm="1">
        <f t="array" ref="F3112">SUMPRODUCT((t_PCB[Code article]=B3112)*(t_PCB[PCB]=C3112)*t_PCB[TypeCarton])</f>
        <v>0</v>
      </c>
    </row>
    <row r="3113" spans="1:6" x14ac:dyDescent="0.3">
      <c r="A3113" t="s">
        <v>42</v>
      </c>
      <c r="B3113" s="1">
        <f>Tableau3[[#This Row],[Article Stat code]]*1</f>
        <v>13565</v>
      </c>
      <c r="C3113" s="1">
        <v>20</v>
      </c>
      <c r="D3113" s="1">
        <v>1</v>
      </c>
      <c r="F3113" cm="1">
        <f t="array" ref="F3113">SUMPRODUCT((t_PCB[Code article]=B3113)*(t_PCB[PCB]=C3113)*t_PCB[TypeCarton])</f>
        <v>0</v>
      </c>
    </row>
    <row r="3114" spans="1:6" x14ac:dyDescent="0.3">
      <c r="A3114" t="s">
        <v>368</v>
      </c>
      <c r="B3114" s="1">
        <f>Tableau3[[#This Row],[Article Stat code]]*1</f>
        <v>32045</v>
      </c>
      <c r="C3114" s="1">
        <v>4</v>
      </c>
      <c r="D3114" s="1">
        <v>1</v>
      </c>
      <c r="F3114" cm="1">
        <f t="array" ref="F3114">SUMPRODUCT((t_PCB[Code article]=B3114)*(t_PCB[PCB]=C3114)*t_PCB[TypeCarton])</f>
        <v>0</v>
      </c>
    </row>
    <row r="3115" spans="1:6" x14ac:dyDescent="0.3">
      <c r="A3115" t="s">
        <v>110</v>
      </c>
      <c r="B3115" s="1">
        <f>Tableau3[[#This Row],[Article Stat code]]*1</f>
        <v>99358</v>
      </c>
      <c r="C3115" s="1">
        <v>4</v>
      </c>
      <c r="D3115" s="1">
        <v>1</v>
      </c>
      <c r="F3115" cm="1">
        <f t="array" ref="F3115">SUMPRODUCT((t_PCB[Code article]=B3115)*(t_PCB[PCB]=C3115)*t_PCB[TypeCarton])</f>
        <v>0</v>
      </c>
    </row>
    <row r="3116" spans="1:6" x14ac:dyDescent="0.3">
      <c r="A3116" t="s">
        <v>50</v>
      </c>
      <c r="B3116" s="1">
        <f>Tableau3[[#This Row],[Article Stat code]]*1</f>
        <v>99629</v>
      </c>
      <c r="C3116" s="1">
        <v>4</v>
      </c>
      <c r="D3116" s="1">
        <v>1</v>
      </c>
      <c r="F3116" cm="1">
        <f t="array" ref="F3116">SUMPRODUCT((t_PCB[Code article]=B3116)*(t_PCB[PCB]=C3116)*t_PCB[TypeCarton])</f>
        <v>0</v>
      </c>
    </row>
    <row r="3117" spans="1:6" x14ac:dyDescent="0.3">
      <c r="A3117" t="s">
        <v>5</v>
      </c>
      <c r="B3117" s="1">
        <f>Tableau3[[#This Row],[Article Stat code]]*1</f>
        <v>99642</v>
      </c>
      <c r="C3117" s="1">
        <v>2</v>
      </c>
      <c r="D3117" s="1">
        <v>1</v>
      </c>
      <c r="F3117" cm="1">
        <f t="array" ref="F3117">SUMPRODUCT((t_PCB[Code article]=B3117)*(t_PCB[PCB]=C3117)*t_PCB[TypeCarton])</f>
        <v>0</v>
      </c>
    </row>
    <row r="3118" spans="1:6" x14ac:dyDescent="0.3">
      <c r="A3118" t="s">
        <v>349</v>
      </c>
      <c r="B3118" s="1">
        <f>Tableau3[[#This Row],[Article Stat code]]*1</f>
        <v>10615</v>
      </c>
      <c r="C3118" s="1">
        <v>20</v>
      </c>
      <c r="D3118" s="1">
        <v>1</v>
      </c>
      <c r="F3118" cm="1">
        <f t="array" ref="F3118">SUMPRODUCT((t_PCB[Code article]=B3118)*(t_PCB[PCB]=C3118)*t_PCB[TypeCarton])</f>
        <v>0</v>
      </c>
    </row>
    <row r="3119" spans="1:6" x14ac:dyDescent="0.3">
      <c r="A3119" t="s">
        <v>368</v>
      </c>
      <c r="B3119" s="1">
        <f>Tableau3[[#This Row],[Article Stat code]]*1</f>
        <v>32045</v>
      </c>
      <c r="C3119" s="1">
        <v>4</v>
      </c>
      <c r="D3119" s="1">
        <v>1</v>
      </c>
      <c r="F3119" cm="1">
        <f t="array" ref="F3119">SUMPRODUCT((t_PCB[Code article]=B3119)*(t_PCB[PCB]=C3119)*t_PCB[TypeCarton])</f>
        <v>0</v>
      </c>
    </row>
    <row r="3120" spans="1:6" x14ac:dyDescent="0.3">
      <c r="A3120" t="s">
        <v>149</v>
      </c>
      <c r="B3120" s="1">
        <f>Tableau3[[#This Row],[Article Stat code]]*1</f>
        <v>973</v>
      </c>
      <c r="C3120" s="1">
        <v>2</v>
      </c>
      <c r="D3120" s="1">
        <v>1</v>
      </c>
      <c r="F3120" cm="1">
        <f t="array" ref="F3120">SUMPRODUCT((t_PCB[Code article]=B3120)*(t_PCB[PCB]=C3120)*t_PCB[TypeCarton])</f>
        <v>0</v>
      </c>
    </row>
    <row r="3121" spans="1:6" x14ac:dyDescent="0.3">
      <c r="A3121" t="s">
        <v>42</v>
      </c>
      <c r="B3121" s="1">
        <f>Tableau3[[#This Row],[Article Stat code]]*1</f>
        <v>13565</v>
      </c>
      <c r="C3121" s="1">
        <v>20</v>
      </c>
      <c r="D3121" s="1">
        <v>1</v>
      </c>
      <c r="F3121" cm="1">
        <f t="array" ref="F3121">SUMPRODUCT((t_PCB[Code article]=B3121)*(t_PCB[PCB]=C3121)*t_PCB[TypeCarton])</f>
        <v>0</v>
      </c>
    </row>
    <row r="3122" spans="1:6" x14ac:dyDescent="0.3">
      <c r="A3122" t="s">
        <v>368</v>
      </c>
      <c r="B3122" s="1">
        <f>Tableau3[[#This Row],[Article Stat code]]*1</f>
        <v>32045</v>
      </c>
      <c r="C3122" s="1">
        <v>4</v>
      </c>
      <c r="D3122" s="1">
        <v>2</v>
      </c>
      <c r="F3122" cm="1">
        <f t="array" ref="F3122">SUMPRODUCT((t_PCB[Code article]=B3122)*(t_PCB[PCB]=C3122)*t_PCB[TypeCarton])</f>
        <v>0</v>
      </c>
    </row>
    <row r="3123" spans="1:6" x14ac:dyDescent="0.3">
      <c r="A3123" t="s">
        <v>110</v>
      </c>
      <c r="B3123" s="1">
        <f>Tableau3[[#This Row],[Article Stat code]]*1</f>
        <v>99358</v>
      </c>
      <c r="C3123" s="1">
        <v>4</v>
      </c>
      <c r="D3123" s="1">
        <v>1</v>
      </c>
      <c r="F3123" cm="1">
        <f t="array" ref="F3123">SUMPRODUCT((t_PCB[Code article]=B3123)*(t_PCB[PCB]=C3123)*t_PCB[TypeCarton])</f>
        <v>0</v>
      </c>
    </row>
    <row r="3124" spans="1:6" x14ac:dyDescent="0.3">
      <c r="A3124" t="s">
        <v>50</v>
      </c>
      <c r="B3124" s="1">
        <f>Tableau3[[#This Row],[Article Stat code]]*1</f>
        <v>99629</v>
      </c>
      <c r="C3124" s="1">
        <v>4</v>
      </c>
      <c r="D3124" s="1">
        <v>1</v>
      </c>
      <c r="F3124" cm="1">
        <f t="array" ref="F3124">SUMPRODUCT((t_PCB[Code article]=B3124)*(t_PCB[PCB]=C3124)*t_PCB[TypeCarton])</f>
        <v>0</v>
      </c>
    </row>
    <row r="3125" spans="1:6" x14ac:dyDescent="0.3">
      <c r="A3125" t="s">
        <v>149</v>
      </c>
      <c r="B3125" s="1">
        <f>Tableau3[[#This Row],[Article Stat code]]*1</f>
        <v>973</v>
      </c>
      <c r="C3125" s="1">
        <v>2</v>
      </c>
      <c r="D3125" s="1">
        <v>1</v>
      </c>
      <c r="F3125" cm="1">
        <f t="array" ref="F3125">SUMPRODUCT((t_PCB[Code article]=B3125)*(t_PCB[PCB]=C3125)*t_PCB[TypeCarton])</f>
        <v>0</v>
      </c>
    </row>
    <row r="3126" spans="1:6" x14ac:dyDescent="0.3">
      <c r="A3126" t="s">
        <v>42</v>
      </c>
      <c r="B3126" s="1">
        <f>Tableau3[[#This Row],[Article Stat code]]*1</f>
        <v>13565</v>
      </c>
      <c r="C3126" s="1">
        <v>20</v>
      </c>
      <c r="D3126" s="1">
        <v>1</v>
      </c>
      <c r="F3126" cm="1">
        <f t="array" ref="F3126">SUMPRODUCT((t_PCB[Code article]=B3126)*(t_PCB[PCB]=C3126)*t_PCB[TypeCarton])</f>
        <v>0</v>
      </c>
    </row>
    <row r="3127" spans="1:6" x14ac:dyDescent="0.3">
      <c r="A3127" t="s">
        <v>368</v>
      </c>
      <c r="B3127" s="1">
        <f>Tableau3[[#This Row],[Article Stat code]]*1</f>
        <v>32045</v>
      </c>
      <c r="C3127" s="1">
        <v>4</v>
      </c>
      <c r="D3127" s="1">
        <v>1</v>
      </c>
      <c r="F3127" cm="1">
        <f t="array" ref="F3127">SUMPRODUCT((t_PCB[Code article]=B3127)*(t_PCB[PCB]=C3127)*t_PCB[TypeCarton])</f>
        <v>0</v>
      </c>
    </row>
    <row r="3128" spans="1:6" x14ac:dyDescent="0.3">
      <c r="A3128" t="s">
        <v>50</v>
      </c>
      <c r="B3128" s="1">
        <f>Tableau3[[#This Row],[Article Stat code]]*1</f>
        <v>99629</v>
      </c>
      <c r="C3128" s="1">
        <v>4</v>
      </c>
      <c r="D3128" s="1">
        <v>1</v>
      </c>
      <c r="F3128" cm="1">
        <f t="array" ref="F3128">SUMPRODUCT((t_PCB[Code article]=B3128)*(t_PCB[PCB]=C3128)*t_PCB[TypeCarton])</f>
        <v>0</v>
      </c>
    </row>
    <row r="3129" spans="1:6" x14ac:dyDescent="0.3">
      <c r="A3129" t="s">
        <v>42</v>
      </c>
      <c r="B3129" s="1">
        <f>Tableau3[[#This Row],[Article Stat code]]*1</f>
        <v>13565</v>
      </c>
      <c r="C3129" s="1">
        <v>20</v>
      </c>
      <c r="D3129" s="1">
        <v>1</v>
      </c>
      <c r="F3129" cm="1">
        <f t="array" ref="F3129">SUMPRODUCT((t_PCB[Code article]=B3129)*(t_PCB[PCB]=C3129)*t_PCB[TypeCarton])</f>
        <v>0</v>
      </c>
    </row>
    <row r="3130" spans="1:6" x14ac:dyDescent="0.3">
      <c r="A3130" t="s">
        <v>368</v>
      </c>
      <c r="B3130" s="1">
        <f>Tableau3[[#This Row],[Article Stat code]]*1</f>
        <v>32045</v>
      </c>
      <c r="C3130" s="1">
        <v>4</v>
      </c>
      <c r="D3130" s="1">
        <v>1</v>
      </c>
      <c r="F3130" cm="1">
        <f t="array" ref="F3130">SUMPRODUCT((t_PCB[Code article]=B3130)*(t_PCB[PCB]=C3130)*t_PCB[TypeCarton])</f>
        <v>0</v>
      </c>
    </row>
    <row r="3131" spans="1:6" x14ac:dyDescent="0.3">
      <c r="A3131" t="s">
        <v>42</v>
      </c>
      <c r="B3131" s="1">
        <f>Tableau3[[#This Row],[Article Stat code]]*1</f>
        <v>13565</v>
      </c>
      <c r="C3131" s="1">
        <v>20</v>
      </c>
      <c r="D3131" s="1">
        <v>1</v>
      </c>
      <c r="F3131" cm="1">
        <f t="array" ref="F3131">SUMPRODUCT((t_PCB[Code article]=B3131)*(t_PCB[PCB]=C3131)*t_PCB[TypeCarton])</f>
        <v>0</v>
      </c>
    </row>
    <row r="3132" spans="1:6" x14ac:dyDescent="0.3">
      <c r="A3132" t="s">
        <v>50</v>
      </c>
      <c r="B3132" s="1">
        <f>Tableau3[[#This Row],[Article Stat code]]*1</f>
        <v>99629</v>
      </c>
      <c r="C3132" s="1">
        <v>4</v>
      </c>
      <c r="D3132" s="1">
        <v>1</v>
      </c>
      <c r="F3132" cm="1">
        <f t="array" ref="F3132">SUMPRODUCT((t_PCB[Code article]=B3132)*(t_PCB[PCB]=C3132)*t_PCB[TypeCarton])</f>
        <v>0</v>
      </c>
    </row>
    <row r="3133" spans="1:6" x14ac:dyDescent="0.3">
      <c r="A3133" t="s">
        <v>368</v>
      </c>
      <c r="B3133" s="1">
        <f>Tableau3[[#This Row],[Article Stat code]]*1</f>
        <v>32045</v>
      </c>
      <c r="C3133" s="1">
        <v>4</v>
      </c>
      <c r="D3133" s="1">
        <v>2</v>
      </c>
      <c r="F3133" cm="1">
        <f t="array" ref="F3133">SUMPRODUCT((t_PCB[Code article]=B3133)*(t_PCB[PCB]=C3133)*t_PCB[TypeCarton])</f>
        <v>0</v>
      </c>
    </row>
    <row r="3134" spans="1:6" x14ac:dyDescent="0.3">
      <c r="A3134" t="s">
        <v>50</v>
      </c>
      <c r="B3134" s="1">
        <f>Tableau3[[#This Row],[Article Stat code]]*1</f>
        <v>99629</v>
      </c>
      <c r="C3134" s="1">
        <v>4</v>
      </c>
      <c r="D3134" s="1">
        <v>1</v>
      </c>
      <c r="F3134" cm="1">
        <f t="array" ref="F3134">SUMPRODUCT((t_PCB[Code article]=B3134)*(t_PCB[PCB]=C3134)*t_PCB[TypeCarton])</f>
        <v>0</v>
      </c>
    </row>
    <row r="3135" spans="1:6" x14ac:dyDescent="0.3">
      <c r="A3135" t="s">
        <v>349</v>
      </c>
      <c r="B3135" s="1">
        <f>Tableau3[[#This Row],[Article Stat code]]*1</f>
        <v>10615</v>
      </c>
      <c r="C3135" s="1">
        <v>20</v>
      </c>
      <c r="D3135" s="1">
        <v>1</v>
      </c>
      <c r="F3135" cm="1">
        <f t="array" ref="F3135">SUMPRODUCT((t_PCB[Code article]=B3135)*(t_PCB[PCB]=C3135)*t_PCB[TypeCarton])</f>
        <v>0</v>
      </c>
    </row>
    <row r="3136" spans="1:6" x14ac:dyDescent="0.3">
      <c r="A3136" t="s">
        <v>110</v>
      </c>
      <c r="B3136" s="1">
        <f>Tableau3[[#This Row],[Article Stat code]]*1</f>
        <v>99358</v>
      </c>
      <c r="C3136" s="1">
        <v>4</v>
      </c>
      <c r="D3136" s="1">
        <v>1</v>
      </c>
      <c r="F3136" cm="1">
        <f t="array" ref="F3136">SUMPRODUCT((t_PCB[Code article]=B3136)*(t_PCB[PCB]=C3136)*t_PCB[TypeCarton])</f>
        <v>0</v>
      </c>
    </row>
    <row r="3137" spans="1:6" x14ac:dyDescent="0.3">
      <c r="A3137" t="s">
        <v>149</v>
      </c>
      <c r="B3137" s="1">
        <f>Tableau3[[#This Row],[Article Stat code]]*1</f>
        <v>973</v>
      </c>
      <c r="C3137" s="1">
        <v>2</v>
      </c>
      <c r="D3137" s="1">
        <v>1</v>
      </c>
      <c r="F3137" cm="1">
        <f t="array" ref="F3137">SUMPRODUCT((t_PCB[Code article]=B3137)*(t_PCB[PCB]=C3137)*t_PCB[TypeCarton])</f>
        <v>0</v>
      </c>
    </row>
    <row r="3138" spans="1:6" x14ac:dyDescent="0.3">
      <c r="A3138" t="s">
        <v>42</v>
      </c>
      <c r="B3138" s="1">
        <f>Tableau3[[#This Row],[Article Stat code]]*1</f>
        <v>13565</v>
      </c>
      <c r="C3138" s="1">
        <v>20</v>
      </c>
      <c r="D3138" s="1">
        <v>2</v>
      </c>
      <c r="F3138" cm="1">
        <f t="array" ref="F3138">SUMPRODUCT((t_PCB[Code article]=B3138)*(t_PCB[PCB]=C3138)*t_PCB[TypeCarton])</f>
        <v>0</v>
      </c>
    </row>
    <row r="3139" spans="1:6" x14ac:dyDescent="0.3">
      <c r="A3139" t="s">
        <v>368</v>
      </c>
      <c r="B3139" s="1">
        <f>Tableau3[[#This Row],[Article Stat code]]*1</f>
        <v>32045</v>
      </c>
      <c r="C3139" s="1">
        <v>4</v>
      </c>
      <c r="D3139" s="1">
        <v>1</v>
      </c>
      <c r="F3139" cm="1">
        <f t="array" ref="F3139">SUMPRODUCT((t_PCB[Code article]=B3139)*(t_PCB[PCB]=C3139)*t_PCB[TypeCarton])</f>
        <v>0</v>
      </c>
    </row>
    <row r="3140" spans="1:6" x14ac:dyDescent="0.3">
      <c r="A3140" t="s">
        <v>50</v>
      </c>
      <c r="B3140" s="1">
        <f>Tableau3[[#This Row],[Article Stat code]]*1</f>
        <v>99629</v>
      </c>
      <c r="C3140" s="1">
        <v>4</v>
      </c>
      <c r="D3140" s="1">
        <v>1</v>
      </c>
      <c r="F3140" cm="1">
        <f t="array" ref="F3140">SUMPRODUCT((t_PCB[Code article]=B3140)*(t_PCB[PCB]=C3140)*t_PCB[TypeCarton])</f>
        <v>0</v>
      </c>
    </row>
    <row r="3141" spans="1:6" x14ac:dyDescent="0.3">
      <c r="A3141" t="s">
        <v>149</v>
      </c>
      <c r="B3141" s="1">
        <f>Tableau3[[#This Row],[Article Stat code]]*1</f>
        <v>973</v>
      </c>
      <c r="C3141" s="1">
        <v>2</v>
      </c>
      <c r="D3141" s="1">
        <v>1</v>
      </c>
      <c r="F3141" cm="1">
        <f t="array" ref="F3141">SUMPRODUCT((t_PCB[Code article]=B3141)*(t_PCB[PCB]=C3141)*t_PCB[TypeCarton])</f>
        <v>0</v>
      </c>
    </row>
    <row r="3142" spans="1:6" x14ac:dyDescent="0.3">
      <c r="A3142" t="s">
        <v>42</v>
      </c>
      <c r="B3142" s="1">
        <f>Tableau3[[#This Row],[Article Stat code]]*1</f>
        <v>13565</v>
      </c>
      <c r="C3142" s="1">
        <v>20</v>
      </c>
      <c r="D3142" s="1">
        <v>1</v>
      </c>
      <c r="F3142" cm="1">
        <f t="array" ref="F3142">SUMPRODUCT((t_PCB[Code article]=B3142)*(t_PCB[PCB]=C3142)*t_PCB[TypeCarton])</f>
        <v>0</v>
      </c>
    </row>
    <row r="3143" spans="1:6" x14ac:dyDescent="0.3">
      <c r="A3143" t="s">
        <v>50</v>
      </c>
      <c r="B3143" s="1">
        <f>Tableau3[[#This Row],[Article Stat code]]*1</f>
        <v>99629</v>
      </c>
      <c r="C3143" s="1">
        <v>8</v>
      </c>
      <c r="D3143" s="1">
        <v>1</v>
      </c>
      <c r="F3143" cm="1">
        <f t="array" ref="F3143">SUMPRODUCT((t_PCB[Code article]=B3143)*(t_PCB[PCB]=C3143)*t_PCB[TypeCarton])</f>
        <v>0</v>
      </c>
    </row>
    <row r="3144" spans="1:6" x14ac:dyDescent="0.3">
      <c r="A3144" t="s">
        <v>149</v>
      </c>
      <c r="B3144" s="1">
        <f>Tableau3[[#This Row],[Article Stat code]]*1</f>
        <v>973</v>
      </c>
      <c r="C3144" s="1">
        <v>2</v>
      </c>
      <c r="D3144" s="1">
        <v>1</v>
      </c>
      <c r="F3144" cm="1">
        <f t="array" ref="F3144">SUMPRODUCT((t_PCB[Code article]=B3144)*(t_PCB[PCB]=C3144)*t_PCB[TypeCarton])</f>
        <v>0</v>
      </c>
    </row>
    <row r="3145" spans="1:6" x14ac:dyDescent="0.3">
      <c r="A3145" t="s">
        <v>42</v>
      </c>
      <c r="B3145" s="1">
        <f>Tableau3[[#This Row],[Article Stat code]]*1</f>
        <v>13565</v>
      </c>
      <c r="C3145" s="1">
        <v>20</v>
      </c>
      <c r="D3145" s="1">
        <v>1</v>
      </c>
      <c r="F3145" cm="1">
        <f t="array" ref="F3145">SUMPRODUCT((t_PCB[Code article]=B3145)*(t_PCB[PCB]=C3145)*t_PCB[TypeCarton])</f>
        <v>0</v>
      </c>
    </row>
    <row r="3146" spans="1:6" x14ac:dyDescent="0.3">
      <c r="A3146" t="s">
        <v>368</v>
      </c>
      <c r="B3146" s="1">
        <f>Tableau3[[#This Row],[Article Stat code]]*1</f>
        <v>32045</v>
      </c>
      <c r="C3146" s="1">
        <v>4</v>
      </c>
      <c r="D3146" s="1">
        <v>3</v>
      </c>
      <c r="F3146" cm="1">
        <f t="array" ref="F3146">SUMPRODUCT((t_PCB[Code article]=B3146)*(t_PCB[PCB]=C3146)*t_PCB[TypeCarton])</f>
        <v>0</v>
      </c>
    </row>
    <row r="3147" spans="1:6" x14ac:dyDescent="0.3">
      <c r="A3147" t="s">
        <v>54</v>
      </c>
      <c r="B3147" s="1">
        <f>Tableau3[[#This Row],[Article Stat code]]*1</f>
        <v>79781</v>
      </c>
      <c r="C3147" s="1">
        <v>4</v>
      </c>
      <c r="D3147" s="1">
        <v>1</v>
      </c>
      <c r="F3147" cm="1">
        <f t="array" ref="F3147">SUMPRODUCT((t_PCB[Code article]=B3147)*(t_PCB[PCB]=C3147)*t_PCB[TypeCarton])</f>
        <v>0</v>
      </c>
    </row>
    <row r="3148" spans="1:6" x14ac:dyDescent="0.3">
      <c r="A3148" t="s">
        <v>55</v>
      </c>
      <c r="B3148" s="1">
        <f>Tableau3[[#This Row],[Article Stat code]]*1</f>
        <v>79782</v>
      </c>
      <c r="C3148" s="1">
        <v>4</v>
      </c>
      <c r="D3148" s="1">
        <v>1</v>
      </c>
      <c r="F3148" cm="1">
        <f t="array" ref="F3148">SUMPRODUCT((t_PCB[Code article]=B3148)*(t_PCB[PCB]=C3148)*t_PCB[TypeCarton])</f>
        <v>0</v>
      </c>
    </row>
    <row r="3149" spans="1:6" x14ac:dyDescent="0.3">
      <c r="A3149" t="s">
        <v>149</v>
      </c>
      <c r="B3149" s="1">
        <f>Tableau3[[#This Row],[Article Stat code]]*1</f>
        <v>973</v>
      </c>
      <c r="C3149" s="1">
        <v>2</v>
      </c>
      <c r="D3149" s="1">
        <v>1</v>
      </c>
      <c r="F3149" cm="1">
        <f t="array" ref="F3149">SUMPRODUCT((t_PCB[Code article]=B3149)*(t_PCB[PCB]=C3149)*t_PCB[TypeCarton])</f>
        <v>0</v>
      </c>
    </row>
    <row r="3150" spans="1:6" x14ac:dyDescent="0.3">
      <c r="A3150" t="s">
        <v>42</v>
      </c>
      <c r="B3150" s="1">
        <f>Tableau3[[#This Row],[Article Stat code]]*1</f>
        <v>13565</v>
      </c>
      <c r="C3150" s="1">
        <v>20</v>
      </c>
      <c r="D3150" s="1">
        <v>2</v>
      </c>
      <c r="F3150" cm="1">
        <f t="array" ref="F3150">SUMPRODUCT((t_PCB[Code article]=B3150)*(t_PCB[PCB]=C3150)*t_PCB[TypeCarton])</f>
        <v>0</v>
      </c>
    </row>
    <row r="3151" spans="1:6" x14ac:dyDescent="0.3">
      <c r="A3151" t="s">
        <v>368</v>
      </c>
      <c r="B3151" s="1">
        <f>Tableau3[[#This Row],[Article Stat code]]*1</f>
        <v>32045</v>
      </c>
      <c r="C3151" s="1">
        <v>4</v>
      </c>
      <c r="D3151" s="1">
        <v>1</v>
      </c>
      <c r="F3151" cm="1">
        <f t="array" ref="F3151">SUMPRODUCT((t_PCB[Code article]=B3151)*(t_PCB[PCB]=C3151)*t_PCB[TypeCarton])</f>
        <v>0</v>
      </c>
    </row>
    <row r="3152" spans="1:6" x14ac:dyDescent="0.3">
      <c r="A3152" t="s">
        <v>8</v>
      </c>
      <c r="B3152" s="1">
        <f>Tableau3[[#This Row],[Article Stat code]]*1</f>
        <v>33777</v>
      </c>
      <c r="C3152" s="1">
        <v>4</v>
      </c>
      <c r="D3152" s="1">
        <v>1</v>
      </c>
      <c r="F3152" cm="1">
        <f t="array" ref="F3152">SUMPRODUCT((t_PCB[Code article]=B3152)*(t_PCB[PCB]=C3152)*t_PCB[TypeCarton])</f>
        <v>0</v>
      </c>
    </row>
    <row r="3153" spans="1:6" x14ac:dyDescent="0.3">
      <c r="A3153" t="s">
        <v>50</v>
      </c>
      <c r="B3153" s="1">
        <f>Tableau3[[#This Row],[Article Stat code]]*1</f>
        <v>99629</v>
      </c>
      <c r="C3153" s="1">
        <v>4</v>
      </c>
      <c r="D3153" s="1">
        <v>1</v>
      </c>
      <c r="F3153" cm="1">
        <f t="array" ref="F3153">SUMPRODUCT((t_PCB[Code article]=B3153)*(t_PCB[PCB]=C3153)*t_PCB[TypeCarton])</f>
        <v>0</v>
      </c>
    </row>
    <row r="3154" spans="1:6" x14ac:dyDescent="0.3">
      <c r="A3154" t="s">
        <v>5</v>
      </c>
      <c r="B3154" s="1">
        <f>Tableau3[[#This Row],[Article Stat code]]*1</f>
        <v>99642</v>
      </c>
      <c r="C3154" s="1">
        <v>2</v>
      </c>
      <c r="D3154" s="1">
        <v>1</v>
      </c>
      <c r="F3154" cm="1">
        <f t="array" ref="F3154">SUMPRODUCT((t_PCB[Code article]=B3154)*(t_PCB[PCB]=C3154)*t_PCB[TypeCarton])</f>
        <v>0</v>
      </c>
    </row>
    <row r="3155" spans="1:6" x14ac:dyDescent="0.3">
      <c r="A3155" t="s">
        <v>149</v>
      </c>
      <c r="B3155" s="1">
        <f>Tableau3[[#This Row],[Article Stat code]]*1</f>
        <v>973</v>
      </c>
      <c r="C3155" s="1">
        <v>2</v>
      </c>
      <c r="D3155" s="1">
        <v>1</v>
      </c>
      <c r="F3155" cm="1">
        <f t="array" ref="F3155">SUMPRODUCT((t_PCB[Code article]=B3155)*(t_PCB[PCB]=C3155)*t_PCB[TypeCarton])</f>
        <v>0</v>
      </c>
    </row>
    <row r="3156" spans="1:6" x14ac:dyDescent="0.3">
      <c r="A3156" t="s">
        <v>349</v>
      </c>
      <c r="B3156" s="1">
        <f>Tableau3[[#This Row],[Article Stat code]]*1</f>
        <v>10615</v>
      </c>
      <c r="C3156" s="1">
        <v>20</v>
      </c>
      <c r="D3156" s="1">
        <v>2</v>
      </c>
      <c r="F3156" cm="1">
        <f t="array" ref="F3156">SUMPRODUCT((t_PCB[Code article]=B3156)*(t_PCB[PCB]=C3156)*t_PCB[TypeCarton])</f>
        <v>0</v>
      </c>
    </row>
    <row r="3157" spans="1:6" x14ac:dyDescent="0.3">
      <c r="A3157" t="s">
        <v>42</v>
      </c>
      <c r="B3157" s="1">
        <f>Tableau3[[#This Row],[Article Stat code]]*1</f>
        <v>13565</v>
      </c>
      <c r="C3157" s="1">
        <v>20</v>
      </c>
      <c r="D3157" s="1">
        <v>1</v>
      </c>
      <c r="F3157" cm="1">
        <f t="array" ref="F3157">SUMPRODUCT((t_PCB[Code article]=B3157)*(t_PCB[PCB]=C3157)*t_PCB[TypeCarton])</f>
        <v>0</v>
      </c>
    </row>
    <row r="3158" spans="1:6" x14ac:dyDescent="0.3">
      <c r="A3158" t="s">
        <v>368</v>
      </c>
      <c r="B3158" s="1">
        <f>Tableau3[[#This Row],[Article Stat code]]*1</f>
        <v>32045</v>
      </c>
      <c r="C3158" s="1">
        <v>4</v>
      </c>
      <c r="D3158" s="1">
        <v>2</v>
      </c>
      <c r="F3158" cm="1">
        <f t="array" ref="F3158">SUMPRODUCT((t_PCB[Code article]=B3158)*(t_PCB[PCB]=C3158)*t_PCB[TypeCarton])</f>
        <v>0</v>
      </c>
    </row>
    <row r="3159" spans="1:6" x14ac:dyDescent="0.3">
      <c r="A3159" t="s">
        <v>50</v>
      </c>
      <c r="B3159" s="1">
        <f>Tableau3[[#This Row],[Article Stat code]]*1</f>
        <v>99629</v>
      </c>
      <c r="C3159" s="1">
        <v>4</v>
      </c>
      <c r="D3159" s="1">
        <v>1</v>
      </c>
      <c r="F3159" cm="1">
        <f t="array" ref="F3159">SUMPRODUCT((t_PCB[Code article]=B3159)*(t_PCB[PCB]=C3159)*t_PCB[TypeCarton])</f>
        <v>0</v>
      </c>
    </row>
    <row r="3160" spans="1:6" x14ac:dyDescent="0.3">
      <c r="A3160" t="s">
        <v>349</v>
      </c>
      <c r="B3160" s="1">
        <f>Tableau3[[#This Row],[Article Stat code]]*1</f>
        <v>10615</v>
      </c>
      <c r="C3160" s="1">
        <v>20</v>
      </c>
      <c r="D3160" s="1">
        <v>1</v>
      </c>
      <c r="F3160" cm="1">
        <f t="array" ref="F3160">SUMPRODUCT((t_PCB[Code article]=B3160)*(t_PCB[PCB]=C3160)*t_PCB[TypeCarton])</f>
        <v>0</v>
      </c>
    </row>
    <row r="3161" spans="1:6" x14ac:dyDescent="0.3">
      <c r="A3161" t="s">
        <v>42</v>
      </c>
      <c r="B3161" s="1">
        <f>Tableau3[[#This Row],[Article Stat code]]*1</f>
        <v>13565</v>
      </c>
      <c r="C3161" s="1">
        <v>20</v>
      </c>
      <c r="D3161" s="1">
        <v>1</v>
      </c>
      <c r="F3161" cm="1">
        <f t="array" ref="F3161">SUMPRODUCT((t_PCB[Code article]=B3161)*(t_PCB[PCB]=C3161)*t_PCB[TypeCarton])</f>
        <v>0</v>
      </c>
    </row>
    <row r="3162" spans="1:6" x14ac:dyDescent="0.3">
      <c r="A3162" t="s">
        <v>50</v>
      </c>
      <c r="B3162" s="1">
        <f>Tableau3[[#This Row],[Article Stat code]]*1</f>
        <v>99629</v>
      </c>
      <c r="C3162" s="1">
        <v>4</v>
      </c>
      <c r="D3162" s="1">
        <v>1</v>
      </c>
      <c r="F3162" cm="1">
        <f t="array" ref="F3162">SUMPRODUCT((t_PCB[Code article]=B3162)*(t_PCB[PCB]=C3162)*t_PCB[TypeCarton])</f>
        <v>0</v>
      </c>
    </row>
    <row r="3163" spans="1:6" x14ac:dyDescent="0.3">
      <c r="A3163" t="s">
        <v>42</v>
      </c>
      <c r="B3163" s="1">
        <f>Tableau3[[#This Row],[Article Stat code]]*1</f>
        <v>13565</v>
      </c>
      <c r="C3163" s="1">
        <v>20</v>
      </c>
      <c r="D3163" s="1">
        <v>2</v>
      </c>
      <c r="F3163" cm="1">
        <f t="array" ref="F3163">SUMPRODUCT((t_PCB[Code article]=B3163)*(t_PCB[PCB]=C3163)*t_PCB[TypeCarton])</f>
        <v>0</v>
      </c>
    </row>
    <row r="3164" spans="1:6" x14ac:dyDescent="0.3">
      <c r="A3164" t="s">
        <v>368</v>
      </c>
      <c r="B3164" s="1">
        <f>Tableau3[[#This Row],[Article Stat code]]*1</f>
        <v>32045</v>
      </c>
      <c r="C3164" s="1">
        <v>4</v>
      </c>
      <c r="D3164" s="1">
        <v>2</v>
      </c>
      <c r="F3164" cm="1">
        <f t="array" ref="F3164">SUMPRODUCT((t_PCB[Code article]=B3164)*(t_PCB[PCB]=C3164)*t_PCB[TypeCarton])</f>
        <v>0</v>
      </c>
    </row>
    <row r="3165" spans="1:6" x14ac:dyDescent="0.3">
      <c r="A3165" t="s">
        <v>117</v>
      </c>
      <c r="B3165" s="1">
        <f>Tableau3[[#This Row],[Article Stat code]]*1</f>
        <v>99357</v>
      </c>
      <c r="C3165" s="1">
        <v>6</v>
      </c>
      <c r="D3165" s="1">
        <v>1</v>
      </c>
      <c r="F3165" cm="1">
        <f t="array" ref="F3165">SUMPRODUCT((t_PCB[Code article]=B3165)*(t_PCB[PCB]=C3165)*t_PCB[TypeCarton])</f>
        <v>0</v>
      </c>
    </row>
    <row r="3166" spans="1:6" x14ac:dyDescent="0.3">
      <c r="A3166" t="s">
        <v>50</v>
      </c>
      <c r="B3166" s="1">
        <f>Tableau3[[#This Row],[Article Stat code]]*1</f>
        <v>99629</v>
      </c>
      <c r="C3166" s="1">
        <v>8</v>
      </c>
      <c r="D3166" s="1">
        <v>1</v>
      </c>
      <c r="F3166" cm="1">
        <f t="array" ref="F3166">SUMPRODUCT((t_PCB[Code article]=B3166)*(t_PCB[PCB]=C3166)*t_PCB[TypeCarton])</f>
        <v>0</v>
      </c>
    </row>
    <row r="3167" spans="1:6" x14ac:dyDescent="0.3">
      <c r="A3167" t="s">
        <v>42</v>
      </c>
      <c r="B3167" s="1">
        <f>Tableau3[[#This Row],[Article Stat code]]*1</f>
        <v>13565</v>
      </c>
      <c r="C3167" s="1">
        <v>20</v>
      </c>
      <c r="D3167" s="1">
        <v>1</v>
      </c>
      <c r="F3167" cm="1">
        <f t="array" ref="F3167">SUMPRODUCT((t_PCB[Code article]=B3167)*(t_PCB[PCB]=C3167)*t_PCB[TypeCarton])</f>
        <v>0</v>
      </c>
    </row>
    <row r="3168" spans="1:6" x14ac:dyDescent="0.3">
      <c r="A3168" t="s">
        <v>368</v>
      </c>
      <c r="B3168" s="1">
        <f>Tableau3[[#This Row],[Article Stat code]]*1</f>
        <v>32045</v>
      </c>
      <c r="C3168" s="1">
        <v>4</v>
      </c>
      <c r="D3168" s="1">
        <v>1</v>
      </c>
      <c r="F3168" cm="1">
        <f t="array" ref="F3168">SUMPRODUCT((t_PCB[Code article]=B3168)*(t_PCB[PCB]=C3168)*t_PCB[TypeCarton])</f>
        <v>0</v>
      </c>
    </row>
    <row r="3169" spans="1:6" x14ac:dyDescent="0.3">
      <c r="A3169" t="s">
        <v>53</v>
      </c>
      <c r="B3169" s="1">
        <f>Tableau3[[#This Row],[Article Stat code]]*1</f>
        <v>79780</v>
      </c>
      <c r="C3169" s="1">
        <v>4</v>
      </c>
      <c r="D3169" s="1">
        <v>1</v>
      </c>
      <c r="F3169" cm="1">
        <f t="array" ref="F3169">SUMPRODUCT((t_PCB[Code article]=B3169)*(t_PCB[PCB]=C3169)*t_PCB[TypeCarton])</f>
        <v>0</v>
      </c>
    </row>
    <row r="3170" spans="1:6" x14ac:dyDescent="0.3">
      <c r="A3170" t="s">
        <v>54</v>
      </c>
      <c r="B3170" s="1">
        <f>Tableau3[[#This Row],[Article Stat code]]*1</f>
        <v>79781</v>
      </c>
      <c r="C3170" s="1">
        <v>4</v>
      </c>
      <c r="D3170" s="1">
        <v>1</v>
      </c>
      <c r="F3170" cm="1">
        <f t="array" ref="F3170">SUMPRODUCT((t_PCB[Code article]=B3170)*(t_PCB[PCB]=C3170)*t_PCB[TypeCarton])</f>
        <v>0</v>
      </c>
    </row>
    <row r="3171" spans="1:6" x14ac:dyDescent="0.3">
      <c r="A3171" t="s">
        <v>110</v>
      </c>
      <c r="B3171" s="1">
        <f>Tableau3[[#This Row],[Article Stat code]]*1</f>
        <v>99358</v>
      </c>
      <c r="C3171" s="1">
        <v>4</v>
      </c>
      <c r="D3171" s="1">
        <v>1</v>
      </c>
      <c r="F3171" cm="1">
        <f t="array" ref="F3171">SUMPRODUCT((t_PCB[Code article]=B3171)*(t_PCB[PCB]=C3171)*t_PCB[TypeCarton])</f>
        <v>0</v>
      </c>
    </row>
    <row r="3172" spans="1:6" x14ac:dyDescent="0.3">
      <c r="A3172" t="s">
        <v>149</v>
      </c>
      <c r="B3172" s="1">
        <f>Tableau3[[#This Row],[Article Stat code]]*1</f>
        <v>973</v>
      </c>
      <c r="C3172" s="1">
        <v>2</v>
      </c>
      <c r="D3172" s="1">
        <v>1</v>
      </c>
      <c r="F3172" cm="1">
        <f t="array" ref="F3172">SUMPRODUCT((t_PCB[Code article]=B3172)*(t_PCB[PCB]=C3172)*t_PCB[TypeCarton])</f>
        <v>0</v>
      </c>
    </row>
    <row r="3173" spans="1:6" x14ac:dyDescent="0.3">
      <c r="A3173" t="s">
        <v>110</v>
      </c>
      <c r="B3173" s="1">
        <f>Tableau3[[#This Row],[Article Stat code]]*1</f>
        <v>99358</v>
      </c>
      <c r="C3173" s="1">
        <v>4</v>
      </c>
      <c r="D3173" s="1">
        <v>1</v>
      </c>
      <c r="F3173" cm="1">
        <f t="array" ref="F3173">SUMPRODUCT((t_PCB[Code article]=B3173)*(t_PCB[PCB]=C3173)*t_PCB[TypeCarton])</f>
        <v>0</v>
      </c>
    </row>
    <row r="3174" spans="1:6" x14ac:dyDescent="0.3">
      <c r="A3174" t="s">
        <v>42</v>
      </c>
      <c r="B3174" s="1">
        <f>Tableau3[[#This Row],[Article Stat code]]*1</f>
        <v>13565</v>
      </c>
      <c r="C3174" s="1">
        <v>20</v>
      </c>
      <c r="D3174" s="1">
        <v>1</v>
      </c>
      <c r="F3174" cm="1">
        <f t="array" ref="F3174">SUMPRODUCT((t_PCB[Code article]=B3174)*(t_PCB[PCB]=C3174)*t_PCB[TypeCarton])</f>
        <v>0</v>
      </c>
    </row>
    <row r="3175" spans="1:6" x14ac:dyDescent="0.3">
      <c r="A3175" t="s">
        <v>368</v>
      </c>
      <c r="B3175" s="1">
        <f>Tableau3[[#This Row],[Article Stat code]]*1</f>
        <v>32045</v>
      </c>
      <c r="C3175" s="1">
        <v>4</v>
      </c>
      <c r="D3175" s="1">
        <v>1</v>
      </c>
      <c r="F3175" cm="1">
        <f t="array" ref="F3175">SUMPRODUCT((t_PCB[Code article]=B3175)*(t_PCB[PCB]=C3175)*t_PCB[TypeCarton])</f>
        <v>0</v>
      </c>
    </row>
    <row r="3176" spans="1:6" x14ac:dyDescent="0.3">
      <c r="A3176" t="s">
        <v>50</v>
      </c>
      <c r="B3176" s="1">
        <f>Tableau3[[#This Row],[Article Stat code]]*1</f>
        <v>99629</v>
      </c>
      <c r="C3176" s="1">
        <v>4</v>
      </c>
      <c r="D3176" s="1">
        <v>1</v>
      </c>
      <c r="F3176" cm="1">
        <f t="array" ref="F3176">SUMPRODUCT((t_PCB[Code article]=B3176)*(t_PCB[PCB]=C3176)*t_PCB[TypeCarton])</f>
        <v>0</v>
      </c>
    </row>
    <row r="3177" spans="1:6" x14ac:dyDescent="0.3">
      <c r="A3177" t="s">
        <v>50</v>
      </c>
      <c r="B3177" s="1">
        <f>Tableau3[[#This Row],[Article Stat code]]*1</f>
        <v>99629</v>
      </c>
      <c r="C3177" s="1">
        <v>8</v>
      </c>
      <c r="D3177" s="1">
        <v>1</v>
      </c>
      <c r="F3177" cm="1">
        <f t="array" ref="F3177">SUMPRODUCT((t_PCB[Code article]=B3177)*(t_PCB[PCB]=C3177)*t_PCB[TypeCarton])</f>
        <v>0</v>
      </c>
    </row>
    <row r="3178" spans="1:6" x14ac:dyDescent="0.3">
      <c r="A3178" t="s">
        <v>368</v>
      </c>
      <c r="B3178" s="1">
        <f>Tableau3[[#This Row],[Article Stat code]]*1</f>
        <v>32045</v>
      </c>
      <c r="C3178" s="1">
        <v>4</v>
      </c>
      <c r="D3178" s="1">
        <v>1</v>
      </c>
      <c r="F3178" cm="1">
        <f t="array" ref="F3178">SUMPRODUCT((t_PCB[Code article]=B3178)*(t_PCB[PCB]=C3178)*t_PCB[TypeCarton])</f>
        <v>0</v>
      </c>
    </row>
    <row r="3179" spans="1:6" x14ac:dyDescent="0.3">
      <c r="A3179" t="s">
        <v>8</v>
      </c>
      <c r="B3179" s="1">
        <f>Tableau3[[#This Row],[Article Stat code]]*1</f>
        <v>33777</v>
      </c>
      <c r="C3179" s="1">
        <v>4</v>
      </c>
      <c r="D3179" s="1">
        <v>1</v>
      </c>
      <c r="F3179" cm="1">
        <f t="array" ref="F3179">SUMPRODUCT((t_PCB[Code article]=B3179)*(t_PCB[PCB]=C3179)*t_PCB[TypeCarton])</f>
        <v>0</v>
      </c>
    </row>
    <row r="3180" spans="1:6" x14ac:dyDescent="0.3">
      <c r="A3180" t="s">
        <v>110</v>
      </c>
      <c r="B3180" s="1">
        <f>Tableau3[[#This Row],[Article Stat code]]*1</f>
        <v>99358</v>
      </c>
      <c r="C3180" s="1">
        <v>4</v>
      </c>
      <c r="D3180" s="1">
        <v>1</v>
      </c>
      <c r="F3180" cm="1">
        <f t="array" ref="F3180">SUMPRODUCT((t_PCB[Code article]=B3180)*(t_PCB[PCB]=C3180)*t_PCB[TypeCarton])</f>
        <v>0</v>
      </c>
    </row>
    <row r="3181" spans="1:6" x14ac:dyDescent="0.3">
      <c r="A3181" t="s">
        <v>110</v>
      </c>
      <c r="B3181" s="1">
        <f>Tableau3[[#This Row],[Article Stat code]]*1</f>
        <v>99358</v>
      </c>
      <c r="C3181" s="1">
        <v>4</v>
      </c>
      <c r="D3181" s="1">
        <v>1</v>
      </c>
      <c r="F3181" cm="1">
        <f t="array" ref="F3181">SUMPRODUCT((t_PCB[Code article]=B3181)*(t_PCB[PCB]=C3181)*t_PCB[TypeCarton])</f>
        <v>0</v>
      </c>
    </row>
    <row r="3182" spans="1:6" x14ac:dyDescent="0.3">
      <c r="A3182" t="s">
        <v>110</v>
      </c>
      <c r="B3182" s="1">
        <f>Tableau3[[#This Row],[Article Stat code]]*1</f>
        <v>99358</v>
      </c>
      <c r="C3182" s="1">
        <v>4</v>
      </c>
      <c r="D3182" s="1">
        <v>1</v>
      </c>
      <c r="F3182" cm="1">
        <f t="array" ref="F3182">SUMPRODUCT((t_PCB[Code article]=B3182)*(t_PCB[PCB]=C3182)*t_PCB[TypeCarton])</f>
        <v>0</v>
      </c>
    </row>
    <row r="3183" spans="1:6" x14ac:dyDescent="0.3">
      <c r="A3183" t="s">
        <v>117</v>
      </c>
      <c r="B3183" s="1">
        <f>Tableau3[[#This Row],[Article Stat code]]*1</f>
        <v>99357</v>
      </c>
      <c r="C3183" s="1">
        <v>6</v>
      </c>
      <c r="D3183" s="1">
        <v>1</v>
      </c>
      <c r="F3183" cm="1">
        <f t="array" ref="F3183">SUMPRODUCT((t_PCB[Code article]=B3183)*(t_PCB[PCB]=C3183)*t_PCB[TypeCarton])</f>
        <v>0</v>
      </c>
    </row>
    <row r="3184" spans="1:6" x14ac:dyDescent="0.3">
      <c r="A3184" t="s">
        <v>117</v>
      </c>
      <c r="B3184" s="1">
        <f>Tableau3[[#This Row],[Article Stat code]]*1</f>
        <v>99357</v>
      </c>
      <c r="C3184" s="1">
        <v>6</v>
      </c>
      <c r="D3184" s="1">
        <v>1</v>
      </c>
      <c r="F3184" cm="1">
        <f t="array" ref="F3184">SUMPRODUCT((t_PCB[Code article]=B3184)*(t_PCB[PCB]=C3184)*t_PCB[TypeCarton])</f>
        <v>0</v>
      </c>
    </row>
    <row r="3185" spans="1:6" x14ac:dyDescent="0.3">
      <c r="A3185" t="s">
        <v>149</v>
      </c>
      <c r="B3185" s="1">
        <f>Tableau3[[#This Row],[Article Stat code]]*1</f>
        <v>973</v>
      </c>
      <c r="C3185" s="1">
        <v>2</v>
      </c>
      <c r="D3185" s="1">
        <v>1</v>
      </c>
      <c r="F3185" cm="1">
        <f t="array" ref="F3185">SUMPRODUCT((t_PCB[Code article]=B3185)*(t_PCB[PCB]=C3185)*t_PCB[TypeCarton])</f>
        <v>0</v>
      </c>
    </row>
    <row r="3186" spans="1:6" x14ac:dyDescent="0.3">
      <c r="A3186" t="s">
        <v>8</v>
      </c>
      <c r="B3186" s="1">
        <f>Tableau3[[#This Row],[Article Stat code]]*1</f>
        <v>33777</v>
      </c>
      <c r="C3186" s="1">
        <v>4</v>
      </c>
      <c r="D3186" s="1">
        <v>1</v>
      </c>
      <c r="F3186" cm="1">
        <f t="array" ref="F3186">SUMPRODUCT((t_PCB[Code article]=B3186)*(t_PCB[PCB]=C3186)*t_PCB[TypeCarton])</f>
        <v>0</v>
      </c>
    </row>
    <row r="3187" spans="1:6" x14ac:dyDescent="0.3">
      <c r="A3187" t="s">
        <v>149</v>
      </c>
      <c r="B3187" s="1">
        <f>Tableau3[[#This Row],[Article Stat code]]*1</f>
        <v>973</v>
      </c>
      <c r="C3187" s="1">
        <v>2</v>
      </c>
      <c r="D3187" s="1">
        <v>1</v>
      </c>
      <c r="F3187" cm="1">
        <f t="array" ref="F3187">SUMPRODUCT((t_PCB[Code article]=B3187)*(t_PCB[PCB]=C3187)*t_PCB[TypeCarton])</f>
        <v>0</v>
      </c>
    </row>
    <row r="3188" spans="1:6" x14ac:dyDescent="0.3">
      <c r="A3188" t="s">
        <v>149</v>
      </c>
      <c r="B3188" s="1">
        <f>Tableau3[[#This Row],[Article Stat code]]*1</f>
        <v>973</v>
      </c>
      <c r="C3188" s="1">
        <v>2</v>
      </c>
      <c r="D3188" s="1">
        <v>1</v>
      </c>
      <c r="F3188" cm="1">
        <f t="array" ref="F3188">SUMPRODUCT((t_PCB[Code article]=B3188)*(t_PCB[PCB]=C3188)*t_PCB[TypeCarton])</f>
        <v>0</v>
      </c>
    </row>
    <row r="3189" spans="1:6" x14ac:dyDescent="0.3">
      <c r="A3189" t="s">
        <v>8</v>
      </c>
      <c r="B3189" s="1">
        <f>Tableau3[[#This Row],[Article Stat code]]*1</f>
        <v>33777</v>
      </c>
      <c r="C3189" s="1">
        <v>4</v>
      </c>
      <c r="D3189" s="1">
        <v>1</v>
      </c>
      <c r="F3189" cm="1">
        <f t="array" ref="F3189">SUMPRODUCT((t_PCB[Code article]=B3189)*(t_PCB[PCB]=C3189)*t_PCB[TypeCarton])</f>
        <v>0</v>
      </c>
    </row>
    <row r="3190" spans="1:6" x14ac:dyDescent="0.3">
      <c r="A3190" t="s">
        <v>364</v>
      </c>
      <c r="B3190" s="1">
        <f>Tableau3[[#This Row],[Article Stat code]]*1</f>
        <v>122946</v>
      </c>
      <c r="C3190" s="1">
        <v>10</v>
      </c>
      <c r="D3190" s="1">
        <v>8</v>
      </c>
      <c r="F3190" cm="1">
        <f t="array" ref="F3190">SUMPRODUCT((t_PCB[Code article]=B3190)*(t_PCB[PCB]=C3190)*t_PCB[TypeCarton])</f>
        <v>0</v>
      </c>
    </row>
    <row r="3191" spans="1:6" x14ac:dyDescent="0.3">
      <c r="A3191" t="s">
        <v>149</v>
      </c>
      <c r="B3191" s="1">
        <f>Tableau3[[#This Row],[Article Stat code]]*1</f>
        <v>973</v>
      </c>
      <c r="C3191" s="1">
        <v>6</v>
      </c>
      <c r="D3191" s="1">
        <v>1</v>
      </c>
      <c r="F3191" cm="1">
        <f t="array" ref="F3191">SUMPRODUCT((t_PCB[Code article]=B3191)*(t_PCB[PCB]=C3191)*t_PCB[TypeCarton])</f>
        <v>0</v>
      </c>
    </row>
    <row r="3192" spans="1:6" x14ac:dyDescent="0.3">
      <c r="A3192" t="s">
        <v>2</v>
      </c>
      <c r="B3192" s="1">
        <f>Tableau3[[#This Row],[Article Stat code]]*1</f>
        <v>974</v>
      </c>
      <c r="C3192" s="1">
        <v>3</v>
      </c>
      <c r="D3192" s="1">
        <v>1</v>
      </c>
      <c r="F3192" cm="1">
        <f t="array" ref="F3192">SUMPRODUCT((t_PCB[Code article]=B3192)*(t_PCB[PCB]=C3192)*t_PCB[TypeCarton])</f>
        <v>0</v>
      </c>
    </row>
    <row r="3193" spans="1:6" x14ac:dyDescent="0.3">
      <c r="A3193" t="s">
        <v>369</v>
      </c>
      <c r="B3193" s="1">
        <f>Tableau3[[#This Row],[Article Stat code]]*1</f>
        <v>12117</v>
      </c>
      <c r="C3193" s="1">
        <v>4</v>
      </c>
      <c r="D3193" s="1">
        <v>2</v>
      </c>
      <c r="F3193" cm="1">
        <f t="array" ref="F3193">SUMPRODUCT((t_PCB[Code article]=B3193)*(t_PCB[PCB]=C3193)*t_PCB[TypeCarton])</f>
        <v>0</v>
      </c>
    </row>
    <row r="3194" spans="1:6" x14ac:dyDescent="0.3">
      <c r="A3194" t="s">
        <v>7</v>
      </c>
      <c r="B3194" s="1">
        <f>Tableau3[[#This Row],[Article Stat code]]*1</f>
        <v>12399</v>
      </c>
      <c r="C3194" s="1">
        <v>6</v>
      </c>
      <c r="D3194" s="1">
        <v>2</v>
      </c>
      <c r="F3194" cm="1">
        <f t="array" ref="F3194">SUMPRODUCT((t_PCB[Code article]=B3194)*(t_PCB[PCB]=C3194)*t_PCB[TypeCarton])</f>
        <v>0</v>
      </c>
    </row>
    <row r="3195" spans="1:6" x14ac:dyDescent="0.3">
      <c r="A3195" t="s">
        <v>8</v>
      </c>
      <c r="B3195" s="1">
        <f>Tableau3[[#This Row],[Article Stat code]]*1</f>
        <v>33777</v>
      </c>
      <c r="C3195" s="1">
        <v>6</v>
      </c>
      <c r="D3195" s="1">
        <v>1</v>
      </c>
      <c r="F3195" cm="1">
        <f t="array" ref="F3195">SUMPRODUCT((t_PCB[Code article]=B3195)*(t_PCB[PCB]=C3195)*t_PCB[TypeCarton])</f>
        <v>0</v>
      </c>
    </row>
    <row r="3196" spans="1:6" x14ac:dyDescent="0.3">
      <c r="A3196" t="s">
        <v>370</v>
      </c>
      <c r="B3196" s="1">
        <f>Tableau3[[#This Row],[Article Stat code]]*1</f>
        <v>94836</v>
      </c>
      <c r="C3196" s="1">
        <v>9</v>
      </c>
      <c r="D3196" s="1">
        <v>1</v>
      </c>
      <c r="F3196" cm="1">
        <f t="array" ref="F3196">SUMPRODUCT((t_PCB[Code article]=B3196)*(t_PCB[PCB]=C3196)*t_PCB[TypeCarton])</f>
        <v>0</v>
      </c>
    </row>
    <row r="3197" spans="1:6" x14ac:dyDescent="0.3">
      <c r="A3197" t="s">
        <v>167</v>
      </c>
      <c r="B3197" s="1">
        <f>Tableau3[[#This Row],[Article Stat code]]*1</f>
        <v>99340</v>
      </c>
      <c r="C3197" s="1">
        <v>4</v>
      </c>
      <c r="D3197" s="1">
        <v>1</v>
      </c>
      <c r="F3197" cm="1">
        <f t="array" ref="F3197">SUMPRODUCT((t_PCB[Code article]=B3197)*(t_PCB[PCB]=C3197)*t_PCB[TypeCarton])</f>
        <v>0</v>
      </c>
    </row>
    <row r="3198" spans="1:6" x14ac:dyDescent="0.3">
      <c r="A3198" t="s">
        <v>244</v>
      </c>
      <c r="B3198" s="1">
        <f>Tableau3[[#This Row],[Article Stat code]]*1</f>
        <v>99341</v>
      </c>
      <c r="C3198" s="1">
        <v>8</v>
      </c>
      <c r="D3198" s="1">
        <v>1</v>
      </c>
      <c r="F3198" cm="1">
        <f t="array" ref="F3198">SUMPRODUCT((t_PCB[Code article]=B3198)*(t_PCB[PCB]=C3198)*t_PCB[TypeCarton])</f>
        <v>0</v>
      </c>
    </row>
    <row r="3199" spans="1:6" x14ac:dyDescent="0.3">
      <c r="A3199" t="s">
        <v>103</v>
      </c>
      <c r="B3199" s="1">
        <f>Tableau3[[#This Row],[Article Stat code]]*1</f>
        <v>99348</v>
      </c>
      <c r="C3199" s="1">
        <v>6</v>
      </c>
      <c r="D3199" s="1">
        <v>1</v>
      </c>
      <c r="F3199" cm="1">
        <f t="array" ref="F3199">SUMPRODUCT((t_PCB[Code article]=B3199)*(t_PCB[PCB]=C3199)*t_PCB[TypeCarton])</f>
        <v>0</v>
      </c>
    </row>
    <row r="3200" spans="1:6" x14ac:dyDescent="0.3">
      <c r="A3200" t="s">
        <v>177</v>
      </c>
      <c r="B3200" s="1">
        <f>Tableau3[[#This Row],[Article Stat code]]*1</f>
        <v>45861</v>
      </c>
      <c r="C3200" s="1">
        <v>4</v>
      </c>
      <c r="D3200" s="1">
        <v>1</v>
      </c>
      <c r="F3200" cm="1">
        <f t="array" ref="F3200">SUMPRODUCT((t_PCB[Code article]=B3200)*(t_PCB[PCB]=C3200)*t_PCB[TypeCarton])</f>
        <v>0</v>
      </c>
    </row>
    <row r="3201" spans="1:6" x14ac:dyDescent="0.3">
      <c r="A3201" t="s">
        <v>177</v>
      </c>
      <c r="B3201" s="1">
        <f>Tableau3[[#This Row],[Article Stat code]]*1</f>
        <v>45861</v>
      </c>
      <c r="C3201" s="1">
        <v>4</v>
      </c>
      <c r="D3201" s="1">
        <v>2</v>
      </c>
      <c r="F3201" cm="1">
        <f t="array" ref="F3201">SUMPRODUCT((t_PCB[Code article]=B3201)*(t_PCB[PCB]=C3201)*t_PCB[TypeCarton])</f>
        <v>0</v>
      </c>
    </row>
    <row r="3202" spans="1:6" x14ac:dyDescent="0.3">
      <c r="A3202" t="s">
        <v>371</v>
      </c>
      <c r="B3202" s="1">
        <f>Tableau3[[#This Row],[Article Stat code]]*1</f>
        <v>12726</v>
      </c>
      <c r="C3202" s="1">
        <v>10</v>
      </c>
      <c r="D3202" s="1">
        <v>17</v>
      </c>
      <c r="F3202" cm="1">
        <f t="array" ref="F3202">SUMPRODUCT((t_PCB[Code article]=B3202)*(t_PCB[PCB]=C3202)*t_PCB[TypeCarton])</f>
        <v>0</v>
      </c>
    </row>
    <row r="3203" spans="1:6" x14ac:dyDescent="0.3">
      <c r="A3203" t="s">
        <v>371</v>
      </c>
      <c r="B3203" s="1">
        <f>Tableau3[[#This Row],[Article Stat code]]*1</f>
        <v>12726</v>
      </c>
      <c r="C3203" s="1">
        <v>10</v>
      </c>
      <c r="D3203" s="1">
        <v>8</v>
      </c>
      <c r="F3203" cm="1">
        <f t="array" ref="F3203">SUMPRODUCT((t_PCB[Code article]=B3203)*(t_PCB[PCB]=C3203)*t_PCB[TypeCarton])</f>
        <v>0</v>
      </c>
    </row>
    <row r="3204" spans="1:6" x14ac:dyDescent="0.3">
      <c r="A3204" t="s">
        <v>371</v>
      </c>
      <c r="B3204" s="1">
        <f>Tableau3[[#This Row],[Article Stat code]]*1</f>
        <v>12726</v>
      </c>
      <c r="C3204" s="1">
        <v>10</v>
      </c>
      <c r="D3204" s="1">
        <v>39</v>
      </c>
      <c r="F3204" cm="1">
        <f t="array" ref="F3204">SUMPRODUCT((t_PCB[Code article]=B3204)*(t_PCB[PCB]=C3204)*t_PCB[TypeCarton])</f>
        <v>0</v>
      </c>
    </row>
    <row r="3205" spans="1:6" x14ac:dyDescent="0.3">
      <c r="A3205" t="s">
        <v>296</v>
      </c>
      <c r="B3205" s="1">
        <f>Tableau3[[#This Row],[Article Stat code]]*1</f>
        <v>118740</v>
      </c>
      <c r="C3205" s="1">
        <v>10</v>
      </c>
      <c r="D3205" s="1">
        <v>28</v>
      </c>
      <c r="F3205" cm="1">
        <f t="array" ref="F3205">SUMPRODUCT((t_PCB[Code article]=B3205)*(t_PCB[PCB]=C3205)*t_PCB[TypeCarton])</f>
        <v>0</v>
      </c>
    </row>
    <row r="3206" spans="1:6" x14ac:dyDescent="0.3">
      <c r="A3206" t="s">
        <v>363</v>
      </c>
      <c r="B3206" s="1">
        <f>Tableau3[[#This Row],[Article Stat code]]*1</f>
        <v>122945</v>
      </c>
      <c r="C3206" s="1">
        <v>10</v>
      </c>
      <c r="D3206" s="1">
        <v>30</v>
      </c>
      <c r="F3206" cm="1">
        <f t="array" ref="F3206">SUMPRODUCT((t_PCB[Code article]=B3206)*(t_PCB[PCB]=C3206)*t_PCB[TypeCarton])</f>
        <v>0</v>
      </c>
    </row>
    <row r="3207" spans="1:6" x14ac:dyDescent="0.3">
      <c r="A3207" t="s">
        <v>299</v>
      </c>
      <c r="B3207" s="1">
        <f>Tableau3[[#This Row],[Article Stat code]]*1</f>
        <v>122476</v>
      </c>
      <c r="C3207" s="1">
        <v>10</v>
      </c>
      <c r="D3207" s="1">
        <v>25</v>
      </c>
      <c r="F3207" cm="1">
        <f t="array" ref="F3207">SUMPRODUCT((t_PCB[Code article]=B3207)*(t_PCB[PCB]=C3207)*t_PCB[TypeCarton])</f>
        <v>0</v>
      </c>
    </row>
    <row r="3208" spans="1:6" x14ac:dyDescent="0.3">
      <c r="A3208" t="s">
        <v>372</v>
      </c>
      <c r="B3208" s="1">
        <f>Tableau3[[#This Row],[Article Stat code]]*1</f>
        <v>18839029</v>
      </c>
      <c r="C3208" s="1">
        <v>10</v>
      </c>
      <c r="D3208" s="1">
        <v>150</v>
      </c>
      <c r="F3208" cm="1">
        <f t="array" ref="F3208">SUMPRODUCT((t_PCB[Code article]=B3208)*(t_PCB[PCB]=C3208)*t_PCB[TypeCarton])</f>
        <v>0</v>
      </c>
    </row>
    <row r="3209" spans="1:6" x14ac:dyDescent="0.3">
      <c r="A3209" t="s">
        <v>195</v>
      </c>
      <c r="B3209" s="1">
        <f>Tableau3[[#This Row],[Article Stat code]]*1</f>
        <v>30682</v>
      </c>
      <c r="C3209" s="1">
        <v>4</v>
      </c>
      <c r="D3209" s="1">
        <v>3</v>
      </c>
      <c r="F3209" cm="1">
        <f t="array" ref="F3209">SUMPRODUCT((t_PCB[Code article]=B3209)*(t_PCB[PCB]=C3209)*t_PCB[TypeCarton])</f>
        <v>0</v>
      </c>
    </row>
    <row r="3210" spans="1:6" x14ac:dyDescent="0.3">
      <c r="A3210" t="s">
        <v>196</v>
      </c>
      <c r="B3210" s="1">
        <f>Tableau3[[#This Row],[Article Stat code]]*1</f>
        <v>56222</v>
      </c>
      <c r="C3210" s="1">
        <v>4</v>
      </c>
      <c r="D3210" s="1">
        <v>1</v>
      </c>
      <c r="F3210" cm="1">
        <f t="array" ref="F3210">SUMPRODUCT((t_PCB[Code article]=B3210)*(t_PCB[PCB]=C3210)*t_PCB[TypeCarton])</f>
        <v>0</v>
      </c>
    </row>
    <row r="3211" spans="1:6" x14ac:dyDescent="0.3">
      <c r="A3211" t="s">
        <v>197</v>
      </c>
      <c r="B3211" s="1">
        <f>Tableau3[[#This Row],[Article Stat code]]*1</f>
        <v>56230</v>
      </c>
      <c r="C3211" s="1">
        <v>8</v>
      </c>
      <c r="D3211" s="1">
        <v>2</v>
      </c>
      <c r="F3211" cm="1">
        <f t="array" ref="F3211">SUMPRODUCT((t_PCB[Code article]=B3211)*(t_PCB[PCB]=C3211)*t_PCB[TypeCarton])</f>
        <v>0</v>
      </c>
    </row>
    <row r="3212" spans="1:6" x14ac:dyDescent="0.3">
      <c r="A3212" t="s">
        <v>198</v>
      </c>
      <c r="B3212" s="1">
        <f>Tableau3[[#This Row],[Article Stat code]]*1</f>
        <v>56234</v>
      </c>
      <c r="C3212" s="1">
        <v>8</v>
      </c>
      <c r="D3212" s="1">
        <v>2</v>
      </c>
      <c r="F3212" cm="1">
        <f t="array" ref="F3212">SUMPRODUCT((t_PCB[Code article]=B3212)*(t_PCB[PCB]=C3212)*t_PCB[TypeCarton])</f>
        <v>0</v>
      </c>
    </row>
    <row r="3213" spans="1:6" x14ac:dyDescent="0.3">
      <c r="A3213" t="s">
        <v>192</v>
      </c>
      <c r="B3213" s="1">
        <f>Tableau3[[#This Row],[Article Stat code]]*1</f>
        <v>67734</v>
      </c>
      <c r="C3213" s="1">
        <v>6</v>
      </c>
      <c r="D3213" s="1">
        <v>2</v>
      </c>
      <c r="F3213" cm="1">
        <f t="array" ref="F3213">SUMPRODUCT((t_PCB[Code article]=B3213)*(t_PCB[PCB]=C3213)*t_PCB[TypeCarton])</f>
        <v>0</v>
      </c>
    </row>
    <row r="3214" spans="1:6" x14ac:dyDescent="0.3">
      <c r="A3214" t="s">
        <v>1</v>
      </c>
      <c r="B3214" s="1">
        <f>Tableau3[[#This Row],[Article Stat code]]*1</f>
        <v>78248</v>
      </c>
      <c r="C3214" s="1">
        <v>4</v>
      </c>
      <c r="D3214" s="1">
        <v>2</v>
      </c>
      <c r="F3214" cm="1">
        <f t="array" ref="F3214">SUMPRODUCT((t_PCB[Code article]=B3214)*(t_PCB[PCB]=C3214)*t_PCB[TypeCarton])</f>
        <v>0</v>
      </c>
    </row>
    <row r="3215" spans="1:6" x14ac:dyDescent="0.3">
      <c r="A3215" t="s">
        <v>2</v>
      </c>
      <c r="B3215" s="1">
        <f>Tableau3[[#This Row],[Article Stat code]]*1</f>
        <v>974</v>
      </c>
      <c r="C3215" s="1">
        <v>6</v>
      </c>
      <c r="D3215" s="1">
        <v>1</v>
      </c>
      <c r="F3215" cm="1">
        <f t="array" ref="F3215">SUMPRODUCT((t_PCB[Code article]=B3215)*(t_PCB[PCB]=C3215)*t_PCB[TypeCarton])</f>
        <v>0</v>
      </c>
    </row>
    <row r="3216" spans="1:6" x14ac:dyDescent="0.3">
      <c r="A3216" t="s">
        <v>129</v>
      </c>
      <c r="B3216" s="1">
        <f>Tableau3[[#This Row],[Article Stat code]]*1</f>
        <v>46711</v>
      </c>
      <c r="C3216" s="1">
        <v>4</v>
      </c>
      <c r="D3216" s="1">
        <v>1</v>
      </c>
      <c r="F3216" cm="1">
        <f t="array" ref="F3216">SUMPRODUCT((t_PCB[Code article]=B3216)*(t_PCB[PCB]=C3216)*t_PCB[TypeCarton])</f>
        <v>0</v>
      </c>
    </row>
    <row r="3217" spans="1:6" x14ac:dyDescent="0.3">
      <c r="A3217" t="s">
        <v>211</v>
      </c>
      <c r="B3217" s="1">
        <f>Tableau3[[#This Row],[Article Stat code]]*1</f>
        <v>121434</v>
      </c>
      <c r="C3217" s="1">
        <v>6</v>
      </c>
      <c r="D3217" s="1">
        <v>1</v>
      </c>
      <c r="F3217" cm="1">
        <f t="array" ref="F3217">SUMPRODUCT((t_PCB[Code article]=B3217)*(t_PCB[PCB]=C3217)*t_PCB[TypeCarton])</f>
        <v>0</v>
      </c>
    </row>
    <row r="3218" spans="1:6" x14ac:dyDescent="0.3">
      <c r="A3218" t="s">
        <v>212</v>
      </c>
      <c r="B3218" s="1">
        <f>Tableau3[[#This Row],[Article Stat code]]*1</f>
        <v>121436</v>
      </c>
      <c r="C3218" s="1">
        <v>6</v>
      </c>
      <c r="D3218" s="1">
        <v>1</v>
      </c>
      <c r="F3218" cm="1">
        <f t="array" ref="F3218">SUMPRODUCT((t_PCB[Code article]=B3218)*(t_PCB[PCB]=C3218)*t_PCB[TypeCarton])</f>
        <v>0</v>
      </c>
    </row>
    <row r="3219" spans="1:6" x14ac:dyDescent="0.3">
      <c r="A3219" t="s">
        <v>219</v>
      </c>
      <c r="B3219" s="1">
        <f>Tableau3[[#This Row],[Article Stat code]]*1</f>
        <v>1937</v>
      </c>
      <c r="C3219" s="1">
        <v>5</v>
      </c>
      <c r="D3219" s="1">
        <v>8</v>
      </c>
      <c r="F3219" cm="1">
        <f t="array" ref="F3219">SUMPRODUCT((t_PCB[Code article]=B3219)*(t_PCB[PCB]=C3219)*t_PCB[TypeCarton])</f>
        <v>0</v>
      </c>
    </row>
    <row r="3220" spans="1:6" x14ac:dyDescent="0.3">
      <c r="A3220" t="s">
        <v>6</v>
      </c>
      <c r="B3220" s="1">
        <f>Tableau3[[#This Row],[Article Stat code]]*1</f>
        <v>12398</v>
      </c>
      <c r="C3220" s="1">
        <v>8</v>
      </c>
      <c r="D3220" s="1">
        <v>1</v>
      </c>
      <c r="F3220" cm="1">
        <f t="array" ref="F3220">SUMPRODUCT((t_PCB[Code article]=B3220)*(t_PCB[PCB]=C3220)*t_PCB[TypeCarton])</f>
        <v>0</v>
      </c>
    </row>
    <row r="3221" spans="1:6" x14ac:dyDescent="0.3">
      <c r="A3221" t="s">
        <v>104</v>
      </c>
      <c r="B3221" s="1">
        <f>Tableau3[[#This Row],[Article Stat code]]*1</f>
        <v>27589</v>
      </c>
      <c r="C3221" s="1">
        <v>9</v>
      </c>
      <c r="D3221" s="1">
        <v>1</v>
      </c>
      <c r="F3221" cm="1">
        <f t="array" ref="F3221">SUMPRODUCT((t_PCB[Code article]=B3221)*(t_PCB[PCB]=C3221)*t_PCB[TypeCarton])</f>
        <v>0</v>
      </c>
    </row>
    <row r="3222" spans="1:6" x14ac:dyDescent="0.3">
      <c r="A3222" t="s">
        <v>102</v>
      </c>
      <c r="B3222" s="1">
        <f>Tableau3[[#This Row],[Article Stat code]]*1</f>
        <v>30138</v>
      </c>
      <c r="C3222" s="1">
        <v>9</v>
      </c>
      <c r="D3222" s="1">
        <v>1</v>
      </c>
      <c r="F3222" cm="1">
        <f t="array" ref="F3222">SUMPRODUCT((t_PCB[Code article]=B3222)*(t_PCB[PCB]=C3222)*t_PCB[TypeCarton])</f>
        <v>0</v>
      </c>
    </row>
    <row r="3223" spans="1:6" x14ac:dyDescent="0.3">
      <c r="A3223" t="s">
        <v>200</v>
      </c>
      <c r="B3223" s="1">
        <f>Tableau3[[#This Row],[Article Stat code]]*1</f>
        <v>46710</v>
      </c>
      <c r="C3223" s="1">
        <v>4</v>
      </c>
      <c r="D3223" s="1">
        <v>3</v>
      </c>
      <c r="F3223" cm="1">
        <f t="array" ref="F3223">SUMPRODUCT((t_PCB[Code article]=B3223)*(t_PCB[PCB]=C3223)*t_PCB[TypeCarton])</f>
        <v>0</v>
      </c>
    </row>
    <row r="3224" spans="1:6" x14ac:dyDescent="0.3">
      <c r="A3224" t="s">
        <v>129</v>
      </c>
      <c r="B3224" s="1">
        <f>Tableau3[[#This Row],[Article Stat code]]*1</f>
        <v>46711</v>
      </c>
      <c r="C3224" s="1">
        <v>4</v>
      </c>
      <c r="D3224" s="1">
        <v>1</v>
      </c>
      <c r="F3224" cm="1">
        <f t="array" ref="F3224">SUMPRODUCT((t_PCB[Code article]=B3224)*(t_PCB[PCB]=C3224)*t_PCB[TypeCarton])</f>
        <v>0</v>
      </c>
    </row>
    <row r="3225" spans="1:6" x14ac:dyDescent="0.3">
      <c r="A3225" t="s">
        <v>130</v>
      </c>
      <c r="B3225" s="1">
        <f>Tableau3[[#This Row],[Article Stat code]]*1</f>
        <v>89093</v>
      </c>
      <c r="C3225" s="1">
        <v>3</v>
      </c>
      <c r="D3225" s="1">
        <v>2</v>
      </c>
      <c r="F3225" cm="1">
        <f t="array" ref="F3225">SUMPRODUCT((t_PCB[Code article]=B3225)*(t_PCB[PCB]=C3225)*t_PCB[TypeCarton])</f>
        <v>0</v>
      </c>
    </row>
    <row r="3226" spans="1:6" x14ac:dyDescent="0.3">
      <c r="A3226" t="s">
        <v>131</v>
      </c>
      <c r="B3226" s="1">
        <f>Tableau3[[#This Row],[Article Stat code]]*1</f>
        <v>89097</v>
      </c>
      <c r="C3226" s="1">
        <v>9</v>
      </c>
      <c r="D3226" s="1">
        <v>1</v>
      </c>
      <c r="F3226" cm="1">
        <f t="array" ref="F3226">SUMPRODUCT((t_PCB[Code article]=B3226)*(t_PCB[PCB]=C3226)*t_PCB[TypeCarton])</f>
        <v>0</v>
      </c>
    </row>
    <row r="3227" spans="1:6" x14ac:dyDescent="0.3">
      <c r="A3227" t="s">
        <v>107</v>
      </c>
      <c r="B3227" s="1">
        <f>Tableau3[[#This Row],[Article Stat code]]*1</f>
        <v>89101</v>
      </c>
      <c r="C3227" s="1">
        <v>6</v>
      </c>
      <c r="D3227" s="1">
        <v>1</v>
      </c>
      <c r="F3227" cm="1">
        <f t="array" ref="F3227">SUMPRODUCT((t_PCB[Code article]=B3227)*(t_PCB[PCB]=C3227)*t_PCB[TypeCarton])</f>
        <v>0</v>
      </c>
    </row>
    <row r="3228" spans="1:6" x14ac:dyDescent="0.3">
      <c r="A3228" t="s">
        <v>132</v>
      </c>
      <c r="B3228" s="1">
        <f>Tableau3[[#This Row],[Article Stat code]]*1</f>
        <v>89136</v>
      </c>
      <c r="C3228" s="1">
        <v>6</v>
      </c>
      <c r="D3228" s="1">
        <v>1</v>
      </c>
      <c r="F3228" cm="1">
        <f t="array" ref="F3228">SUMPRODUCT((t_PCB[Code article]=B3228)*(t_PCB[PCB]=C3228)*t_PCB[TypeCarton])</f>
        <v>0</v>
      </c>
    </row>
    <row r="3229" spans="1:6" x14ac:dyDescent="0.3">
      <c r="A3229" t="s">
        <v>134</v>
      </c>
      <c r="B3229" s="1">
        <f>Tableau3[[#This Row],[Article Stat code]]*1</f>
        <v>89143</v>
      </c>
      <c r="C3229" s="1">
        <v>8</v>
      </c>
      <c r="D3229" s="1">
        <v>1</v>
      </c>
      <c r="F3229" cm="1">
        <f t="array" ref="F3229">SUMPRODUCT((t_PCB[Code article]=B3229)*(t_PCB[PCB]=C3229)*t_PCB[TypeCarton])</f>
        <v>0</v>
      </c>
    </row>
    <row r="3230" spans="1:6" x14ac:dyDescent="0.3">
      <c r="A3230" t="s">
        <v>135</v>
      </c>
      <c r="B3230" s="1">
        <f>Tableau3[[#This Row],[Article Stat code]]*1</f>
        <v>89145</v>
      </c>
      <c r="C3230" s="1">
        <v>4</v>
      </c>
      <c r="D3230" s="1">
        <v>2</v>
      </c>
      <c r="F3230" cm="1">
        <f t="array" ref="F3230">SUMPRODUCT((t_PCB[Code article]=B3230)*(t_PCB[PCB]=C3230)*t_PCB[TypeCarton])</f>
        <v>0</v>
      </c>
    </row>
    <row r="3231" spans="1:6" x14ac:dyDescent="0.3">
      <c r="A3231" t="s">
        <v>136</v>
      </c>
      <c r="B3231" s="1">
        <f>Tableau3[[#This Row],[Article Stat code]]*1</f>
        <v>99355</v>
      </c>
      <c r="C3231" s="1">
        <v>6</v>
      </c>
      <c r="D3231" s="1">
        <v>2</v>
      </c>
      <c r="F3231" cm="1">
        <f t="array" ref="F3231">SUMPRODUCT((t_PCB[Code article]=B3231)*(t_PCB[PCB]=C3231)*t_PCB[TypeCarton])</f>
        <v>0</v>
      </c>
    </row>
    <row r="3232" spans="1:6" x14ac:dyDescent="0.3">
      <c r="A3232" t="s">
        <v>137</v>
      </c>
      <c r="B3232" s="1">
        <f>Tableau3[[#This Row],[Article Stat code]]*1</f>
        <v>99359</v>
      </c>
      <c r="C3232" s="1">
        <v>4</v>
      </c>
      <c r="D3232" s="1">
        <v>2</v>
      </c>
      <c r="F3232" cm="1">
        <f t="array" ref="F3232">SUMPRODUCT((t_PCB[Code article]=B3232)*(t_PCB[PCB]=C3232)*t_PCB[TypeCarton])</f>
        <v>0</v>
      </c>
    </row>
    <row r="3233" spans="1:6" x14ac:dyDescent="0.3">
      <c r="A3233" t="s">
        <v>6</v>
      </c>
      <c r="B3233" s="1">
        <f>Tableau3[[#This Row],[Article Stat code]]*1</f>
        <v>12398</v>
      </c>
      <c r="C3233" s="1">
        <v>4</v>
      </c>
      <c r="D3233" s="1">
        <v>1</v>
      </c>
      <c r="F3233" cm="1">
        <f t="array" ref="F3233">SUMPRODUCT((t_PCB[Code article]=B3233)*(t_PCB[PCB]=C3233)*t_PCB[TypeCarton])</f>
        <v>0</v>
      </c>
    </row>
    <row r="3234" spans="1:6" x14ac:dyDescent="0.3">
      <c r="A3234" t="s">
        <v>7</v>
      </c>
      <c r="B3234" s="1">
        <f>Tableau3[[#This Row],[Article Stat code]]*1</f>
        <v>12399</v>
      </c>
      <c r="C3234" s="1">
        <v>6</v>
      </c>
      <c r="D3234" s="1">
        <v>1</v>
      </c>
      <c r="F3234" cm="1">
        <f t="array" ref="F3234">SUMPRODUCT((t_PCB[Code article]=B3234)*(t_PCB[PCB]=C3234)*t_PCB[TypeCarton])</f>
        <v>0</v>
      </c>
    </row>
    <row r="3235" spans="1:6" x14ac:dyDescent="0.3">
      <c r="A3235" t="s">
        <v>104</v>
      </c>
      <c r="B3235" s="1">
        <f>Tableau3[[#This Row],[Article Stat code]]*1</f>
        <v>27589</v>
      </c>
      <c r="C3235" s="1">
        <v>9</v>
      </c>
      <c r="D3235" s="1">
        <v>1</v>
      </c>
      <c r="F3235" cm="1">
        <f t="array" ref="F3235">SUMPRODUCT((t_PCB[Code article]=B3235)*(t_PCB[PCB]=C3235)*t_PCB[TypeCarton])</f>
        <v>0</v>
      </c>
    </row>
    <row r="3236" spans="1:6" x14ac:dyDescent="0.3">
      <c r="A3236" t="s">
        <v>102</v>
      </c>
      <c r="B3236" s="1">
        <f>Tableau3[[#This Row],[Article Stat code]]*1</f>
        <v>30138</v>
      </c>
      <c r="C3236" s="1">
        <v>9</v>
      </c>
      <c r="D3236" s="1">
        <v>2</v>
      </c>
      <c r="F3236" cm="1">
        <f t="array" ref="F3236">SUMPRODUCT((t_PCB[Code article]=B3236)*(t_PCB[PCB]=C3236)*t_PCB[TypeCarton])</f>
        <v>0</v>
      </c>
    </row>
    <row r="3237" spans="1:6" x14ac:dyDescent="0.3">
      <c r="A3237" t="s">
        <v>107</v>
      </c>
      <c r="B3237" s="1">
        <f>Tableau3[[#This Row],[Article Stat code]]*1</f>
        <v>89101</v>
      </c>
      <c r="C3237" s="1">
        <v>6</v>
      </c>
      <c r="D3237" s="1">
        <v>2</v>
      </c>
      <c r="F3237" cm="1">
        <f t="array" ref="F3237">SUMPRODUCT((t_PCB[Code article]=B3237)*(t_PCB[PCB]=C3237)*t_PCB[TypeCarton])</f>
        <v>0</v>
      </c>
    </row>
    <row r="3238" spans="1:6" x14ac:dyDescent="0.3">
      <c r="A3238" t="s">
        <v>373</v>
      </c>
      <c r="B3238" s="1">
        <f>Tableau3[[#This Row],[Article Stat code]]*1</f>
        <v>1857</v>
      </c>
      <c r="C3238" s="1">
        <v>4</v>
      </c>
      <c r="D3238" s="1">
        <v>9</v>
      </c>
      <c r="F3238" cm="1">
        <f t="array" ref="F3238">SUMPRODUCT((t_PCB[Code article]=B3238)*(t_PCB[PCB]=C3238)*t_PCB[TypeCarton])</f>
        <v>0</v>
      </c>
    </row>
    <row r="3239" spans="1:6" x14ac:dyDescent="0.3">
      <c r="A3239" t="s">
        <v>252</v>
      </c>
      <c r="B3239" s="1">
        <f>Tableau3[[#This Row],[Article Stat code]]*1</f>
        <v>5024</v>
      </c>
      <c r="C3239" s="1">
        <v>10</v>
      </c>
      <c r="D3239" s="1">
        <v>6</v>
      </c>
      <c r="F3239" cm="1">
        <f t="array" ref="F3239">SUMPRODUCT((t_PCB[Code article]=B3239)*(t_PCB[PCB]=C3239)*t_PCB[TypeCarton])</f>
        <v>0</v>
      </c>
    </row>
    <row r="3240" spans="1:6" x14ac:dyDescent="0.3">
      <c r="A3240" t="s">
        <v>374</v>
      </c>
      <c r="B3240" s="1">
        <f>Tableau3[[#This Row],[Article Stat code]]*1</f>
        <v>41999</v>
      </c>
      <c r="C3240" s="1">
        <v>2</v>
      </c>
      <c r="D3240" s="1">
        <v>6</v>
      </c>
      <c r="F3240" cm="1">
        <f t="array" ref="F3240">SUMPRODUCT((t_PCB[Code article]=B3240)*(t_PCB[PCB]=C3240)*t_PCB[TypeCarton])</f>
        <v>0</v>
      </c>
    </row>
    <row r="3241" spans="1:6" x14ac:dyDescent="0.3">
      <c r="A3241" t="s">
        <v>373</v>
      </c>
      <c r="B3241" s="1">
        <f>Tableau3[[#This Row],[Article Stat code]]*1</f>
        <v>1857</v>
      </c>
      <c r="C3241" s="1">
        <v>4</v>
      </c>
      <c r="D3241" s="1">
        <v>24</v>
      </c>
      <c r="F3241" cm="1">
        <f t="array" ref="F3241">SUMPRODUCT((t_PCB[Code article]=B3241)*(t_PCB[PCB]=C3241)*t_PCB[TypeCarton])</f>
        <v>0</v>
      </c>
    </row>
    <row r="3242" spans="1:6" x14ac:dyDescent="0.3">
      <c r="A3242" t="s">
        <v>375</v>
      </c>
      <c r="B3242" s="1">
        <f>Tableau3[[#This Row],[Article Stat code]]*1</f>
        <v>2578</v>
      </c>
      <c r="C3242" s="1">
        <v>7</v>
      </c>
      <c r="D3242" s="1">
        <v>5</v>
      </c>
      <c r="F3242" cm="1">
        <f t="array" ref="F3242">SUMPRODUCT((t_PCB[Code article]=B3242)*(t_PCB[PCB]=C3242)*t_PCB[TypeCarton])</f>
        <v>0</v>
      </c>
    </row>
    <row r="3243" spans="1:6" x14ac:dyDescent="0.3">
      <c r="A3243" t="s">
        <v>376</v>
      </c>
      <c r="B3243" s="1">
        <f>Tableau3[[#This Row],[Article Stat code]]*1</f>
        <v>2738</v>
      </c>
      <c r="C3243" s="1">
        <v>10</v>
      </c>
      <c r="D3243" s="1">
        <v>24</v>
      </c>
      <c r="F3243" cm="1">
        <f t="array" ref="F3243">SUMPRODUCT((t_PCB[Code article]=B3243)*(t_PCB[PCB]=C3243)*t_PCB[TypeCarton])</f>
        <v>0</v>
      </c>
    </row>
    <row r="3244" spans="1:6" x14ac:dyDescent="0.3">
      <c r="A3244" t="s">
        <v>377</v>
      </c>
      <c r="B3244" s="1">
        <f>Tableau3[[#This Row],[Article Stat code]]*1</f>
        <v>2753</v>
      </c>
      <c r="C3244" s="1">
        <v>4</v>
      </c>
      <c r="D3244" s="1">
        <v>10</v>
      </c>
      <c r="F3244" cm="1">
        <f t="array" ref="F3244">SUMPRODUCT((t_PCB[Code article]=B3244)*(t_PCB[PCB]=C3244)*t_PCB[TypeCarton])</f>
        <v>0</v>
      </c>
    </row>
    <row r="3245" spans="1:6" x14ac:dyDescent="0.3">
      <c r="A3245" t="s">
        <v>251</v>
      </c>
      <c r="B3245" s="1">
        <f>Tableau3[[#This Row],[Article Stat code]]*1</f>
        <v>5021</v>
      </c>
      <c r="C3245" s="1">
        <v>12</v>
      </c>
      <c r="D3245" s="1">
        <v>19</v>
      </c>
      <c r="F3245" cm="1">
        <f t="array" ref="F3245">SUMPRODUCT((t_PCB[Code article]=B3245)*(t_PCB[PCB]=C3245)*t_PCB[TypeCarton])</f>
        <v>0</v>
      </c>
    </row>
    <row r="3246" spans="1:6" x14ac:dyDescent="0.3">
      <c r="A3246" t="s">
        <v>252</v>
      </c>
      <c r="B3246" s="1">
        <f>Tableau3[[#This Row],[Article Stat code]]*1</f>
        <v>5024</v>
      </c>
      <c r="C3246" s="1">
        <v>10</v>
      </c>
      <c r="D3246" s="1">
        <v>14</v>
      </c>
      <c r="F3246" cm="1">
        <f t="array" ref="F3246">SUMPRODUCT((t_PCB[Code article]=B3246)*(t_PCB[PCB]=C3246)*t_PCB[TypeCarton])</f>
        <v>0</v>
      </c>
    </row>
    <row r="3247" spans="1:6" x14ac:dyDescent="0.3">
      <c r="A3247" t="s">
        <v>378</v>
      </c>
      <c r="B3247" s="1">
        <f>Tableau3[[#This Row],[Article Stat code]]*1</f>
        <v>5026</v>
      </c>
      <c r="C3247" s="1">
        <v>10</v>
      </c>
      <c r="D3247" s="1">
        <v>10</v>
      </c>
      <c r="F3247" cm="1">
        <f t="array" ref="F3247">SUMPRODUCT((t_PCB[Code article]=B3247)*(t_PCB[PCB]=C3247)*t_PCB[TypeCarton])</f>
        <v>0</v>
      </c>
    </row>
    <row r="3248" spans="1:6" x14ac:dyDescent="0.3">
      <c r="A3248" t="s">
        <v>374</v>
      </c>
      <c r="B3248" s="1">
        <f>Tableau3[[#This Row],[Article Stat code]]*1</f>
        <v>41999</v>
      </c>
      <c r="C3248" s="1">
        <v>2</v>
      </c>
      <c r="D3248" s="1">
        <v>21</v>
      </c>
      <c r="F3248" cm="1">
        <f t="array" ref="F3248">SUMPRODUCT((t_PCB[Code article]=B3248)*(t_PCB[PCB]=C3248)*t_PCB[TypeCarton])</f>
        <v>0</v>
      </c>
    </row>
    <row r="3249" spans="1:6" x14ac:dyDescent="0.3">
      <c r="A3249" t="s">
        <v>379</v>
      </c>
      <c r="B3249" s="1">
        <f>Tableau3[[#This Row],[Article Stat code]]*1</f>
        <v>45781</v>
      </c>
      <c r="C3249" s="1">
        <v>4</v>
      </c>
      <c r="D3249" s="1">
        <v>14</v>
      </c>
      <c r="F3249" cm="1">
        <f t="array" ref="F3249">SUMPRODUCT((t_PCB[Code article]=B3249)*(t_PCB[PCB]=C3249)*t_PCB[TypeCarton])</f>
        <v>0</v>
      </c>
    </row>
    <row r="3250" spans="1:6" x14ac:dyDescent="0.3">
      <c r="A3250" t="s">
        <v>380</v>
      </c>
      <c r="B3250" s="1">
        <f>Tableau3[[#This Row],[Article Stat code]]*1</f>
        <v>62134</v>
      </c>
      <c r="C3250" s="1">
        <v>2</v>
      </c>
      <c r="D3250" s="1">
        <v>2</v>
      </c>
      <c r="F3250" cm="1">
        <f t="array" ref="F3250">SUMPRODUCT((t_PCB[Code article]=B3250)*(t_PCB[PCB]=C3250)*t_PCB[TypeCarton])</f>
        <v>0</v>
      </c>
    </row>
    <row r="3251" spans="1:6" x14ac:dyDescent="0.3">
      <c r="A3251" t="s">
        <v>381</v>
      </c>
      <c r="B3251" s="1">
        <f>Tableau3[[#This Row],[Article Stat code]]*1</f>
        <v>62135</v>
      </c>
      <c r="C3251" s="1">
        <v>2</v>
      </c>
      <c r="D3251" s="1">
        <v>1</v>
      </c>
      <c r="F3251" cm="1">
        <f t="array" ref="F3251">SUMPRODUCT((t_PCB[Code article]=B3251)*(t_PCB[PCB]=C3251)*t_PCB[TypeCarton])</f>
        <v>0</v>
      </c>
    </row>
    <row r="3252" spans="1:6" x14ac:dyDescent="0.3">
      <c r="A3252" t="s">
        <v>27</v>
      </c>
      <c r="B3252" s="1">
        <f>Tableau3[[#This Row],[Article Stat code]]*1</f>
        <v>27381</v>
      </c>
      <c r="C3252" s="1">
        <v>12</v>
      </c>
      <c r="D3252" s="1">
        <v>2</v>
      </c>
      <c r="F3252" cm="1">
        <f t="array" ref="F3252">SUMPRODUCT((t_PCB[Code article]=B3252)*(t_PCB[PCB]=C3252)*t_PCB[TypeCarton])</f>
        <v>0</v>
      </c>
    </row>
    <row r="3253" spans="1:6" x14ac:dyDescent="0.3">
      <c r="A3253" t="s">
        <v>29</v>
      </c>
      <c r="B3253" s="1">
        <f>Tableau3[[#This Row],[Article Stat code]]*1</f>
        <v>33526</v>
      </c>
      <c r="C3253" s="1">
        <v>12</v>
      </c>
      <c r="D3253" s="1">
        <v>1</v>
      </c>
      <c r="F3253" cm="1">
        <f t="array" ref="F3253">SUMPRODUCT((t_PCB[Code article]=B3253)*(t_PCB[PCB]=C3253)*t_PCB[TypeCarton])</f>
        <v>0</v>
      </c>
    </row>
    <row r="3254" spans="1:6" x14ac:dyDescent="0.3">
      <c r="A3254" t="s">
        <v>30</v>
      </c>
      <c r="B3254" s="1">
        <f>Tableau3[[#This Row],[Article Stat code]]*1</f>
        <v>33527</v>
      </c>
      <c r="C3254" s="1">
        <v>12</v>
      </c>
      <c r="D3254" s="1">
        <v>2</v>
      </c>
      <c r="F3254" cm="1">
        <f t="array" ref="F3254">SUMPRODUCT((t_PCB[Code article]=B3254)*(t_PCB[PCB]=C3254)*t_PCB[TypeCarton])</f>
        <v>0</v>
      </c>
    </row>
    <row r="3255" spans="1:6" x14ac:dyDescent="0.3">
      <c r="A3255" t="s">
        <v>31</v>
      </c>
      <c r="B3255" s="1">
        <f>Tableau3[[#This Row],[Article Stat code]]*1</f>
        <v>33528</v>
      </c>
      <c r="C3255" s="1">
        <v>12</v>
      </c>
      <c r="D3255" s="1">
        <v>1</v>
      </c>
      <c r="F3255" cm="1">
        <f t="array" ref="F3255">SUMPRODUCT((t_PCB[Code article]=B3255)*(t_PCB[PCB]=C3255)*t_PCB[TypeCarton])</f>
        <v>0</v>
      </c>
    </row>
    <row r="3256" spans="1:6" x14ac:dyDescent="0.3">
      <c r="A3256" t="s">
        <v>382</v>
      </c>
      <c r="B3256" s="1">
        <f>Tableau3[[#This Row],[Article Stat code]]*1</f>
        <v>18722165</v>
      </c>
      <c r="C3256" s="1">
        <v>10</v>
      </c>
      <c r="D3256" s="1">
        <v>350</v>
      </c>
      <c r="F3256" cm="1">
        <f t="array" ref="F3256">SUMPRODUCT((t_PCB[Code article]=B3256)*(t_PCB[PCB]=C3256)*t_PCB[TypeCarton])</f>
        <v>0</v>
      </c>
    </row>
    <row r="3257" spans="1:6" x14ac:dyDescent="0.3">
      <c r="A3257" t="s">
        <v>268</v>
      </c>
      <c r="B3257" s="1">
        <f>Tableau3[[#This Row],[Article Stat code]]*1</f>
        <v>3786</v>
      </c>
      <c r="C3257" s="1">
        <v>16</v>
      </c>
      <c r="D3257" s="1">
        <v>1</v>
      </c>
      <c r="F3257" cm="1">
        <f t="array" ref="F3257">SUMPRODUCT((t_PCB[Code article]=B3257)*(t_PCB[PCB]=C3257)*t_PCB[TypeCarton])</f>
        <v>0</v>
      </c>
    </row>
    <row r="3258" spans="1:6" x14ac:dyDescent="0.3">
      <c r="A3258" t="s">
        <v>268</v>
      </c>
      <c r="B3258" s="1">
        <f>Tableau3[[#This Row],[Article Stat code]]*1</f>
        <v>3786</v>
      </c>
      <c r="C3258" s="1">
        <v>16</v>
      </c>
      <c r="D3258" s="1">
        <v>2</v>
      </c>
      <c r="F3258" cm="1">
        <f t="array" ref="F3258">SUMPRODUCT((t_PCB[Code article]=B3258)*(t_PCB[PCB]=C3258)*t_PCB[TypeCarton])</f>
        <v>0</v>
      </c>
    </row>
    <row r="3259" spans="1:6" x14ac:dyDescent="0.3">
      <c r="A3259" t="s">
        <v>268</v>
      </c>
      <c r="B3259" s="1">
        <f>Tableau3[[#This Row],[Article Stat code]]*1</f>
        <v>3786</v>
      </c>
      <c r="C3259" s="1">
        <v>16</v>
      </c>
      <c r="D3259" s="1">
        <v>2</v>
      </c>
      <c r="F3259" cm="1">
        <f t="array" ref="F3259">SUMPRODUCT((t_PCB[Code article]=B3259)*(t_PCB[PCB]=C3259)*t_PCB[TypeCarton])</f>
        <v>0</v>
      </c>
    </row>
    <row r="3260" spans="1:6" x14ac:dyDescent="0.3">
      <c r="A3260" t="s">
        <v>223</v>
      </c>
      <c r="B3260" s="1">
        <f>Tableau3[[#This Row],[Article Stat code]]*1</f>
        <v>2550</v>
      </c>
      <c r="C3260" s="1">
        <v>5</v>
      </c>
      <c r="D3260" s="1">
        <v>1</v>
      </c>
      <c r="F3260" cm="1">
        <f t="array" ref="F3260">SUMPRODUCT((t_PCB[Code article]=B3260)*(t_PCB[PCB]=C3260)*t_PCB[TypeCarton])</f>
        <v>0</v>
      </c>
    </row>
    <row r="3261" spans="1:6" x14ac:dyDescent="0.3">
      <c r="A3261" t="s">
        <v>268</v>
      </c>
      <c r="B3261" s="1">
        <f>Tableau3[[#This Row],[Article Stat code]]*1</f>
        <v>3786</v>
      </c>
      <c r="C3261" s="1">
        <v>16</v>
      </c>
      <c r="D3261" s="1">
        <v>1</v>
      </c>
      <c r="F3261" cm="1">
        <f t="array" ref="F3261">SUMPRODUCT((t_PCB[Code article]=B3261)*(t_PCB[PCB]=C3261)*t_PCB[TypeCarton])</f>
        <v>0</v>
      </c>
    </row>
    <row r="3262" spans="1:6" x14ac:dyDescent="0.3">
      <c r="A3262" t="s">
        <v>223</v>
      </c>
      <c r="B3262" s="1">
        <f>Tableau3[[#This Row],[Article Stat code]]*1</f>
        <v>2550</v>
      </c>
      <c r="C3262" s="1">
        <v>5</v>
      </c>
      <c r="D3262" s="1">
        <v>1</v>
      </c>
      <c r="F3262" cm="1">
        <f t="array" ref="F3262">SUMPRODUCT((t_PCB[Code article]=B3262)*(t_PCB[PCB]=C3262)*t_PCB[TypeCarton])</f>
        <v>0</v>
      </c>
    </row>
    <row r="3263" spans="1:6" x14ac:dyDescent="0.3">
      <c r="A3263" t="s">
        <v>268</v>
      </c>
      <c r="B3263" s="1">
        <f>Tableau3[[#This Row],[Article Stat code]]*1</f>
        <v>3786</v>
      </c>
      <c r="C3263" s="1">
        <v>16</v>
      </c>
      <c r="D3263" s="1">
        <v>6</v>
      </c>
      <c r="F3263" cm="1">
        <f t="array" ref="F3263">SUMPRODUCT((t_PCB[Code article]=B3263)*(t_PCB[PCB]=C3263)*t_PCB[TypeCarton])</f>
        <v>0</v>
      </c>
    </row>
    <row r="3264" spans="1:6" x14ac:dyDescent="0.3">
      <c r="A3264" t="s">
        <v>268</v>
      </c>
      <c r="B3264" s="1">
        <f>Tableau3[[#This Row],[Article Stat code]]*1</f>
        <v>3786</v>
      </c>
      <c r="C3264" s="1">
        <v>16</v>
      </c>
      <c r="D3264" s="1">
        <v>1</v>
      </c>
      <c r="F3264" cm="1">
        <f t="array" ref="F3264">SUMPRODUCT((t_PCB[Code article]=B3264)*(t_PCB[PCB]=C3264)*t_PCB[TypeCarton])</f>
        <v>0</v>
      </c>
    </row>
    <row r="3265" spans="1:6" x14ac:dyDescent="0.3">
      <c r="A3265" t="s">
        <v>223</v>
      </c>
      <c r="B3265" s="1">
        <f>Tableau3[[#This Row],[Article Stat code]]*1</f>
        <v>2550</v>
      </c>
      <c r="C3265" s="1">
        <v>5</v>
      </c>
      <c r="D3265" s="1">
        <v>1</v>
      </c>
      <c r="F3265" cm="1">
        <f t="array" ref="F3265">SUMPRODUCT((t_PCB[Code article]=B3265)*(t_PCB[PCB]=C3265)*t_PCB[TypeCarton])</f>
        <v>0</v>
      </c>
    </row>
    <row r="3266" spans="1:6" x14ac:dyDescent="0.3">
      <c r="A3266" t="s">
        <v>268</v>
      </c>
      <c r="B3266" s="1">
        <f>Tableau3[[#This Row],[Article Stat code]]*1</f>
        <v>3786</v>
      </c>
      <c r="C3266" s="1">
        <v>16</v>
      </c>
      <c r="D3266" s="1">
        <v>2</v>
      </c>
      <c r="F3266" cm="1">
        <f t="array" ref="F3266">SUMPRODUCT((t_PCB[Code article]=B3266)*(t_PCB[PCB]=C3266)*t_PCB[TypeCarton])</f>
        <v>0</v>
      </c>
    </row>
    <row r="3267" spans="1:6" x14ac:dyDescent="0.3">
      <c r="A3267" t="s">
        <v>268</v>
      </c>
      <c r="B3267" s="1">
        <f>Tableau3[[#This Row],[Article Stat code]]*1</f>
        <v>3786</v>
      </c>
      <c r="C3267" s="1">
        <v>16</v>
      </c>
      <c r="D3267" s="1">
        <v>1</v>
      </c>
      <c r="F3267" cm="1">
        <f t="array" ref="F3267">SUMPRODUCT((t_PCB[Code article]=B3267)*(t_PCB[PCB]=C3267)*t_PCB[TypeCarton])</f>
        <v>0</v>
      </c>
    </row>
    <row r="3268" spans="1:6" x14ac:dyDescent="0.3">
      <c r="A3268" t="s">
        <v>102</v>
      </c>
      <c r="B3268" s="1">
        <f>Tableau3[[#This Row],[Article Stat code]]*1</f>
        <v>30138</v>
      </c>
      <c r="C3268" s="1">
        <v>9</v>
      </c>
      <c r="D3268" s="1">
        <v>1</v>
      </c>
      <c r="F3268" cm="1">
        <f t="array" ref="F3268">SUMPRODUCT((t_PCB[Code article]=B3268)*(t_PCB[PCB]=C3268)*t_PCB[TypeCarton])</f>
        <v>0</v>
      </c>
    </row>
    <row r="3269" spans="1:6" x14ac:dyDescent="0.3">
      <c r="A3269" t="s">
        <v>200</v>
      </c>
      <c r="B3269" s="1">
        <f>Tableau3[[#This Row],[Article Stat code]]*1</f>
        <v>46710</v>
      </c>
      <c r="C3269" s="1">
        <v>4</v>
      </c>
      <c r="D3269" s="1">
        <v>2</v>
      </c>
      <c r="F3269" cm="1">
        <f t="array" ref="F3269">SUMPRODUCT((t_PCB[Code article]=B3269)*(t_PCB[PCB]=C3269)*t_PCB[TypeCarton])</f>
        <v>0</v>
      </c>
    </row>
    <row r="3270" spans="1:6" x14ac:dyDescent="0.3">
      <c r="A3270" t="s">
        <v>129</v>
      </c>
      <c r="B3270" s="1">
        <f>Tableau3[[#This Row],[Article Stat code]]*1</f>
        <v>46711</v>
      </c>
      <c r="C3270" s="1">
        <v>4</v>
      </c>
      <c r="D3270" s="1">
        <v>1</v>
      </c>
      <c r="F3270" cm="1">
        <f t="array" ref="F3270">SUMPRODUCT((t_PCB[Code article]=B3270)*(t_PCB[PCB]=C3270)*t_PCB[TypeCarton])</f>
        <v>0</v>
      </c>
    </row>
    <row r="3271" spans="1:6" x14ac:dyDescent="0.3">
      <c r="A3271" t="s">
        <v>6</v>
      </c>
      <c r="B3271" s="1">
        <f>Tableau3[[#This Row],[Article Stat code]]*1</f>
        <v>12398</v>
      </c>
      <c r="C3271" s="1">
        <v>4</v>
      </c>
      <c r="D3271" s="1">
        <v>3</v>
      </c>
      <c r="F3271" cm="1">
        <f t="array" ref="F3271">SUMPRODUCT((t_PCB[Code article]=B3271)*(t_PCB[PCB]=C3271)*t_PCB[TypeCarton])</f>
        <v>0</v>
      </c>
    </row>
    <row r="3272" spans="1:6" x14ac:dyDescent="0.3">
      <c r="A3272" t="s">
        <v>102</v>
      </c>
      <c r="B3272" s="1">
        <f>Tableau3[[#This Row],[Article Stat code]]*1</f>
        <v>30138</v>
      </c>
      <c r="C3272" s="1">
        <v>6</v>
      </c>
      <c r="D3272" s="1">
        <v>2</v>
      </c>
      <c r="F3272" cm="1">
        <f t="array" ref="F3272">SUMPRODUCT((t_PCB[Code article]=B3272)*(t_PCB[PCB]=C3272)*t_PCB[TypeCarton])</f>
        <v>0</v>
      </c>
    </row>
    <row r="3273" spans="1:6" x14ac:dyDescent="0.3">
      <c r="A3273" t="s">
        <v>200</v>
      </c>
      <c r="B3273" s="1">
        <f>Tableau3[[#This Row],[Article Stat code]]*1</f>
        <v>46710</v>
      </c>
      <c r="C3273" s="1">
        <v>4</v>
      </c>
      <c r="D3273" s="1">
        <v>2</v>
      </c>
      <c r="F3273" cm="1">
        <f t="array" ref="F3273">SUMPRODUCT((t_PCB[Code article]=B3273)*(t_PCB[PCB]=C3273)*t_PCB[TypeCarton])</f>
        <v>0</v>
      </c>
    </row>
    <row r="3274" spans="1:6" x14ac:dyDescent="0.3">
      <c r="A3274" t="s">
        <v>136</v>
      </c>
      <c r="B3274" s="1">
        <f>Tableau3[[#This Row],[Article Stat code]]*1</f>
        <v>99355</v>
      </c>
      <c r="C3274" s="1">
        <v>4</v>
      </c>
      <c r="D3274" s="1">
        <v>1</v>
      </c>
      <c r="F3274" cm="1">
        <f t="array" ref="F3274">SUMPRODUCT((t_PCB[Code article]=B3274)*(t_PCB[PCB]=C3274)*t_PCB[TypeCarton])</f>
        <v>0</v>
      </c>
    </row>
    <row r="3275" spans="1:6" x14ac:dyDescent="0.3">
      <c r="A3275" t="s">
        <v>149</v>
      </c>
      <c r="B3275" s="1">
        <f>Tableau3[[#This Row],[Article Stat code]]*1</f>
        <v>973</v>
      </c>
      <c r="C3275" s="1">
        <v>6</v>
      </c>
      <c r="D3275" s="1">
        <v>1</v>
      </c>
      <c r="F3275" cm="1">
        <f t="array" ref="F3275">SUMPRODUCT((t_PCB[Code article]=B3275)*(t_PCB[PCB]=C3275)*t_PCB[TypeCarton])</f>
        <v>0</v>
      </c>
    </row>
    <row r="3276" spans="1:6" x14ac:dyDescent="0.3">
      <c r="A3276" t="s">
        <v>102</v>
      </c>
      <c r="B3276" s="1">
        <f>Tableau3[[#This Row],[Article Stat code]]*1</f>
        <v>30138</v>
      </c>
      <c r="C3276" s="1">
        <v>6</v>
      </c>
      <c r="D3276" s="1">
        <v>2</v>
      </c>
      <c r="F3276" cm="1">
        <f t="array" ref="F3276">SUMPRODUCT((t_PCB[Code article]=B3276)*(t_PCB[PCB]=C3276)*t_PCB[TypeCarton])</f>
        <v>0</v>
      </c>
    </row>
    <row r="3277" spans="1:6" x14ac:dyDescent="0.3">
      <c r="A3277" t="s">
        <v>82</v>
      </c>
      <c r="B3277" s="1">
        <f>Tableau3[[#This Row],[Article Stat code]]*1</f>
        <v>89141</v>
      </c>
      <c r="C3277" s="1">
        <v>6</v>
      </c>
      <c r="D3277" s="1">
        <v>2</v>
      </c>
      <c r="F3277" cm="1">
        <f t="array" ref="F3277">SUMPRODUCT((t_PCB[Code article]=B3277)*(t_PCB[PCB]=C3277)*t_PCB[TypeCarton])</f>
        <v>0</v>
      </c>
    </row>
    <row r="3278" spans="1:6" x14ac:dyDescent="0.3">
      <c r="A3278" t="s">
        <v>103</v>
      </c>
      <c r="B3278" s="1">
        <f>Tableau3[[#This Row],[Article Stat code]]*1</f>
        <v>99348</v>
      </c>
      <c r="C3278" s="1">
        <v>6</v>
      </c>
      <c r="D3278" s="1">
        <v>1</v>
      </c>
      <c r="F3278" cm="1">
        <f t="array" ref="F3278">SUMPRODUCT((t_PCB[Code article]=B3278)*(t_PCB[PCB]=C3278)*t_PCB[TypeCarton])</f>
        <v>0</v>
      </c>
    </row>
    <row r="3279" spans="1:6" x14ac:dyDescent="0.3">
      <c r="A3279" t="s">
        <v>6</v>
      </c>
      <c r="B3279" s="1">
        <f>Tableau3[[#This Row],[Article Stat code]]*1</f>
        <v>12398</v>
      </c>
      <c r="C3279" s="1">
        <v>4</v>
      </c>
      <c r="D3279" s="1">
        <v>2</v>
      </c>
      <c r="F3279" cm="1">
        <f t="array" ref="F3279">SUMPRODUCT((t_PCB[Code article]=B3279)*(t_PCB[PCB]=C3279)*t_PCB[TypeCarton])</f>
        <v>0</v>
      </c>
    </row>
    <row r="3280" spans="1:6" x14ac:dyDescent="0.3">
      <c r="A3280" t="s">
        <v>8</v>
      </c>
      <c r="B3280" s="1">
        <f>Tableau3[[#This Row],[Article Stat code]]*1</f>
        <v>33777</v>
      </c>
      <c r="C3280" s="1">
        <v>6</v>
      </c>
      <c r="D3280" s="1">
        <v>1</v>
      </c>
      <c r="F3280" cm="1">
        <f t="array" ref="F3280">SUMPRODUCT((t_PCB[Code article]=B3280)*(t_PCB[PCB]=C3280)*t_PCB[TypeCarton])</f>
        <v>0</v>
      </c>
    </row>
    <row r="3281" spans="1:6" x14ac:dyDescent="0.3">
      <c r="A3281" t="s">
        <v>196</v>
      </c>
      <c r="B3281" s="1">
        <f>Tableau3[[#This Row],[Article Stat code]]*1</f>
        <v>56222</v>
      </c>
      <c r="C3281" s="1">
        <v>4</v>
      </c>
      <c r="D3281" s="1">
        <v>1</v>
      </c>
      <c r="F3281" cm="1">
        <f t="array" ref="F3281">SUMPRODUCT((t_PCB[Code article]=B3281)*(t_PCB[PCB]=C3281)*t_PCB[TypeCarton])</f>
        <v>0</v>
      </c>
    </row>
    <row r="3282" spans="1:6" x14ac:dyDescent="0.3">
      <c r="A3282" t="s">
        <v>197</v>
      </c>
      <c r="B3282" s="1">
        <f>Tableau3[[#This Row],[Article Stat code]]*1</f>
        <v>56230</v>
      </c>
      <c r="C3282" s="1">
        <v>4</v>
      </c>
      <c r="D3282" s="1">
        <v>1</v>
      </c>
      <c r="F3282" cm="1">
        <f t="array" ref="F3282">SUMPRODUCT((t_PCB[Code article]=B3282)*(t_PCB[PCB]=C3282)*t_PCB[TypeCarton])</f>
        <v>0</v>
      </c>
    </row>
    <row r="3283" spans="1:6" x14ac:dyDescent="0.3">
      <c r="A3283" t="s">
        <v>198</v>
      </c>
      <c r="B3283" s="1">
        <f>Tableau3[[#This Row],[Article Stat code]]*1</f>
        <v>56234</v>
      </c>
      <c r="C3283" s="1">
        <v>4</v>
      </c>
      <c r="D3283" s="1">
        <v>1</v>
      </c>
      <c r="F3283" cm="1">
        <f t="array" ref="F3283">SUMPRODUCT((t_PCB[Code article]=B3283)*(t_PCB[PCB]=C3283)*t_PCB[TypeCarton])</f>
        <v>0</v>
      </c>
    </row>
    <row r="3284" spans="1:6" x14ac:dyDescent="0.3">
      <c r="A3284" t="s">
        <v>103</v>
      </c>
      <c r="B3284" s="1">
        <f>Tableau3[[#This Row],[Article Stat code]]*1</f>
        <v>99348</v>
      </c>
      <c r="C3284" s="1">
        <v>6</v>
      </c>
      <c r="D3284" s="1">
        <v>2</v>
      </c>
      <c r="F3284" cm="1">
        <f t="array" ref="F3284">SUMPRODUCT((t_PCB[Code article]=B3284)*(t_PCB[PCB]=C3284)*t_PCB[TypeCarton])</f>
        <v>0</v>
      </c>
    </row>
    <row r="3285" spans="1:6" x14ac:dyDescent="0.3">
      <c r="A3285" t="s">
        <v>117</v>
      </c>
      <c r="B3285" s="1">
        <f>Tableau3[[#This Row],[Article Stat code]]*1</f>
        <v>99357</v>
      </c>
      <c r="C3285" s="1">
        <v>6</v>
      </c>
      <c r="D3285" s="1">
        <v>1</v>
      </c>
      <c r="F3285" cm="1">
        <f t="array" ref="F3285">SUMPRODUCT((t_PCB[Code article]=B3285)*(t_PCB[PCB]=C3285)*t_PCB[TypeCarton])</f>
        <v>0</v>
      </c>
    </row>
    <row r="3286" spans="1:6" x14ac:dyDescent="0.3">
      <c r="A3286" t="s">
        <v>231</v>
      </c>
      <c r="B3286" s="1">
        <f>Tableau3[[#This Row],[Article Stat code]]*1</f>
        <v>114887</v>
      </c>
      <c r="C3286" s="1">
        <v>4</v>
      </c>
      <c r="D3286" s="1">
        <v>1</v>
      </c>
      <c r="F3286" cm="1">
        <f t="array" ref="F3286">SUMPRODUCT((t_PCB[Code article]=B3286)*(t_PCB[PCB]=C3286)*t_PCB[TypeCarton])</f>
        <v>0</v>
      </c>
    </row>
    <row r="3287" spans="1:6" x14ac:dyDescent="0.3">
      <c r="A3287" t="s">
        <v>6</v>
      </c>
      <c r="B3287" s="1">
        <f>Tableau3[[#This Row],[Article Stat code]]*1</f>
        <v>12398</v>
      </c>
      <c r="C3287" s="1">
        <v>4</v>
      </c>
      <c r="D3287" s="1">
        <v>1</v>
      </c>
      <c r="F3287" cm="1">
        <f t="array" ref="F3287">SUMPRODUCT((t_PCB[Code article]=B3287)*(t_PCB[PCB]=C3287)*t_PCB[TypeCarton])</f>
        <v>0</v>
      </c>
    </row>
    <row r="3288" spans="1:6" x14ac:dyDescent="0.3">
      <c r="A3288" t="s">
        <v>102</v>
      </c>
      <c r="B3288" s="1">
        <f>Tableau3[[#This Row],[Article Stat code]]*1</f>
        <v>30138</v>
      </c>
      <c r="C3288" s="1">
        <v>6</v>
      </c>
      <c r="D3288" s="1">
        <v>1</v>
      </c>
      <c r="F3288" cm="1">
        <f t="array" ref="F3288">SUMPRODUCT((t_PCB[Code article]=B3288)*(t_PCB[PCB]=C3288)*t_PCB[TypeCarton])</f>
        <v>0</v>
      </c>
    </row>
    <row r="3289" spans="1:6" x14ac:dyDescent="0.3">
      <c r="A3289" t="s">
        <v>6</v>
      </c>
      <c r="B3289" s="1">
        <f>Tableau3[[#This Row],[Article Stat code]]*1</f>
        <v>12398</v>
      </c>
      <c r="C3289" s="1">
        <v>4</v>
      </c>
      <c r="D3289" s="1">
        <v>1</v>
      </c>
      <c r="F3289" cm="1">
        <f t="array" ref="F3289">SUMPRODUCT((t_PCB[Code article]=B3289)*(t_PCB[PCB]=C3289)*t_PCB[TypeCarton])</f>
        <v>0</v>
      </c>
    </row>
    <row r="3290" spans="1:6" x14ac:dyDescent="0.3">
      <c r="A3290" t="s">
        <v>102</v>
      </c>
      <c r="B3290" s="1">
        <f>Tableau3[[#This Row],[Article Stat code]]*1</f>
        <v>30138</v>
      </c>
      <c r="C3290" s="1">
        <v>6</v>
      </c>
      <c r="D3290" s="1">
        <v>1</v>
      </c>
      <c r="F3290" cm="1">
        <f t="array" ref="F3290">SUMPRODUCT((t_PCB[Code article]=B3290)*(t_PCB[PCB]=C3290)*t_PCB[TypeCarton])</f>
        <v>0</v>
      </c>
    </row>
    <row r="3291" spans="1:6" x14ac:dyDescent="0.3">
      <c r="A3291" t="s">
        <v>149</v>
      </c>
      <c r="B3291" s="1">
        <f>Tableau3[[#This Row],[Article Stat code]]*1</f>
        <v>973</v>
      </c>
      <c r="C3291" s="1">
        <v>6</v>
      </c>
      <c r="D3291" s="1">
        <v>1</v>
      </c>
      <c r="F3291" cm="1">
        <f t="array" ref="F3291">SUMPRODUCT((t_PCB[Code article]=B3291)*(t_PCB[PCB]=C3291)*t_PCB[TypeCarton])</f>
        <v>0</v>
      </c>
    </row>
    <row r="3292" spans="1:6" x14ac:dyDescent="0.3">
      <c r="A3292" t="s">
        <v>6</v>
      </c>
      <c r="B3292" s="1">
        <f>Tableau3[[#This Row],[Article Stat code]]*1</f>
        <v>12398</v>
      </c>
      <c r="C3292" s="1">
        <v>4</v>
      </c>
      <c r="D3292" s="1">
        <v>8</v>
      </c>
      <c r="F3292" cm="1">
        <f t="array" ref="F3292">SUMPRODUCT((t_PCB[Code article]=B3292)*(t_PCB[PCB]=C3292)*t_PCB[TypeCarton])</f>
        <v>0</v>
      </c>
    </row>
    <row r="3293" spans="1:6" x14ac:dyDescent="0.3">
      <c r="A3293" t="s">
        <v>82</v>
      </c>
      <c r="B3293" s="1">
        <f>Tableau3[[#This Row],[Article Stat code]]*1</f>
        <v>89141</v>
      </c>
      <c r="C3293" s="1">
        <v>6</v>
      </c>
      <c r="D3293" s="1">
        <v>1</v>
      </c>
      <c r="F3293" cm="1">
        <f t="array" ref="F3293">SUMPRODUCT((t_PCB[Code article]=B3293)*(t_PCB[PCB]=C3293)*t_PCB[TypeCarton])</f>
        <v>0</v>
      </c>
    </row>
    <row r="3294" spans="1:6" x14ac:dyDescent="0.3">
      <c r="A3294" t="s">
        <v>135</v>
      </c>
      <c r="B3294" s="1">
        <f>Tableau3[[#This Row],[Article Stat code]]*1</f>
        <v>89145</v>
      </c>
      <c r="C3294" s="1">
        <v>4</v>
      </c>
      <c r="D3294" s="1">
        <v>1</v>
      </c>
      <c r="F3294" cm="1">
        <f t="array" ref="F3294">SUMPRODUCT((t_PCB[Code article]=B3294)*(t_PCB[PCB]=C3294)*t_PCB[TypeCarton])</f>
        <v>0</v>
      </c>
    </row>
    <row r="3295" spans="1:6" x14ac:dyDescent="0.3">
      <c r="A3295" t="s">
        <v>149</v>
      </c>
      <c r="B3295" s="1">
        <f>Tableau3[[#This Row],[Article Stat code]]*1</f>
        <v>973</v>
      </c>
      <c r="C3295" s="1">
        <v>6</v>
      </c>
      <c r="D3295" s="1">
        <v>1</v>
      </c>
      <c r="F3295" cm="1">
        <f t="array" ref="F3295">SUMPRODUCT((t_PCB[Code article]=B3295)*(t_PCB[PCB]=C3295)*t_PCB[TypeCarton])</f>
        <v>0</v>
      </c>
    </row>
    <row r="3296" spans="1:6" x14ac:dyDescent="0.3">
      <c r="A3296" t="s">
        <v>102</v>
      </c>
      <c r="B3296" s="1">
        <f>Tableau3[[#This Row],[Article Stat code]]*1</f>
        <v>30138</v>
      </c>
      <c r="C3296" s="1">
        <v>6</v>
      </c>
      <c r="D3296" s="1">
        <v>1</v>
      </c>
      <c r="F3296" cm="1">
        <f t="array" ref="F3296">SUMPRODUCT((t_PCB[Code article]=B3296)*(t_PCB[PCB]=C3296)*t_PCB[TypeCarton])</f>
        <v>0</v>
      </c>
    </row>
    <row r="3297" spans="1:6" x14ac:dyDescent="0.3">
      <c r="A3297" t="s">
        <v>6</v>
      </c>
      <c r="B3297" s="1">
        <f>Tableau3[[#This Row],[Article Stat code]]*1</f>
        <v>12398</v>
      </c>
      <c r="C3297" s="1">
        <v>4</v>
      </c>
      <c r="D3297" s="1">
        <v>5</v>
      </c>
      <c r="F3297" cm="1">
        <f t="array" ref="F3297">SUMPRODUCT((t_PCB[Code article]=B3297)*(t_PCB[PCB]=C3297)*t_PCB[TypeCarton])</f>
        <v>0</v>
      </c>
    </row>
    <row r="3298" spans="1:6" x14ac:dyDescent="0.3">
      <c r="A3298" t="s">
        <v>383</v>
      </c>
      <c r="B3298" s="1">
        <f>Tableau3[[#This Row],[Article Stat code]]*1</f>
        <v>56232</v>
      </c>
      <c r="C3298" s="1">
        <v>4</v>
      </c>
      <c r="D3298" s="1">
        <v>2</v>
      </c>
      <c r="F3298" cm="1">
        <f t="array" ref="F3298">SUMPRODUCT((t_PCB[Code article]=B3298)*(t_PCB[PCB]=C3298)*t_PCB[TypeCarton])</f>
        <v>0</v>
      </c>
    </row>
    <row r="3299" spans="1:6" x14ac:dyDescent="0.3">
      <c r="A3299" t="s">
        <v>82</v>
      </c>
      <c r="B3299" s="1">
        <f>Tableau3[[#This Row],[Article Stat code]]*1</f>
        <v>89141</v>
      </c>
      <c r="C3299" s="1">
        <v>6</v>
      </c>
      <c r="D3299" s="1">
        <v>1</v>
      </c>
      <c r="F3299" cm="1">
        <f t="array" ref="F3299">SUMPRODUCT((t_PCB[Code article]=B3299)*(t_PCB[PCB]=C3299)*t_PCB[TypeCarton])</f>
        <v>0</v>
      </c>
    </row>
    <row r="3300" spans="1:6" x14ac:dyDescent="0.3">
      <c r="A3300" t="s">
        <v>6</v>
      </c>
      <c r="B3300" s="1">
        <f>Tableau3[[#This Row],[Article Stat code]]*1</f>
        <v>12398</v>
      </c>
      <c r="C3300" s="1">
        <v>4</v>
      </c>
      <c r="D3300" s="1">
        <v>1</v>
      </c>
      <c r="F3300" cm="1">
        <f t="array" ref="F3300">SUMPRODUCT((t_PCB[Code article]=B3300)*(t_PCB[PCB]=C3300)*t_PCB[TypeCarton])</f>
        <v>0</v>
      </c>
    </row>
    <row r="3301" spans="1:6" x14ac:dyDescent="0.3">
      <c r="A3301" t="s">
        <v>102</v>
      </c>
      <c r="B3301" s="1">
        <f>Tableau3[[#This Row],[Article Stat code]]*1</f>
        <v>30138</v>
      </c>
      <c r="C3301" s="1">
        <v>6</v>
      </c>
      <c r="D3301" s="1">
        <v>1</v>
      </c>
      <c r="F3301" cm="1">
        <f t="array" ref="F3301">SUMPRODUCT((t_PCB[Code article]=B3301)*(t_PCB[PCB]=C3301)*t_PCB[TypeCarton])</f>
        <v>0</v>
      </c>
    </row>
    <row r="3302" spans="1:6" x14ac:dyDescent="0.3">
      <c r="A3302" t="s">
        <v>8</v>
      </c>
      <c r="B3302" s="1">
        <f>Tableau3[[#This Row],[Article Stat code]]*1</f>
        <v>33777</v>
      </c>
      <c r="C3302" s="1">
        <v>6</v>
      </c>
      <c r="D3302" s="1">
        <v>1</v>
      </c>
      <c r="F3302" cm="1">
        <f t="array" ref="F3302">SUMPRODUCT((t_PCB[Code article]=B3302)*(t_PCB[PCB]=C3302)*t_PCB[TypeCarton])</f>
        <v>0</v>
      </c>
    </row>
    <row r="3303" spans="1:6" x14ac:dyDescent="0.3">
      <c r="A3303" t="s">
        <v>103</v>
      </c>
      <c r="B3303" s="1">
        <f>Tableau3[[#This Row],[Article Stat code]]*1</f>
        <v>99348</v>
      </c>
      <c r="C3303" s="1">
        <v>6</v>
      </c>
      <c r="D3303" s="1">
        <v>1</v>
      </c>
      <c r="F3303" cm="1">
        <f t="array" ref="F3303">SUMPRODUCT((t_PCB[Code article]=B3303)*(t_PCB[PCB]=C3303)*t_PCB[TypeCarton])</f>
        <v>0</v>
      </c>
    </row>
    <row r="3304" spans="1:6" x14ac:dyDescent="0.3">
      <c r="A3304" t="s">
        <v>149</v>
      </c>
      <c r="B3304" s="1">
        <f>Tableau3[[#This Row],[Article Stat code]]*1</f>
        <v>973</v>
      </c>
      <c r="C3304" s="1">
        <v>6</v>
      </c>
      <c r="D3304" s="1">
        <v>2</v>
      </c>
      <c r="F3304" cm="1">
        <f t="array" ref="F3304">SUMPRODUCT((t_PCB[Code article]=B3304)*(t_PCB[PCB]=C3304)*t_PCB[TypeCarton])</f>
        <v>0</v>
      </c>
    </row>
    <row r="3305" spans="1:6" x14ac:dyDescent="0.3">
      <c r="A3305" t="s">
        <v>6</v>
      </c>
      <c r="B3305" s="1">
        <f>Tableau3[[#This Row],[Article Stat code]]*1</f>
        <v>12398</v>
      </c>
      <c r="C3305" s="1">
        <v>4</v>
      </c>
      <c r="D3305" s="1">
        <v>3</v>
      </c>
      <c r="F3305" cm="1">
        <f t="array" ref="F3305">SUMPRODUCT((t_PCB[Code article]=B3305)*(t_PCB[PCB]=C3305)*t_PCB[TypeCarton])</f>
        <v>0</v>
      </c>
    </row>
    <row r="3306" spans="1:6" x14ac:dyDescent="0.3">
      <c r="A3306" t="s">
        <v>103</v>
      </c>
      <c r="B3306" s="1">
        <f>Tableau3[[#This Row],[Article Stat code]]*1</f>
        <v>99348</v>
      </c>
      <c r="C3306" s="1">
        <v>6</v>
      </c>
      <c r="D3306" s="1">
        <v>1</v>
      </c>
      <c r="F3306" cm="1">
        <f t="array" ref="F3306">SUMPRODUCT((t_PCB[Code article]=B3306)*(t_PCB[PCB]=C3306)*t_PCB[TypeCarton])</f>
        <v>0</v>
      </c>
    </row>
    <row r="3307" spans="1:6" x14ac:dyDescent="0.3">
      <c r="A3307" t="s">
        <v>6</v>
      </c>
      <c r="B3307" s="1">
        <f>Tableau3[[#This Row],[Article Stat code]]*1</f>
        <v>12398</v>
      </c>
      <c r="C3307" s="1">
        <v>4</v>
      </c>
      <c r="D3307" s="1">
        <v>1</v>
      </c>
      <c r="F3307" cm="1">
        <f t="array" ref="F3307">SUMPRODUCT((t_PCB[Code article]=B3307)*(t_PCB[PCB]=C3307)*t_PCB[TypeCarton])</f>
        <v>0</v>
      </c>
    </row>
    <row r="3308" spans="1:6" x14ac:dyDescent="0.3">
      <c r="A3308" t="s">
        <v>117</v>
      </c>
      <c r="B3308" s="1">
        <f>Tableau3[[#This Row],[Article Stat code]]*1</f>
        <v>99357</v>
      </c>
      <c r="C3308" s="1">
        <v>6</v>
      </c>
      <c r="D3308" s="1">
        <v>1</v>
      </c>
      <c r="F3308" cm="1">
        <f t="array" ref="F3308">SUMPRODUCT((t_PCB[Code article]=B3308)*(t_PCB[PCB]=C3308)*t_PCB[TypeCarton])</f>
        <v>0</v>
      </c>
    </row>
    <row r="3309" spans="1:6" x14ac:dyDescent="0.3">
      <c r="A3309" t="s">
        <v>135</v>
      </c>
      <c r="B3309" s="1">
        <f>Tableau3[[#This Row],[Article Stat code]]*1</f>
        <v>89145</v>
      </c>
      <c r="C3309" s="1">
        <v>4</v>
      </c>
      <c r="D3309" s="1">
        <v>3</v>
      </c>
      <c r="F3309" cm="1">
        <f t="array" ref="F3309">SUMPRODUCT((t_PCB[Code article]=B3309)*(t_PCB[PCB]=C3309)*t_PCB[TypeCarton])</f>
        <v>0</v>
      </c>
    </row>
    <row r="3310" spans="1:6" x14ac:dyDescent="0.3">
      <c r="A3310" t="s">
        <v>6</v>
      </c>
      <c r="B3310" s="1">
        <f>Tableau3[[#This Row],[Article Stat code]]*1</f>
        <v>12398</v>
      </c>
      <c r="C3310" s="1">
        <v>4</v>
      </c>
      <c r="D3310" s="1">
        <v>1</v>
      </c>
      <c r="F3310" cm="1">
        <f t="array" ref="F3310">SUMPRODUCT((t_PCB[Code article]=B3310)*(t_PCB[PCB]=C3310)*t_PCB[TypeCarton])</f>
        <v>0</v>
      </c>
    </row>
    <row r="3311" spans="1:6" x14ac:dyDescent="0.3">
      <c r="A3311" t="s">
        <v>6</v>
      </c>
      <c r="B3311" s="1">
        <f>Tableau3[[#This Row],[Article Stat code]]*1</f>
        <v>12398</v>
      </c>
      <c r="C3311" s="1">
        <v>4</v>
      </c>
      <c r="D3311" s="1">
        <v>1</v>
      </c>
      <c r="F3311" cm="1">
        <f t="array" ref="F3311">SUMPRODUCT((t_PCB[Code article]=B3311)*(t_PCB[PCB]=C3311)*t_PCB[TypeCarton])</f>
        <v>0</v>
      </c>
    </row>
    <row r="3312" spans="1:6" x14ac:dyDescent="0.3">
      <c r="A3312" t="s">
        <v>117</v>
      </c>
      <c r="B3312" s="1">
        <f>Tableau3[[#This Row],[Article Stat code]]*1</f>
        <v>99357</v>
      </c>
      <c r="C3312" s="1">
        <v>6</v>
      </c>
      <c r="D3312" s="1">
        <v>1</v>
      </c>
      <c r="F3312" cm="1">
        <f t="array" ref="F3312">SUMPRODUCT((t_PCB[Code article]=B3312)*(t_PCB[PCB]=C3312)*t_PCB[TypeCarton])</f>
        <v>0</v>
      </c>
    </row>
    <row r="3313" spans="1:6" x14ac:dyDescent="0.3">
      <c r="A3313" t="s">
        <v>6</v>
      </c>
      <c r="B3313" s="1">
        <f>Tableau3[[#This Row],[Article Stat code]]*1</f>
        <v>12398</v>
      </c>
      <c r="C3313" s="1">
        <v>4</v>
      </c>
      <c r="D3313" s="1">
        <v>1</v>
      </c>
      <c r="F3313" cm="1">
        <f t="array" ref="F3313">SUMPRODUCT((t_PCB[Code article]=B3313)*(t_PCB[PCB]=C3313)*t_PCB[TypeCarton])</f>
        <v>0</v>
      </c>
    </row>
    <row r="3314" spans="1:6" x14ac:dyDescent="0.3">
      <c r="A3314" t="s">
        <v>102</v>
      </c>
      <c r="B3314" s="1">
        <f>Tableau3[[#This Row],[Article Stat code]]*1</f>
        <v>30138</v>
      </c>
      <c r="C3314" s="1">
        <v>6</v>
      </c>
      <c r="D3314" s="1">
        <v>1</v>
      </c>
      <c r="F3314" cm="1">
        <f t="array" ref="F3314">SUMPRODUCT((t_PCB[Code article]=B3314)*(t_PCB[PCB]=C3314)*t_PCB[TypeCarton])</f>
        <v>0</v>
      </c>
    </row>
    <row r="3315" spans="1:6" x14ac:dyDescent="0.3">
      <c r="A3315" t="s">
        <v>103</v>
      </c>
      <c r="B3315" s="1">
        <f>Tableau3[[#This Row],[Article Stat code]]*1</f>
        <v>99348</v>
      </c>
      <c r="C3315" s="1">
        <v>6</v>
      </c>
      <c r="D3315" s="1">
        <v>1</v>
      </c>
      <c r="F3315" cm="1">
        <f t="array" ref="F3315">SUMPRODUCT((t_PCB[Code article]=B3315)*(t_PCB[PCB]=C3315)*t_PCB[TypeCarton])</f>
        <v>0</v>
      </c>
    </row>
    <row r="3316" spans="1:6" x14ac:dyDescent="0.3">
      <c r="A3316" t="s">
        <v>117</v>
      </c>
      <c r="B3316" s="1">
        <f>Tableau3[[#This Row],[Article Stat code]]*1</f>
        <v>99357</v>
      </c>
      <c r="C3316" s="1">
        <v>6</v>
      </c>
      <c r="D3316" s="1">
        <v>1</v>
      </c>
      <c r="F3316" cm="1">
        <f t="array" ref="F3316">SUMPRODUCT((t_PCB[Code article]=B3316)*(t_PCB[PCB]=C3316)*t_PCB[TypeCarton])</f>
        <v>0</v>
      </c>
    </row>
    <row r="3317" spans="1:6" x14ac:dyDescent="0.3">
      <c r="A3317" t="s">
        <v>6</v>
      </c>
      <c r="B3317" s="1">
        <f>Tableau3[[#This Row],[Article Stat code]]*1</f>
        <v>12398</v>
      </c>
      <c r="C3317" s="1">
        <v>4</v>
      </c>
      <c r="D3317" s="1">
        <v>2</v>
      </c>
      <c r="F3317" cm="1">
        <f t="array" ref="F3317">SUMPRODUCT((t_PCB[Code article]=B3317)*(t_PCB[PCB]=C3317)*t_PCB[TypeCarton])</f>
        <v>0</v>
      </c>
    </row>
    <row r="3318" spans="1:6" x14ac:dyDescent="0.3">
      <c r="A3318" t="s">
        <v>102</v>
      </c>
      <c r="B3318" s="1">
        <f>Tableau3[[#This Row],[Article Stat code]]*1</f>
        <v>30138</v>
      </c>
      <c r="C3318" s="1">
        <v>6</v>
      </c>
      <c r="D3318" s="1">
        <v>2</v>
      </c>
      <c r="F3318" cm="1">
        <f t="array" ref="F3318">SUMPRODUCT((t_PCB[Code article]=B3318)*(t_PCB[PCB]=C3318)*t_PCB[TypeCarton])</f>
        <v>0</v>
      </c>
    </row>
    <row r="3319" spans="1:6" x14ac:dyDescent="0.3">
      <c r="A3319" t="s">
        <v>6</v>
      </c>
      <c r="B3319" s="1">
        <f>Tableau3[[#This Row],[Article Stat code]]*1</f>
        <v>12398</v>
      </c>
      <c r="C3319" s="1">
        <v>4</v>
      </c>
      <c r="D3319" s="1">
        <v>2</v>
      </c>
      <c r="F3319" cm="1">
        <f t="array" ref="F3319">SUMPRODUCT((t_PCB[Code article]=B3319)*(t_PCB[PCB]=C3319)*t_PCB[TypeCarton])</f>
        <v>0</v>
      </c>
    </row>
    <row r="3320" spans="1:6" x14ac:dyDescent="0.3">
      <c r="A3320" t="s">
        <v>102</v>
      </c>
      <c r="B3320" s="1">
        <f>Tableau3[[#This Row],[Article Stat code]]*1</f>
        <v>30138</v>
      </c>
      <c r="C3320" s="1">
        <v>6</v>
      </c>
      <c r="D3320" s="1">
        <v>1</v>
      </c>
      <c r="F3320" cm="1">
        <f t="array" ref="F3320">SUMPRODUCT((t_PCB[Code article]=B3320)*(t_PCB[PCB]=C3320)*t_PCB[TypeCarton])</f>
        <v>0</v>
      </c>
    </row>
    <row r="3321" spans="1:6" x14ac:dyDescent="0.3">
      <c r="A3321" t="s">
        <v>383</v>
      </c>
      <c r="B3321" s="1">
        <f>Tableau3[[#This Row],[Article Stat code]]*1</f>
        <v>56232</v>
      </c>
      <c r="C3321" s="1">
        <v>4</v>
      </c>
      <c r="D3321" s="1">
        <v>2</v>
      </c>
      <c r="F3321" cm="1">
        <f t="array" ref="F3321">SUMPRODUCT((t_PCB[Code article]=B3321)*(t_PCB[PCB]=C3321)*t_PCB[TypeCarton])</f>
        <v>0</v>
      </c>
    </row>
    <row r="3322" spans="1:6" x14ac:dyDescent="0.3">
      <c r="A3322" t="s">
        <v>384</v>
      </c>
      <c r="B3322" s="1">
        <f>Tableau3[[#This Row],[Article Stat code]]*1</f>
        <v>56236</v>
      </c>
      <c r="C3322" s="1">
        <v>4</v>
      </c>
      <c r="D3322" s="1">
        <v>2</v>
      </c>
      <c r="F3322" cm="1">
        <f t="array" ref="F3322">SUMPRODUCT((t_PCB[Code article]=B3322)*(t_PCB[PCB]=C3322)*t_PCB[TypeCarton])</f>
        <v>0</v>
      </c>
    </row>
    <row r="3323" spans="1:6" x14ac:dyDescent="0.3">
      <c r="A3323" t="s">
        <v>82</v>
      </c>
      <c r="B3323" s="1">
        <f>Tableau3[[#This Row],[Article Stat code]]*1</f>
        <v>89141</v>
      </c>
      <c r="C3323" s="1">
        <v>6</v>
      </c>
      <c r="D3323" s="1">
        <v>1</v>
      </c>
      <c r="F3323" cm="1">
        <f t="array" ref="F3323">SUMPRODUCT((t_PCB[Code article]=B3323)*(t_PCB[PCB]=C3323)*t_PCB[TypeCarton])</f>
        <v>0</v>
      </c>
    </row>
    <row r="3324" spans="1:6" x14ac:dyDescent="0.3">
      <c r="A3324" t="s">
        <v>102</v>
      </c>
      <c r="B3324" s="1">
        <f>Tableau3[[#This Row],[Article Stat code]]*1</f>
        <v>30138</v>
      </c>
      <c r="C3324" s="1">
        <v>9</v>
      </c>
      <c r="D3324" s="1">
        <v>1</v>
      </c>
      <c r="F3324" cm="1">
        <f t="array" ref="F3324">SUMPRODUCT((t_PCB[Code article]=B3324)*(t_PCB[PCB]=C3324)*t_PCB[TypeCarton])</f>
        <v>0</v>
      </c>
    </row>
    <row r="3325" spans="1:6" x14ac:dyDescent="0.3">
      <c r="A3325" t="s">
        <v>200</v>
      </c>
      <c r="B3325" s="1">
        <f>Tableau3[[#This Row],[Article Stat code]]*1</f>
        <v>46710</v>
      </c>
      <c r="C3325" s="1">
        <v>4</v>
      </c>
      <c r="D3325" s="1">
        <v>1</v>
      </c>
      <c r="F3325" cm="1">
        <f t="array" ref="F3325">SUMPRODUCT((t_PCB[Code article]=B3325)*(t_PCB[PCB]=C3325)*t_PCB[TypeCarton])</f>
        <v>0</v>
      </c>
    </row>
    <row r="3326" spans="1:6" x14ac:dyDescent="0.3">
      <c r="A3326" t="s">
        <v>129</v>
      </c>
      <c r="B3326" s="1">
        <f>Tableau3[[#This Row],[Article Stat code]]*1</f>
        <v>46711</v>
      </c>
      <c r="C3326" s="1">
        <v>4</v>
      </c>
      <c r="D3326" s="1">
        <v>1</v>
      </c>
      <c r="F3326" cm="1">
        <f t="array" ref="F3326">SUMPRODUCT((t_PCB[Code article]=B3326)*(t_PCB[PCB]=C3326)*t_PCB[TypeCarton])</f>
        <v>0</v>
      </c>
    </row>
    <row r="3327" spans="1:6" x14ac:dyDescent="0.3">
      <c r="A3327" t="s">
        <v>136</v>
      </c>
      <c r="B3327" s="1">
        <f>Tableau3[[#This Row],[Article Stat code]]*1</f>
        <v>99355</v>
      </c>
      <c r="C3327" s="1">
        <v>4</v>
      </c>
      <c r="D3327" s="1">
        <v>1</v>
      </c>
      <c r="F3327" cm="1">
        <f t="array" ref="F3327">SUMPRODUCT((t_PCB[Code article]=B3327)*(t_PCB[PCB]=C3327)*t_PCB[TypeCarton])</f>
        <v>0</v>
      </c>
    </row>
    <row r="3328" spans="1:6" x14ac:dyDescent="0.3">
      <c r="A3328" t="s">
        <v>149</v>
      </c>
      <c r="B3328" s="1">
        <f>Tableau3[[#This Row],[Article Stat code]]*1</f>
        <v>973</v>
      </c>
      <c r="C3328" s="1">
        <v>6</v>
      </c>
      <c r="D3328" s="1">
        <v>1</v>
      </c>
      <c r="F3328" cm="1">
        <f t="array" ref="F3328">SUMPRODUCT((t_PCB[Code article]=B3328)*(t_PCB[PCB]=C3328)*t_PCB[TypeCarton])</f>
        <v>0</v>
      </c>
    </row>
    <row r="3329" spans="1:6" x14ac:dyDescent="0.3">
      <c r="A3329" t="s">
        <v>8</v>
      </c>
      <c r="B3329" s="1">
        <f>Tableau3[[#This Row],[Article Stat code]]*1</f>
        <v>33777</v>
      </c>
      <c r="C3329" s="1">
        <v>6</v>
      </c>
      <c r="D3329" s="1">
        <v>1</v>
      </c>
      <c r="F3329" cm="1">
        <f t="array" ref="F3329">SUMPRODUCT((t_PCB[Code article]=B3329)*(t_PCB[PCB]=C3329)*t_PCB[TypeCarton])</f>
        <v>0</v>
      </c>
    </row>
    <row r="3330" spans="1:6" x14ac:dyDescent="0.3">
      <c r="A3330" t="s">
        <v>6</v>
      </c>
      <c r="B3330" s="1">
        <f>Tableau3[[#This Row],[Article Stat code]]*1</f>
        <v>12398</v>
      </c>
      <c r="C3330" s="1">
        <v>4</v>
      </c>
      <c r="D3330" s="1">
        <v>2</v>
      </c>
      <c r="F3330" cm="1">
        <f t="array" ref="F3330">SUMPRODUCT((t_PCB[Code article]=B3330)*(t_PCB[PCB]=C3330)*t_PCB[TypeCarton])</f>
        <v>0</v>
      </c>
    </row>
    <row r="3331" spans="1:6" x14ac:dyDescent="0.3">
      <c r="A3331" t="s">
        <v>102</v>
      </c>
      <c r="B3331" s="1">
        <f>Tableau3[[#This Row],[Article Stat code]]*1</f>
        <v>30138</v>
      </c>
      <c r="C3331" s="1">
        <v>6</v>
      </c>
      <c r="D3331" s="1">
        <v>2</v>
      </c>
      <c r="F3331" cm="1">
        <f t="array" ref="F3331">SUMPRODUCT((t_PCB[Code article]=B3331)*(t_PCB[PCB]=C3331)*t_PCB[TypeCarton])</f>
        <v>0</v>
      </c>
    </row>
    <row r="3332" spans="1:6" x14ac:dyDescent="0.3">
      <c r="A3332" t="s">
        <v>8</v>
      </c>
      <c r="B3332" s="1">
        <f>Tableau3[[#This Row],[Article Stat code]]*1</f>
        <v>33777</v>
      </c>
      <c r="C3332" s="1">
        <v>6</v>
      </c>
      <c r="D3332" s="1">
        <v>1</v>
      </c>
      <c r="F3332" cm="1">
        <f t="array" ref="F3332">SUMPRODUCT((t_PCB[Code article]=B3332)*(t_PCB[PCB]=C3332)*t_PCB[TypeCarton])</f>
        <v>0</v>
      </c>
    </row>
    <row r="3333" spans="1:6" x14ac:dyDescent="0.3">
      <c r="A3333" t="s">
        <v>383</v>
      </c>
      <c r="B3333" s="1">
        <f>Tableau3[[#This Row],[Article Stat code]]*1</f>
        <v>56232</v>
      </c>
      <c r="C3333" s="1">
        <v>4</v>
      </c>
      <c r="D3333" s="1">
        <v>1</v>
      </c>
      <c r="F3333" cm="1">
        <f t="array" ref="F3333">SUMPRODUCT((t_PCB[Code article]=B3333)*(t_PCB[PCB]=C3333)*t_PCB[TypeCarton])</f>
        <v>0</v>
      </c>
    </row>
    <row r="3334" spans="1:6" x14ac:dyDescent="0.3">
      <c r="A3334" t="s">
        <v>384</v>
      </c>
      <c r="B3334" s="1">
        <f>Tableau3[[#This Row],[Article Stat code]]*1</f>
        <v>56236</v>
      </c>
      <c r="C3334" s="1">
        <v>4</v>
      </c>
      <c r="D3334" s="1">
        <v>1</v>
      </c>
      <c r="F3334" cm="1">
        <f t="array" ref="F3334">SUMPRODUCT((t_PCB[Code article]=B3334)*(t_PCB[PCB]=C3334)*t_PCB[TypeCarton])</f>
        <v>0</v>
      </c>
    </row>
    <row r="3335" spans="1:6" x14ac:dyDescent="0.3">
      <c r="A3335" t="s">
        <v>82</v>
      </c>
      <c r="B3335" s="1">
        <f>Tableau3[[#This Row],[Article Stat code]]*1</f>
        <v>89141</v>
      </c>
      <c r="C3335" s="1">
        <v>6</v>
      </c>
      <c r="D3335" s="1">
        <v>1</v>
      </c>
      <c r="F3335" cm="1">
        <f t="array" ref="F3335">SUMPRODUCT((t_PCB[Code article]=B3335)*(t_PCB[PCB]=C3335)*t_PCB[TypeCarton])</f>
        <v>0</v>
      </c>
    </row>
    <row r="3336" spans="1:6" x14ac:dyDescent="0.3">
      <c r="A3336" t="s">
        <v>107</v>
      </c>
      <c r="B3336" s="1">
        <f>Tableau3[[#This Row],[Article Stat code]]*1</f>
        <v>89101</v>
      </c>
      <c r="C3336" s="1">
        <v>6</v>
      </c>
      <c r="D3336" s="1">
        <v>2</v>
      </c>
      <c r="F3336" cm="1">
        <f t="array" ref="F3336">SUMPRODUCT((t_PCB[Code article]=B3336)*(t_PCB[PCB]=C3336)*t_PCB[TypeCarton])</f>
        <v>0</v>
      </c>
    </row>
    <row r="3337" spans="1:6" x14ac:dyDescent="0.3">
      <c r="A3337" t="s">
        <v>134</v>
      </c>
      <c r="B3337" s="1">
        <f>Tableau3[[#This Row],[Article Stat code]]*1</f>
        <v>89143</v>
      </c>
      <c r="C3337" s="1">
        <v>4</v>
      </c>
      <c r="D3337" s="1">
        <v>1</v>
      </c>
      <c r="F3337" cm="1">
        <f t="array" ref="F3337">SUMPRODUCT((t_PCB[Code article]=B3337)*(t_PCB[PCB]=C3337)*t_PCB[TypeCarton])</f>
        <v>0</v>
      </c>
    </row>
    <row r="3338" spans="1:6" x14ac:dyDescent="0.3">
      <c r="A3338" t="s">
        <v>103</v>
      </c>
      <c r="B3338" s="1">
        <f>Tableau3[[#This Row],[Article Stat code]]*1</f>
        <v>99348</v>
      </c>
      <c r="C3338" s="1">
        <v>6</v>
      </c>
      <c r="D3338" s="1">
        <v>2</v>
      </c>
      <c r="F3338" cm="1">
        <f t="array" ref="F3338">SUMPRODUCT((t_PCB[Code article]=B3338)*(t_PCB[PCB]=C3338)*t_PCB[TypeCarton])</f>
        <v>0</v>
      </c>
    </row>
    <row r="3339" spans="1:6" x14ac:dyDescent="0.3">
      <c r="A3339" t="s">
        <v>103</v>
      </c>
      <c r="B3339" s="1">
        <f>Tableau3[[#This Row],[Article Stat code]]*1</f>
        <v>99348</v>
      </c>
      <c r="C3339" s="1">
        <v>6</v>
      </c>
      <c r="D3339" s="1">
        <v>1</v>
      </c>
      <c r="F3339" cm="1">
        <f t="array" ref="F3339">SUMPRODUCT((t_PCB[Code article]=B3339)*(t_PCB[PCB]=C3339)*t_PCB[TypeCarton])</f>
        <v>0</v>
      </c>
    </row>
    <row r="3340" spans="1:6" x14ac:dyDescent="0.3">
      <c r="A3340" t="s">
        <v>149</v>
      </c>
      <c r="B3340" s="1">
        <f>Tableau3[[#This Row],[Article Stat code]]*1</f>
        <v>973</v>
      </c>
      <c r="C3340" s="1">
        <v>6</v>
      </c>
      <c r="D3340" s="1">
        <v>1</v>
      </c>
      <c r="F3340" cm="1">
        <f t="array" ref="F3340">SUMPRODUCT((t_PCB[Code article]=B3340)*(t_PCB[PCB]=C3340)*t_PCB[TypeCarton])</f>
        <v>0</v>
      </c>
    </row>
    <row r="3341" spans="1:6" x14ac:dyDescent="0.3">
      <c r="A3341" t="s">
        <v>134</v>
      </c>
      <c r="B3341" s="1">
        <f>Tableau3[[#This Row],[Article Stat code]]*1</f>
        <v>89143</v>
      </c>
      <c r="C3341" s="1">
        <v>4</v>
      </c>
      <c r="D3341" s="1">
        <v>1</v>
      </c>
      <c r="F3341" cm="1">
        <f t="array" ref="F3341">SUMPRODUCT((t_PCB[Code article]=B3341)*(t_PCB[PCB]=C3341)*t_PCB[TypeCarton])</f>
        <v>0</v>
      </c>
    </row>
    <row r="3342" spans="1:6" x14ac:dyDescent="0.3">
      <c r="A3342" t="s">
        <v>117</v>
      </c>
      <c r="B3342" s="1">
        <f>Tableau3[[#This Row],[Article Stat code]]*1</f>
        <v>99357</v>
      </c>
      <c r="C3342" s="1">
        <v>6</v>
      </c>
      <c r="D3342" s="1">
        <v>1</v>
      </c>
      <c r="F3342" cm="1">
        <f t="array" ref="F3342">SUMPRODUCT((t_PCB[Code article]=B3342)*(t_PCB[PCB]=C3342)*t_PCB[TypeCarton])</f>
        <v>0</v>
      </c>
    </row>
    <row r="3343" spans="1:6" x14ac:dyDescent="0.3">
      <c r="A3343" t="s">
        <v>110</v>
      </c>
      <c r="B3343" s="1">
        <f>Tableau3[[#This Row],[Article Stat code]]*1</f>
        <v>99358</v>
      </c>
      <c r="C3343" s="1">
        <v>6</v>
      </c>
      <c r="D3343" s="1">
        <v>1</v>
      </c>
      <c r="F3343" cm="1">
        <f t="array" ref="F3343">SUMPRODUCT((t_PCB[Code article]=B3343)*(t_PCB[PCB]=C3343)*t_PCB[TypeCarton])</f>
        <v>0</v>
      </c>
    </row>
    <row r="3344" spans="1:6" x14ac:dyDescent="0.3">
      <c r="A3344" t="s">
        <v>145</v>
      </c>
      <c r="B3344" s="1">
        <f>Tableau3[[#This Row],[Article Stat code]]*1</f>
        <v>138929</v>
      </c>
      <c r="C3344" s="1">
        <v>6</v>
      </c>
      <c r="D3344" s="1">
        <v>1</v>
      </c>
      <c r="F3344" cm="1">
        <f t="array" ref="F3344">SUMPRODUCT((t_PCB[Code article]=B3344)*(t_PCB[PCB]=C3344)*t_PCB[TypeCarton])</f>
        <v>0</v>
      </c>
    </row>
    <row r="3345" spans="1:6" x14ac:dyDescent="0.3">
      <c r="A3345" t="s">
        <v>149</v>
      </c>
      <c r="B3345" s="1">
        <f>Tableau3[[#This Row],[Article Stat code]]*1</f>
        <v>973</v>
      </c>
      <c r="C3345" s="1">
        <v>6</v>
      </c>
      <c r="D3345" s="1">
        <v>1</v>
      </c>
      <c r="F3345" cm="1">
        <f t="array" ref="F3345">SUMPRODUCT((t_PCB[Code article]=B3345)*(t_PCB[PCB]=C3345)*t_PCB[TypeCarton])</f>
        <v>0</v>
      </c>
    </row>
    <row r="3346" spans="1:6" x14ac:dyDescent="0.3">
      <c r="A3346" t="s">
        <v>102</v>
      </c>
      <c r="B3346" s="1">
        <f>Tableau3[[#This Row],[Article Stat code]]*1</f>
        <v>30138</v>
      </c>
      <c r="C3346" s="1">
        <v>9</v>
      </c>
      <c r="D3346" s="1">
        <v>1</v>
      </c>
      <c r="F3346" cm="1">
        <f t="array" ref="F3346">SUMPRODUCT((t_PCB[Code article]=B3346)*(t_PCB[PCB]=C3346)*t_PCB[TypeCarton])</f>
        <v>0</v>
      </c>
    </row>
    <row r="3347" spans="1:6" x14ac:dyDescent="0.3">
      <c r="A3347" t="s">
        <v>107</v>
      </c>
      <c r="B3347" s="1">
        <f>Tableau3[[#This Row],[Article Stat code]]*1</f>
        <v>89101</v>
      </c>
      <c r="C3347" s="1">
        <v>6</v>
      </c>
      <c r="D3347" s="1">
        <v>1</v>
      </c>
      <c r="F3347" cm="1">
        <f t="array" ref="F3347">SUMPRODUCT((t_PCB[Code article]=B3347)*(t_PCB[PCB]=C3347)*t_PCB[TypeCarton])</f>
        <v>0</v>
      </c>
    </row>
    <row r="3348" spans="1:6" x14ac:dyDescent="0.3">
      <c r="A3348" t="s">
        <v>102</v>
      </c>
      <c r="B3348" s="1">
        <f>Tableau3[[#This Row],[Article Stat code]]*1</f>
        <v>30138</v>
      </c>
      <c r="C3348" s="1">
        <v>9</v>
      </c>
      <c r="D3348" s="1">
        <v>2</v>
      </c>
      <c r="F3348" cm="1">
        <f t="array" ref="F3348">SUMPRODUCT((t_PCB[Code article]=B3348)*(t_PCB[PCB]=C3348)*t_PCB[TypeCarton])</f>
        <v>0</v>
      </c>
    </row>
    <row r="3349" spans="1:6" x14ac:dyDescent="0.3">
      <c r="A3349" t="s">
        <v>200</v>
      </c>
      <c r="B3349" s="1">
        <f>Tableau3[[#This Row],[Article Stat code]]*1</f>
        <v>46710</v>
      </c>
      <c r="C3349" s="1">
        <v>4</v>
      </c>
      <c r="D3349" s="1">
        <v>1</v>
      </c>
      <c r="F3349" cm="1">
        <f t="array" ref="F3349">SUMPRODUCT((t_PCB[Code article]=B3349)*(t_PCB[PCB]=C3349)*t_PCB[TypeCarton])</f>
        <v>0</v>
      </c>
    </row>
    <row r="3350" spans="1:6" x14ac:dyDescent="0.3">
      <c r="A3350" t="s">
        <v>137</v>
      </c>
      <c r="B3350" s="1">
        <f>Tableau3[[#This Row],[Article Stat code]]*1</f>
        <v>99359</v>
      </c>
      <c r="C3350" s="1">
        <v>4</v>
      </c>
      <c r="D3350" s="1">
        <v>1</v>
      </c>
      <c r="F3350" cm="1">
        <f t="array" ref="F3350">SUMPRODUCT((t_PCB[Code article]=B3350)*(t_PCB[PCB]=C3350)*t_PCB[TypeCarton])</f>
        <v>0</v>
      </c>
    </row>
    <row r="3351" spans="1:6" x14ac:dyDescent="0.3">
      <c r="A3351" t="s">
        <v>136</v>
      </c>
      <c r="B3351" s="1">
        <f>Tableau3[[#This Row],[Article Stat code]]*1</f>
        <v>99355</v>
      </c>
      <c r="C3351" s="1">
        <v>4</v>
      </c>
      <c r="D3351" s="1">
        <v>1</v>
      </c>
      <c r="F3351" cm="1">
        <f t="array" ref="F3351">SUMPRODUCT((t_PCB[Code article]=B3351)*(t_PCB[PCB]=C3351)*t_PCB[TypeCarton])</f>
        <v>0</v>
      </c>
    </row>
    <row r="3352" spans="1:6" x14ac:dyDescent="0.3">
      <c r="A3352" t="s">
        <v>198</v>
      </c>
      <c r="B3352" s="1">
        <f>Tableau3[[#This Row],[Article Stat code]]*1</f>
        <v>56234</v>
      </c>
      <c r="C3352" s="1">
        <v>4</v>
      </c>
      <c r="D3352" s="1">
        <v>1</v>
      </c>
      <c r="F3352" cm="1">
        <f t="array" ref="F3352">SUMPRODUCT((t_PCB[Code article]=B3352)*(t_PCB[PCB]=C3352)*t_PCB[TypeCarton])</f>
        <v>0</v>
      </c>
    </row>
    <row r="3353" spans="1:6" x14ac:dyDescent="0.3">
      <c r="A3353" t="s">
        <v>107</v>
      </c>
      <c r="B3353" s="1">
        <f>Tableau3[[#This Row],[Article Stat code]]*1</f>
        <v>89101</v>
      </c>
      <c r="C3353" s="1">
        <v>6</v>
      </c>
      <c r="D3353" s="1">
        <v>1</v>
      </c>
      <c r="F3353" cm="1">
        <f t="array" ref="F3353">SUMPRODUCT((t_PCB[Code article]=B3353)*(t_PCB[PCB]=C3353)*t_PCB[TypeCarton])</f>
        <v>0</v>
      </c>
    </row>
    <row r="3354" spans="1:6" x14ac:dyDescent="0.3">
      <c r="A3354" t="s">
        <v>103</v>
      </c>
      <c r="B3354" s="1">
        <f>Tableau3[[#This Row],[Article Stat code]]*1</f>
        <v>99348</v>
      </c>
      <c r="C3354" s="1">
        <v>6</v>
      </c>
      <c r="D3354" s="1">
        <v>1</v>
      </c>
      <c r="F3354" cm="1">
        <f t="array" ref="F3354">SUMPRODUCT((t_PCB[Code article]=B3354)*(t_PCB[PCB]=C3354)*t_PCB[TypeCarton])</f>
        <v>0</v>
      </c>
    </row>
    <row r="3355" spans="1:6" x14ac:dyDescent="0.3">
      <c r="A3355" t="s">
        <v>6</v>
      </c>
      <c r="B3355" s="1">
        <f>Tableau3[[#This Row],[Article Stat code]]*1</f>
        <v>12398</v>
      </c>
      <c r="C3355" s="1">
        <v>4</v>
      </c>
      <c r="D3355" s="1">
        <v>3</v>
      </c>
      <c r="F3355" cm="1">
        <f t="array" ref="F3355">SUMPRODUCT((t_PCB[Code article]=B3355)*(t_PCB[PCB]=C3355)*t_PCB[TypeCarton])</f>
        <v>0</v>
      </c>
    </row>
    <row r="3356" spans="1:6" x14ac:dyDescent="0.3">
      <c r="A3356" t="s">
        <v>102</v>
      </c>
      <c r="B3356" s="1">
        <f>Tableau3[[#This Row],[Article Stat code]]*1</f>
        <v>30138</v>
      </c>
      <c r="C3356" s="1">
        <v>6</v>
      </c>
      <c r="D3356" s="1">
        <v>2</v>
      </c>
      <c r="F3356" cm="1">
        <f t="array" ref="F3356">SUMPRODUCT((t_PCB[Code article]=B3356)*(t_PCB[PCB]=C3356)*t_PCB[TypeCarton])</f>
        <v>0</v>
      </c>
    </row>
    <row r="3357" spans="1:6" x14ac:dyDescent="0.3">
      <c r="A3357" t="s">
        <v>135</v>
      </c>
      <c r="B3357" s="1">
        <f>Tableau3[[#This Row],[Article Stat code]]*1</f>
        <v>89145</v>
      </c>
      <c r="C3357" s="1">
        <v>4</v>
      </c>
      <c r="D3357" s="1">
        <v>2</v>
      </c>
      <c r="F3357" cm="1">
        <f t="array" ref="F3357">SUMPRODUCT((t_PCB[Code article]=B3357)*(t_PCB[PCB]=C3357)*t_PCB[TypeCarton])</f>
        <v>0</v>
      </c>
    </row>
    <row r="3358" spans="1:6" x14ac:dyDescent="0.3">
      <c r="A3358" t="s">
        <v>103</v>
      </c>
      <c r="B3358" s="1">
        <f>Tableau3[[#This Row],[Article Stat code]]*1</f>
        <v>99348</v>
      </c>
      <c r="C3358" s="1">
        <v>6</v>
      </c>
      <c r="D3358" s="1">
        <v>2</v>
      </c>
      <c r="F3358" cm="1">
        <f t="array" ref="F3358">SUMPRODUCT((t_PCB[Code article]=B3358)*(t_PCB[PCB]=C3358)*t_PCB[TypeCarton])</f>
        <v>0</v>
      </c>
    </row>
    <row r="3359" spans="1:6" x14ac:dyDescent="0.3">
      <c r="A3359" t="s">
        <v>6</v>
      </c>
      <c r="B3359" s="1">
        <f>Tableau3[[#This Row],[Article Stat code]]*1</f>
        <v>12398</v>
      </c>
      <c r="C3359" s="1">
        <v>4</v>
      </c>
      <c r="D3359" s="1">
        <v>4</v>
      </c>
      <c r="F3359" cm="1">
        <f t="array" ref="F3359">SUMPRODUCT((t_PCB[Code article]=B3359)*(t_PCB[PCB]=C3359)*t_PCB[TypeCarton])</f>
        <v>0</v>
      </c>
    </row>
    <row r="3360" spans="1:6" x14ac:dyDescent="0.3">
      <c r="A3360" t="s">
        <v>102</v>
      </c>
      <c r="B3360" s="1">
        <f>Tableau3[[#This Row],[Article Stat code]]*1</f>
        <v>30138</v>
      </c>
      <c r="C3360" s="1">
        <v>6</v>
      </c>
      <c r="D3360" s="1">
        <v>1</v>
      </c>
      <c r="F3360" cm="1">
        <f t="array" ref="F3360">SUMPRODUCT((t_PCB[Code article]=B3360)*(t_PCB[PCB]=C3360)*t_PCB[TypeCarton])</f>
        <v>0</v>
      </c>
    </row>
    <row r="3361" spans="1:6" x14ac:dyDescent="0.3">
      <c r="A3361" t="s">
        <v>383</v>
      </c>
      <c r="B3361" s="1">
        <f>Tableau3[[#This Row],[Article Stat code]]*1</f>
        <v>56232</v>
      </c>
      <c r="C3361" s="1">
        <v>4</v>
      </c>
      <c r="D3361" s="1">
        <v>1</v>
      </c>
      <c r="F3361" cm="1">
        <f t="array" ref="F3361">SUMPRODUCT((t_PCB[Code article]=B3361)*(t_PCB[PCB]=C3361)*t_PCB[TypeCarton])</f>
        <v>0</v>
      </c>
    </row>
    <row r="3362" spans="1:6" x14ac:dyDescent="0.3">
      <c r="A3362" t="s">
        <v>384</v>
      </c>
      <c r="B3362" s="1">
        <f>Tableau3[[#This Row],[Article Stat code]]*1</f>
        <v>56236</v>
      </c>
      <c r="C3362" s="1">
        <v>4</v>
      </c>
      <c r="D3362" s="1">
        <v>1</v>
      </c>
      <c r="F3362" cm="1">
        <f t="array" ref="F3362">SUMPRODUCT((t_PCB[Code article]=B3362)*(t_PCB[PCB]=C3362)*t_PCB[TypeCarton])</f>
        <v>0</v>
      </c>
    </row>
    <row r="3363" spans="1:6" x14ac:dyDescent="0.3">
      <c r="A3363" t="s">
        <v>82</v>
      </c>
      <c r="B3363" s="1">
        <f>Tableau3[[#This Row],[Article Stat code]]*1</f>
        <v>89141</v>
      </c>
      <c r="C3363" s="1">
        <v>6</v>
      </c>
      <c r="D3363" s="1">
        <v>1</v>
      </c>
      <c r="F3363" cm="1">
        <f t="array" ref="F3363">SUMPRODUCT((t_PCB[Code article]=B3363)*(t_PCB[PCB]=C3363)*t_PCB[TypeCarton])</f>
        <v>0</v>
      </c>
    </row>
    <row r="3364" spans="1:6" x14ac:dyDescent="0.3">
      <c r="A3364" t="s">
        <v>103</v>
      </c>
      <c r="B3364" s="1">
        <f>Tableau3[[#This Row],[Article Stat code]]*1</f>
        <v>99348</v>
      </c>
      <c r="C3364" s="1">
        <v>6</v>
      </c>
      <c r="D3364" s="1">
        <v>1</v>
      </c>
      <c r="F3364" cm="1">
        <f t="array" ref="F3364">SUMPRODUCT((t_PCB[Code article]=B3364)*(t_PCB[PCB]=C3364)*t_PCB[TypeCarton])</f>
        <v>0</v>
      </c>
    </row>
    <row r="3365" spans="1:6" x14ac:dyDescent="0.3">
      <c r="A3365" t="s">
        <v>103</v>
      </c>
      <c r="B3365" s="1">
        <f>Tableau3[[#This Row],[Article Stat code]]*1</f>
        <v>99348</v>
      </c>
      <c r="C3365" s="1">
        <v>6</v>
      </c>
      <c r="D3365" s="1">
        <v>2</v>
      </c>
      <c r="F3365" cm="1">
        <f t="array" ref="F3365">SUMPRODUCT((t_PCB[Code article]=B3365)*(t_PCB[PCB]=C3365)*t_PCB[TypeCarton])</f>
        <v>0</v>
      </c>
    </row>
    <row r="3366" spans="1:6" x14ac:dyDescent="0.3">
      <c r="A3366" t="s">
        <v>117</v>
      </c>
      <c r="B3366" s="1">
        <f>Tableau3[[#This Row],[Article Stat code]]*1</f>
        <v>99357</v>
      </c>
      <c r="C3366" s="1">
        <v>6</v>
      </c>
      <c r="D3366" s="1">
        <v>1</v>
      </c>
      <c r="F3366" cm="1">
        <f t="array" ref="F3366">SUMPRODUCT((t_PCB[Code article]=B3366)*(t_PCB[PCB]=C3366)*t_PCB[TypeCarton])</f>
        <v>0</v>
      </c>
    </row>
    <row r="3367" spans="1:6" x14ac:dyDescent="0.3">
      <c r="A3367" t="s">
        <v>6</v>
      </c>
      <c r="B3367" s="1">
        <f>Tableau3[[#This Row],[Article Stat code]]*1</f>
        <v>12398</v>
      </c>
      <c r="C3367" s="1">
        <v>4</v>
      </c>
      <c r="D3367" s="1">
        <v>4</v>
      </c>
      <c r="F3367" cm="1">
        <f t="array" ref="F3367">SUMPRODUCT((t_PCB[Code article]=B3367)*(t_PCB[PCB]=C3367)*t_PCB[TypeCarton])</f>
        <v>0</v>
      </c>
    </row>
    <row r="3368" spans="1:6" x14ac:dyDescent="0.3">
      <c r="A3368" t="s">
        <v>8</v>
      </c>
      <c r="B3368" s="1">
        <f>Tableau3[[#This Row],[Article Stat code]]*1</f>
        <v>33777</v>
      </c>
      <c r="C3368" s="1">
        <v>6</v>
      </c>
      <c r="D3368" s="1">
        <v>1</v>
      </c>
      <c r="F3368" cm="1">
        <f t="array" ref="F3368">SUMPRODUCT((t_PCB[Code article]=B3368)*(t_PCB[PCB]=C3368)*t_PCB[TypeCarton])</f>
        <v>0</v>
      </c>
    </row>
    <row r="3369" spans="1:6" x14ac:dyDescent="0.3">
      <c r="A3369" t="s">
        <v>200</v>
      </c>
      <c r="B3369" s="1">
        <f>Tableau3[[#This Row],[Article Stat code]]*1</f>
        <v>46710</v>
      </c>
      <c r="C3369" s="1">
        <v>4</v>
      </c>
      <c r="D3369" s="1">
        <v>2</v>
      </c>
      <c r="F3369" cm="1">
        <f t="array" ref="F3369">SUMPRODUCT((t_PCB[Code article]=B3369)*(t_PCB[PCB]=C3369)*t_PCB[TypeCarton])</f>
        <v>0</v>
      </c>
    </row>
    <row r="3370" spans="1:6" x14ac:dyDescent="0.3">
      <c r="A3370" t="s">
        <v>136</v>
      </c>
      <c r="B3370" s="1">
        <f>Tableau3[[#This Row],[Article Stat code]]*1</f>
        <v>99355</v>
      </c>
      <c r="C3370" s="1">
        <v>4</v>
      </c>
      <c r="D3370" s="1">
        <v>1</v>
      </c>
      <c r="F3370" cm="1">
        <f t="array" ref="F3370">SUMPRODUCT((t_PCB[Code article]=B3370)*(t_PCB[PCB]=C3370)*t_PCB[TypeCarton])</f>
        <v>0</v>
      </c>
    </row>
    <row r="3371" spans="1:6" x14ac:dyDescent="0.3">
      <c r="A3371" t="s">
        <v>6</v>
      </c>
      <c r="B3371" s="1">
        <f>Tableau3[[#This Row],[Article Stat code]]*1</f>
        <v>12398</v>
      </c>
      <c r="C3371" s="1">
        <v>4</v>
      </c>
      <c r="D3371" s="1">
        <v>1</v>
      </c>
      <c r="F3371" cm="1">
        <f t="array" ref="F3371">SUMPRODUCT((t_PCB[Code article]=B3371)*(t_PCB[PCB]=C3371)*t_PCB[TypeCarton])</f>
        <v>0</v>
      </c>
    </row>
    <row r="3372" spans="1:6" x14ac:dyDescent="0.3">
      <c r="A3372" t="s">
        <v>82</v>
      </c>
      <c r="B3372" s="1">
        <f>Tableau3[[#This Row],[Article Stat code]]*1</f>
        <v>89141</v>
      </c>
      <c r="C3372" s="1">
        <v>6</v>
      </c>
      <c r="D3372" s="1">
        <v>1</v>
      </c>
      <c r="F3372" cm="1">
        <f t="array" ref="F3372">SUMPRODUCT((t_PCB[Code article]=B3372)*(t_PCB[PCB]=C3372)*t_PCB[TypeCarton])</f>
        <v>0</v>
      </c>
    </row>
    <row r="3373" spans="1:6" x14ac:dyDescent="0.3">
      <c r="A3373" t="s">
        <v>6</v>
      </c>
      <c r="B3373" s="1">
        <f>Tableau3[[#This Row],[Article Stat code]]*1</f>
        <v>12398</v>
      </c>
      <c r="C3373" s="1">
        <v>4</v>
      </c>
      <c r="D3373" s="1">
        <v>1</v>
      </c>
      <c r="F3373" cm="1">
        <f t="array" ref="F3373">SUMPRODUCT((t_PCB[Code article]=B3373)*(t_PCB[PCB]=C3373)*t_PCB[TypeCarton])</f>
        <v>0</v>
      </c>
    </row>
    <row r="3374" spans="1:6" x14ac:dyDescent="0.3">
      <c r="A3374" t="s">
        <v>241</v>
      </c>
      <c r="B3374" s="1">
        <f>Tableau3[[#This Row],[Article Stat code]]*1</f>
        <v>114296</v>
      </c>
      <c r="C3374" s="1">
        <v>4</v>
      </c>
      <c r="D3374" s="1">
        <v>1</v>
      </c>
      <c r="F3374" cm="1">
        <f t="array" ref="F3374">SUMPRODUCT((t_PCB[Code article]=B3374)*(t_PCB[PCB]=C3374)*t_PCB[TypeCarton])</f>
        <v>0</v>
      </c>
    </row>
    <row r="3375" spans="1:6" x14ac:dyDescent="0.3">
      <c r="A3375" t="s">
        <v>6</v>
      </c>
      <c r="B3375" s="1">
        <f>Tableau3[[#This Row],[Article Stat code]]*1</f>
        <v>12398</v>
      </c>
      <c r="C3375" s="1">
        <v>4</v>
      </c>
      <c r="D3375" s="1">
        <v>1</v>
      </c>
      <c r="F3375" cm="1">
        <f t="array" ref="F3375">SUMPRODUCT((t_PCB[Code article]=B3375)*(t_PCB[PCB]=C3375)*t_PCB[TypeCarton])</f>
        <v>0</v>
      </c>
    </row>
    <row r="3376" spans="1:6" x14ac:dyDescent="0.3">
      <c r="A3376" t="s">
        <v>383</v>
      </c>
      <c r="B3376" s="1">
        <f>Tableau3[[#This Row],[Article Stat code]]*1</f>
        <v>56232</v>
      </c>
      <c r="C3376" s="1">
        <v>4</v>
      </c>
      <c r="D3376" s="1">
        <v>1</v>
      </c>
      <c r="F3376" cm="1">
        <f t="array" ref="F3376">SUMPRODUCT((t_PCB[Code article]=B3376)*(t_PCB[PCB]=C3376)*t_PCB[TypeCarton])</f>
        <v>0</v>
      </c>
    </row>
    <row r="3377" spans="1:6" x14ac:dyDescent="0.3">
      <c r="A3377" t="s">
        <v>384</v>
      </c>
      <c r="B3377" s="1">
        <f>Tableau3[[#This Row],[Article Stat code]]*1</f>
        <v>56236</v>
      </c>
      <c r="C3377" s="1">
        <v>4</v>
      </c>
      <c r="D3377" s="1">
        <v>1</v>
      </c>
      <c r="F3377" cm="1">
        <f t="array" ref="F3377">SUMPRODUCT((t_PCB[Code article]=B3377)*(t_PCB[PCB]=C3377)*t_PCB[TypeCarton])</f>
        <v>0</v>
      </c>
    </row>
    <row r="3378" spans="1:6" x14ac:dyDescent="0.3">
      <c r="A3378" t="s">
        <v>103</v>
      </c>
      <c r="B3378" s="1">
        <f>Tableau3[[#This Row],[Article Stat code]]*1</f>
        <v>99348</v>
      </c>
      <c r="C3378" s="1">
        <v>6</v>
      </c>
      <c r="D3378" s="1">
        <v>1</v>
      </c>
      <c r="F3378" cm="1">
        <f t="array" ref="F3378">SUMPRODUCT((t_PCB[Code article]=B3378)*(t_PCB[PCB]=C3378)*t_PCB[TypeCarton])</f>
        <v>0</v>
      </c>
    </row>
    <row r="3379" spans="1:6" x14ac:dyDescent="0.3">
      <c r="A3379" t="s">
        <v>135</v>
      </c>
      <c r="B3379" s="1">
        <f>Tableau3[[#This Row],[Article Stat code]]*1</f>
        <v>89145</v>
      </c>
      <c r="C3379" s="1">
        <v>4</v>
      </c>
      <c r="D3379" s="1">
        <v>1</v>
      </c>
      <c r="F3379" cm="1">
        <f t="array" ref="F3379">SUMPRODUCT((t_PCB[Code article]=B3379)*(t_PCB[PCB]=C3379)*t_PCB[TypeCarton])</f>
        <v>0</v>
      </c>
    </row>
    <row r="3380" spans="1:6" x14ac:dyDescent="0.3">
      <c r="A3380" t="s">
        <v>6</v>
      </c>
      <c r="B3380" s="1">
        <f>Tableau3[[#This Row],[Article Stat code]]*1</f>
        <v>12398</v>
      </c>
      <c r="C3380" s="1">
        <v>4</v>
      </c>
      <c r="D3380" s="1">
        <v>1</v>
      </c>
      <c r="F3380" cm="1">
        <f t="array" ref="F3380">SUMPRODUCT((t_PCB[Code article]=B3380)*(t_PCB[PCB]=C3380)*t_PCB[TypeCarton])</f>
        <v>0</v>
      </c>
    </row>
    <row r="3381" spans="1:6" x14ac:dyDescent="0.3">
      <c r="A3381" t="s">
        <v>102</v>
      </c>
      <c r="B3381" s="1">
        <f>Tableau3[[#This Row],[Article Stat code]]*1</f>
        <v>30138</v>
      </c>
      <c r="C3381" s="1">
        <v>6</v>
      </c>
      <c r="D3381" s="1">
        <v>1</v>
      </c>
      <c r="F3381" cm="1">
        <f t="array" ref="F3381">SUMPRODUCT((t_PCB[Code article]=B3381)*(t_PCB[PCB]=C3381)*t_PCB[TypeCarton])</f>
        <v>0</v>
      </c>
    </row>
    <row r="3382" spans="1:6" x14ac:dyDescent="0.3">
      <c r="A3382" t="s">
        <v>383</v>
      </c>
      <c r="B3382" s="1">
        <f>Tableau3[[#This Row],[Article Stat code]]*1</f>
        <v>56232</v>
      </c>
      <c r="C3382" s="1">
        <v>4</v>
      </c>
      <c r="D3382" s="1">
        <v>1</v>
      </c>
      <c r="F3382" cm="1">
        <f t="array" ref="F3382">SUMPRODUCT((t_PCB[Code article]=B3382)*(t_PCB[PCB]=C3382)*t_PCB[TypeCarton])</f>
        <v>0</v>
      </c>
    </row>
    <row r="3383" spans="1:6" x14ac:dyDescent="0.3">
      <c r="A3383" t="s">
        <v>103</v>
      </c>
      <c r="B3383" s="1">
        <f>Tableau3[[#This Row],[Article Stat code]]*1</f>
        <v>99348</v>
      </c>
      <c r="C3383" s="1">
        <v>6</v>
      </c>
      <c r="D3383" s="1">
        <v>1</v>
      </c>
      <c r="F3383" cm="1">
        <f t="array" ref="F3383">SUMPRODUCT((t_PCB[Code article]=B3383)*(t_PCB[PCB]=C3383)*t_PCB[TypeCarton])</f>
        <v>0</v>
      </c>
    </row>
    <row r="3384" spans="1:6" x14ac:dyDescent="0.3">
      <c r="A3384" t="s">
        <v>117</v>
      </c>
      <c r="B3384" s="1">
        <f>Tableau3[[#This Row],[Article Stat code]]*1</f>
        <v>99357</v>
      </c>
      <c r="C3384" s="1">
        <v>6</v>
      </c>
      <c r="D3384" s="1">
        <v>1</v>
      </c>
      <c r="F3384" cm="1">
        <f t="array" ref="F3384">SUMPRODUCT((t_PCB[Code article]=B3384)*(t_PCB[PCB]=C3384)*t_PCB[TypeCarton])</f>
        <v>0</v>
      </c>
    </row>
    <row r="3385" spans="1:6" x14ac:dyDescent="0.3">
      <c r="A3385" t="s">
        <v>6</v>
      </c>
      <c r="B3385" s="1">
        <f>Tableau3[[#This Row],[Article Stat code]]*1</f>
        <v>12398</v>
      </c>
      <c r="C3385" s="1">
        <v>4</v>
      </c>
      <c r="D3385" s="1">
        <v>4</v>
      </c>
      <c r="F3385" cm="1">
        <f t="array" ref="F3385">SUMPRODUCT((t_PCB[Code article]=B3385)*(t_PCB[PCB]=C3385)*t_PCB[TypeCarton])</f>
        <v>0</v>
      </c>
    </row>
    <row r="3386" spans="1:6" x14ac:dyDescent="0.3">
      <c r="A3386" t="s">
        <v>135</v>
      </c>
      <c r="B3386" s="1">
        <f>Tableau3[[#This Row],[Article Stat code]]*1</f>
        <v>89145</v>
      </c>
      <c r="C3386" s="1">
        <v>4</v>
      </c>
      <c r="D3386" s="1">
        <v>1</v>
      </c>
      <c r="F3386" cm="1">
        <f t="array" ref="F3386">SUMPRODUCT((t_PCB[Code article]=B3386)*(t_PCB[PCB]=C3386)*t_PCB[TypeCarton])</f>
        <v>0</v>
      </c>
    </row>
    <row r="3387" spans="1:6" x14ac:dyDescent="0.3">
      <c r="A3387" t="s">
        <v>6</v>
      </c>
      <c r="B3387" s="1">
        <f>Tableau3[[#This Row],[Article Stat code]]*1</f>
        <v>12398</v>
      </c>
      <c r="C3387" s="1">
        <v>4</v>
      </c>
      <c r="D3387" s="1">
        <v>1</v>
      </c>
      <c r="F3387" cm="1">
        <f t="array" ref="F3387">SUMPRODUCT((t_PCB[Code article]=B3387)*(t_PCB[PCB]=C3387)*t_PCB[TypeCarton])</f>
        <v>0</v>
      </c>
    </row>
    <row r="3388" spans="1:6" x14ac:dyDescent="0.3">
      <c r="A3388" t="s">
        <v>8</v>
      </c>
      <c r="B3388" s="1">
        <f>Tableau3[[#This Row],[Article Stat code]]*1</f>
        <v>33777</v>
      </c>
      <c r="C3388" s="1">
        <v>6</v>
      </c>
      <c r="D3388" s="1">
        <v>1</v>
      </c>
      <c r="F3388" cm="1">
        <f t="array" ref="F3388">SUMPRODUCT((t_PCB[Code article]=B3388)*(t_PCB[PCB]=C3388)*t_PCB[TypeCarton])</f>
        <v>0</v>
      </c>
    </row>
    <row r="3389" spans="1:6" x14ac:dyDescent="0.3">
      <c r="A3389" t="s">
        <v>103</v>
      </c>
      <c r="B3389" s="1">
        <f>Tableau3[[#This Row],[Article Stat code]]*1</f>
        <v>99348</v>
      </c>
      <c r="C3389" s="1">
        <v>6</v>
      </c>
      <c r="D3389" s="1">
        <v>1</v>
      </c>
      <c r="F3389" cm="1">
        <f t="array" ref="F3389">SUMPRODUCT((t_PCB[Code article]=B3389)*(t_PCB[PCB]=C3389)*t_PCB[TypeCarton])</f>
        <v>0</v>
      </c>
    </row>
    <row r="3390" spans="1:6" x14ac:dyDescent="0.3">
      <c r="A3390" t="s">
        <v>117</v>
      </c>
      <c r="B3390" s="1">
        <f>Tableau3[[#This Row],[Article Stat code]]*1</f>
        <v>99357</v>
      </c>
      <c r="C3390" s="1">
        <v>6</v>
      </c>
      <c r="D3390" s="1">
        <v>1</v>
      </c>
      <c r="F3390" cm="1">
        <f t="array" ref="F3390">SUMPRODUCT((t_PCB[Code article]=B3390)*(t_PCB[PCB]=C3390)*t_PCB[TypeCarton])</f>
        <v>0</v>
      </c>
    </row>
    <row r="3391" spans="1:6" x14ac:dyDescent="0.3">
      <c r="A3391" t="s">
        <v>102</v>
      </c>
      <c r="B3391" s="1">
        <f>Tableau3[[#This Row],[Article Stat code]]*1</f>
        <v>30138</v>
      </c>
      <c r="C3391" s="1">
        <v>6</v>
      </c>
      <c r="D3391" s="1">
        <v>1</v>
      </c>
      <c r="F3391" cm="1">
        <f t="array" ref="F3391">SUMPRODUCT((t_PCB[Code article]=B3391)*(t_PCB[PCB]=C3391)*t_PCB[TypeCarton])</f>
        <v>0</v>
      </c>
    </row>
    <row r="3392" spans="1:6" x14ac:dyDescent="0.3">
      <c r="A3392" t="s">
        <v>10</v>
      </c>
      <c r="B3392" s="1">
        <f>Tableau3[[#This Row],[Article Stat code]]*1</f>
        <v>71861</v>
      </c>
      <c r="C3392" s="1">
        <v>6</v>
      </c>
      <c r="D3392" s="1">
        <v>1</v>
      </c>
      <c r="F3392" cm="1">
        <f t="array" ref="F3392">SUMPRODUCT((t_PCB[Code article]=B3392)*(t_PCB[PCB]=C3392)*t_PCB[TypeCarton])</f>
        <v>0</v>
      </c>
    </row>
    <row r="3393" spans="1:6" x14ac:dyDescent="0.3">
      <c r="A3393" t="s">
        <v>6</v>
      </c>
      <c r="B3393" s="1">
        <f>Tableau3[[#This Row],[Article Stat code]]*1</f>
        <v>12398</v>
      </c>
      <c r="C3393" s="1">
        <v>4</v>
      </c>
      <c r="D3393" s="1">
        <v>2</v>
      </c>
      <c r="F3393" cm="1">
        <f t="array" ref="F3393">SUMPRODUCT((t_PCB[Code article]=B3393)*(t_PCB[PCB]=C3393)*t_PCB[TypeCarton])</f>
        <v>0</v>
      </c>
    </row>
    <row r="3394" spans="1:6" x14ac:dyDescent="0.3">
      <c r="A3394" t="s">
        <v>102</v>
      </c>
      <c r="B3394" s="1">
        <f>Tableau3[[#This Row],[Article Stat code]]*1</f>
        <v>30138</v>
      </c>
      <c r="C3394" s="1">
        <v>6</v>
      </c>
      <c r="D3394" s="1">
        <v>1</v>
      </c>
      <c r="F3394" cm="1">
        <f t="array" ref="F3394">SUMPRODUCT((t_PCB[Code article]=B3394)*(t_PCB[PCB]=C3394)*t_PCB[TypeCarton])</f>
        <v>0</v>
      </c>
    </row>
    <row r="3395" spans="1:6" x14ac:dyDescent="0.3">
      <c r="A3395" t="s">
        <v>82</v>
      </c>
      <c r="B3395" s="1">
        <f>Tableau3[[#This Row],[Article Stat code]]*1</f>
        <v>89141</v>
      </c>
      <c r="C3395" s="1">
        <v>6</v>
      </c>
      <c r="D3395" s="1">
        <v>1</v>
      </c>
      <c r="F3395" cm="1">
        <f t="array" ref="F3395">SUMPRODUCT((t_PCB[Code article]=B3395)*(t_PCB[PCB]=C3395)*t_PCB[TypeCarton])</f>
        <v>0</v>
      </c>
    </row>
    <row r="3396" spans="1:6" x14ac:dyDescent="0.3">
      <c r="A3396" t="s">
        <v>102</v>
      </c>
      <c r="B3396" s="1">
        <f>Tableau3[[#This Row],[Article Stat code]]*1</f>
        <v>30138</v>
      </c>
      <c r="C3396" s="1">
        <v>6</v>
      </c>
      <c r="D3396" s="1">
        <v>1</v>
      </c>
      <c r="F3396" cm="1">
        <f t="array" ref="F3396">SUMPRODUCT((t_PCB[Code article]=B3396)*(t_PCB[PCB]=C3396)*t_PCB[TypeCarton])</f>
        <v>0</v>
      </c>
    </row>
    <row r="3397" spans="1:6" x14ac:dyDescent="0.3">
      <c r="A3397" t="s">
        <v>82</v>
      </c>
      <c r="B3397" s="1">
        <f>Tableau3[[#This Row],[Article Stat code]]*1</f>
        <v>89141</v>
      </c>
      <c r="C3397" s="1">
        <v>6</v>
      </c>
      <c r="D3397" s="1">
        <v>1</v>
      </c>
      <c r="F3397" cm="1">
        <f t="array" ref="F3397">SUMPRODUCT((t_PCB[Code article]=B3397)*(t_PCB[PCB]=C3397)*t_PCB[TypeCarton])</f>
        <v>0</v>
      </c>
    </row>
    <row r="3398" spans="1:6" x14ac:dyDescent="0.3">
      <c r="A3398" t="s">
        <v>149</v>
      </c>
      <c r="B3398" s="1">
        <f>Tableau3[[#This Row],[Article Stat code]]*1</f>
        <v>973</v>
      </c>
      <c r="C3398" s="1">
        <v>6</v>
      </c>
      <c r="D3398" s="1">
        <v>1</v>
      </c>
      <c r="F3398" cm="1">
        <f t="array" ref="F3398">SUMPRODUCT((t_PCB[Code article]=B3398)*(t_PCB[PCB]=C3398)*t_PCB[TypeCarton])</f>
        <v>0</v>
      </c>
    </row>
    <row r="3399" spans="1:6" x14ac:dyDescent="0.3">
      <c r="A3399" t="s">
        <v>6</v>
      </c>
      <c r="B3399" s="1">
        <f>Tableau3[[#This Row],[Article Stat code]]*1</f>
        <v>12398</v>
      </c>
      <c r="C3399" s="1">
        <v>4</v>
      </c>
      <c r="D3399" s="1">
        <v>1</v>
      </c>
      <c r="F3399" cm="1">
        <f t="array" ref="F3399">SUMPRODUCT((t_PCB[Code article]=B3399)*(t_PCB[PCB]=C3399)*t_PCB[TypeCarton])</f>
        <v>0</v>
      </c>
    </row>
    <row r="3400" spans="1:6" x14ac:dyDescent="0.3">
      <c r="A3400" t="s">
        <v>82</v>
      </c>
      <c r="B3400" s="1">
        <f>Tableau3[[#This Row],[Article Stat code]]*1</f>
        <v>89141</v>
      </c>
      <c r="C3400" s="1">
        <v>6</v>
      </c>
      <c r="D3400" s="1">
        <v>1</v>
      </c>
      <c r="F3400" cm="1">
        <f t="array" ref="F3400">SUMPRODUCT((t_PCB[Code article]=B3400)*(t_PCB[PCB]=C3400)*t_PCB[TypeCarton])</f>
        <v>0</v>
      </c>
    </row>
    <row r="3401" spans="1:6" x14ac:dyDescent="0.3">
      <c r="A3401" t="s">
        <v>117</v>
      </c>
      <c r="B3401" s="1">
        <f>Tableau3[[#This Row],[Article Stat code]]*1</f>
        <v>99357</v>
      </c>
      <c r="C3401" s="1">
        <v>6</v>
      </c>
      <c r="D3401" s="1">
        <v>1</v>
      </c>
      <c r="F3401" cm="1">
        <f t="array" ref="F3401">SUMPRODUCT((t_PCB[Code article]=B3401)*(t_PCB[PCB]=C3401)*t_PCB[TypeCarton])</f>
        <v>0</v>
      </c>
    </row>
    <row r="3402" spans="1:6" x14ac:dyDescent="0.3">
      <c r="A3402" t="s">
        <v>8</v>
      </c>
      <c r="B3402" s="1">
        <f>Tableau3[[#This Row],[Article Stat code]]*1</f>
        <v>33777</v>
      </c>
      <c r="C3402" s="1">
        <v>6</v>
      </c>
      <c r="D3402" s="1">
        <v>1</v>
      </c>
      <c r="F3402" cm="1">
        <f t="array" ref="F3402">SUMPRODUCT((t_PCB[Code article]=B3402)*(t_PCB[PCB]=C3402)*t_PCB[TypeCarton])</f>
        <v>0</v>
      </c>
    </row>
    <row r="3403" spans="1:6" x14ac:dyDescent="0.3">
      <c r="A3403" t="s">
        <v>82</v>
      </c>
      <c r="B3403" s="1">
        <f>Tableau3[[#This Row],[Article Stat code]]*1</f>
        <v>89141</v>
      </c>
      <c r="C3403" s="1">
        <v>6</v>
      </c>
      <c r="D3403" s="1">
        <v>1</v>
      </c>
      <c r="F3403" cm="1">
        <f t="array" ref="F3403">SUMPRODUCT((t_PCB[Code article]=B3403)*(t_PCB[PCB]=C3403)*t_PCB[TypeCarton])</f>
        <v>0</v>
      </c>
    </row>
    <row r="3404" spans="1:6" x14ac:dyDescent="0.3">
      <c r="A3404" t="s">
        <v>6</v>
      </c>
      <c r="B3404" s="1">
        <f>Tableau3[[#This Row],[Article Stat code]]*1</f>
        <v>12398</v>
      </c>
      <c r="C3404" s="1">
        <v>4</v>
      </c>
      <c r="D3404" s="1">
        <v>2</v>
      </c>
      <c r="F3404" cm="1">
        <f t="array" ref="F3404">SUMPRODUCT((t_PCB[Code article]=B3404)*(t_PCB[PCB]=C3404)*t_PCB[TypeCarton])</f>
        <v>0</v>
      </c>
    </row>
    <row r="3405" spans="1:6" x14ac:dyDescent="0.3">
      <c r="A3405" t="s">
        <v>82</v>
      </c>
      <c r="B3405" s="1">
        <f>Tableau3[[#This Row],[Article Stat code]]*1</f>
        <v>89141</v>
      </c>
      <c r="C3405" s="1">
        <v>6</v>
      </c>
      <c r="D3405" s="1">
        <v>2</v>
      </c>
      <c r="F3405" cm="1">
        <f t="array" ref="F3405">SUMPRODUCT((t_PCB[Code article]=B3405)*(t_PCB[PCB]=C3405)*t_PCB[TypeCarton])</f>
        <v>0</v>
      </c>
    </row>
    <row r="3406" spans="1:6" x14ac:dyDescent="0.3">
      <c r="A3406" t="s">
        <v>6</v>
      </c>
      <c r="B3406" s="1">
        <f>Tableau3[[#This Row],[Article Stat code]]*1</f>
        <v>12398</v>
      </c>
      <c r="C3406" s="1">
        <v>4</v>
      </c>
      <c r="D3406" s="1">
        <v>1</v>
      </c>
      <c r="F3406" cm="1">
        <f t="array" ref="F3406">SUMPRODUCT((t_PCB[Code article]=B3406)*(t_PCB[PCB]=C3406)*t_PCB[TypeCarton])</f>
        <v>0</v>
      </c>
    </row>
    <row r="3407" spans="1:6" x14ac:dyDescent="0.3">
      <c r="A3407" t="s">
        <v>200</v>
      </c>
      <c r="B3407" s="1">
        <f>Tableau3[[#This Row],[Article Stat code]]*1</f>
        <v>46710</v>
      </c>
      <c r="C3407" s="1">
        <v>4</v>
      </c>
      <c r="D3407" s="1">
        <v>1</v>
      </c>
      <c r="F3407" cm="1">
        <f t="array" ref="F3407">SUMPRODUCT((t_PCB[Code article]=B3407)*(t_PCB[PCB]=C3407)*t_PCB[TypeCarton])</f>
        <v>0</v>
      </c>
    </row>
    <row r="3408" spans="1:6" x14ac:dyDescent="0.3">
      <c r="A3408" t="s">
        <v>129</v>
      </c>
      <c r="B3408" s="1">
        <f>Tableau3[[#This Row],[Article Stat code]]*1</f>
        <v>46711</v>
      </c>
      <c r="C3408" s="1">
        <v>4</v>
      </c>
      <c r="D3408" s="1">
        <v>1</v>
      </c>
      <c r="F3408" cm="1">
        <f t="array" ref="F3408">SUMPRODUCT((t_PCB[Code article]=B3408)*(t_PCB[PCB]=C3408)*t_PCB[TypeCarton])</f>
        <v>0</v>
      </c>
    </row>
    <row r="3409" spans="1:6" x14ac:dyDescent="0.3">
      <c r="A3409" t="s">
        <v>6</v>
      </c>
      <c r="B3409" s="1">
        <f>Tableau3[[#This Row],[Article Stat code]]*1</f>
        <v>12398</v>
      </c>
      <c r="C3409" s="1">
        <v>4</v>
      </c>
      <c r="D3409" s="1">
        <v>4</v>
      </c>
      <c r="F3409" cm="1">
        <f t="array" ref="F3409">SUMPRODUCT((t_PCB[Code article]=B3409)*(t_PCB[PCB]=C3409)*t_PCB[TypeCarton])</f>
        <v>0</v>
      </c>
    </row>
    <row r="3410" spans="1:6" x14ac:dyDescent="0.3">
      <c r="A3410" t="s">
        <v>102</v>
      </c>
      <c r="B3410" s="1">
        <f>Tableau3[[#This Row],[Article Stat code]]*1</f>
        <v>30138</v>
      </c>
      <c r="C3410" s="1">
        <v>6</v>
      </c>
      <c r="D3410" s="1">
        <v>4</v>
      </c>
      <c r="F3410" cm="1">
        <f t="array" ref="F3410">SUMPRODUCT((t_PCB[Code article]=B3410)*(t_PCB[PCB]=C3410)*t_PCB[TypeCarton])</f>
        <v>0</v>
      </c>
    </row>
    <row r="3411" spans="1:6" x14ac:dyDescent="0.3">
      <c r="A3411" t="s">
        <v>8</v>
      </c>
      <c r="B3411" s="1">
        <f>Tableau3[[#This Row],[Article Stat code]]*1</f>
        <v>33777</v>
      </c>
      <c r="C3411" s="1">
        <v>6</v>
      </c>
      <c r="D3411" s="1">
        <v>1</v>
      </c>
      <c r="F3411" cm="1">
        <f t="array" ref="F3411">SUMPRODUCT((t_PCB[Code article]=B3411)*(t_PCB[PCB]=C3411)*t_PCB[TypeCarton])</f>
        <v>0</v>
      </c>
    </row>
    <row r="3412" spans="1:6" x14ac:dyDescent="0.3">
      <c r="A3412" t="s">
        <v>10</v>
      </c>
      <c r="B3412" s="1">
        <f>Tableau3[[#This Row],[Article Stat code]]*1</f>
        <v>71861</v>
      </c>
      <c r="C3412" s="1">
        <v>6</v>
      </c>
      <c r="D3412" s="1">
        <v>1</v>
      </c>
      <c r="F3412" cm="1">
        <f t="array" ref="F3412">SUMPRODUCT((t_PCB[Code article]=B3412)*(t_PCB[PCB]=C3412)*t_PCB[TypeCarton])</f>
        <v>0</v>
      </c>
    </row>
    <row r="3413" spans="1:6" x14ac:dyDescent="0.3">
      <c r="A3413" t="s">
        <v>82</v>
      </c>
      <c r="B3413" s="1">
        <f>Tableau3[[#This Row],[Article Stat code]]*1</f>
        <v>89141</v>
      </c>
      <c r="C3413" s="1">
        <v>6</v>
      </c>
      <c r="D3413" s="1">
        <v>1</v>
      </c>
      <c r="F3413" cm="1">
        <f t="array" ref="F3413">SUMPRODUCT((t_PCB[Code article]=B3413)*(t_PCB[PCB]=C3413)*t_PCB[TypeCarton])</f>
        <v>0</v>
      </c>
    </row>
    <row r="3414" spans="1:6" x14ac:dyDescent="0.3">
      <c r="A3414" t="s">
        <v>103</v>
      </c>
      <c r="B3414" s="1">
        <f>Tableau3[[#This Row],[Article Stat code]]*1</f>
        <v>99348</v>
      </c>
      <c r="C3414" s="1">
        <v>6</v>
      </c>
      <c r="D3414" s="1">
        <v>2</v>
      </c>
      <c r="F3414" cm="1">
        <f t="array" ref="F3414">SUMPRODUCT((t_PCB[Code article]=B3414)*(t_PCB[PCB]=C3414)*t_PCB[TypeCarton])</f>
        <v>0</v>
      </c>
    </row>
    <row r="3415" spans="1:6" x14ac:dyDescent="0.3">
      <c r="A3415" t="s">
        <v>117</v>
      </c>
      <c r="B3415" s="1">
        <f>Tableau3[[#This Row],[Article Stat code]]*1</f>
        <v>99357</v>
      </c>
      <c r="C3415" s="1">
        <v>6</v>
      </c>
      <c r="D3415" s="1">
        <v>1</v>
      </c>
      <c r="F3415" cm="1">
        <f t="array" ref="F3415">SUMPRODUCT((t_PCB[Code article]=B3415)*(t_PCB[PCB]=C3415)*t_PCB[TypeCarton])</f>
        <v>0</v>
      </c>
    </row>
    <row r="3416" spans="1:6" x14ac:dyDescent="0.3">
      <c r="A3416" t="s">
        <v>6</v>
      </c>
      <c r="B3416" s="1">
        <f>Tableau3[[#This Row],[Article Stat code]]*1</f>
        <v>12398</v>
      </c>
      <c r="C3416" s="1">
        <v>4</v>
      </c>
      <c r="D3416" s="1">
        <v>2</v>
      </c>
      <c r="F3416" cm="1">
        <f t="array" ref="F3416">SUMPRODUCT((t_PCB[Code article]=B3416)*(t_PCB[PCB]=C3416)*t_PCB[TypeCarton])</f>
        <v>0</v>
      </c>
    </row>
    <row r="3417" spans="1:6" x14ac:dyDescent="0.3">
      <c r="A3417" t="s">
        <v>102</v>
      </c>
      <c r="B3417" s="1">
        <f>Tableau3[[#This Row],[Article Stat code]]*1</f>
        <v>30138</v>
      </c>
      <c r="C3417" s="1">
        <v>6</v>
      </c>
      <c r="D3417" s="1">
        <v>1</v>
      </c>
      <c r="F3417" cm="1">
        <f t="array" ref="F3417">SUMPRODUCT((t_PCB[Code article]=B3417)*(t_PCB[PCB]=C3417)*t_PCB[TypeCarton])</f>
        <v>0</v>
      </c>
    </row>
    <row r="3418" spans="1:6" x14ac:dyDescent="0.3">
      <c r="A3418" t="s">
        <v>383</v>
      </c>
      <c r="B3418" s="1">
        <f>Tableau3[[#This Row],[Article Stat code]]*1</f>
        <v>56232</v>
      </c>
      <c r="C3418" s="1">
        <v>4</v>
      </c>
      <c r="D3418" s="1">
        <v>1</v>
      </c>
      <c r="F3418" cm="1">
        <f t="array" ref="F3418">SUMPRODUCT((t_PCB[Code article]=B3418)*(t_PCB[PCB]=C3418)*t_PCB[TypeCarton])</f>
        <v>0</v>
      </c>
    </row>
    <row r="3419" spans="1:6" x14ac:dyDescent="0.3">
      <c r="A3419" t="s">
        <v>135</v>
      </c>
      <c r="B3419" s="1">
        <f>Tableau3[[#This Row],[Article Stat code]]*1</f>
        <v>89145</v>
      </c>
      <c r="C3419" s="1">
        <v>4</v>
      </c>
      <c r="D3419" s="1">
        <v>2</v>
      </c>
      <c r="F3419" cm="1">
        <f t="array" ref="F3419">SUMPRODUCT((t_PCB[Code article]=B3419)*(t_PCB[PCB]=C3419)*t_PCB[TypeCarton])</f>
        <v>0</v>
      </c>
    </row>
    <row r="3420" spans="1:6" x14ac:dyDescent="0.3">
      <c r="A3420" t="s">
        <v>103</v>
      </c>
      <c r="B3420" s="1">
        <f>Tableau3[[#This Row],[Article Stat code]]*1</f>
        <v>99348</v>
      </c>
      <c r="C3420" s="1">
        <v>6</v>
      </c>
      <c r="D3420" s="1">
        <v>1</v>
      </c>
      <c r="F3420" cm="1">
        <f t="array" ref="F3420">SUMPRODUCT((t_PCB[Code article]=B3420)*(t_PCB[PCB]=C3420)*t_PCB[TypeCarton])</f>
        <v>0</v>
      </c>
    </row>
    <row r="3421" spans="1:6" x14ac:dyDescent="0.3">
      <c r="A3421" t="s">
        <v>117</v>
      </c>
      <c r="B3421" s="1">
        <f>Tableau3[[#This Row],[Article Stat code]]*1</f>
        <v>99357</v>
      </c>
      <c r="C3421" s="1">
        <v>6</v>
      </c>
      <c r="D3421" s="1">
        <v>1</v>
      </c>
      <c r="F3421" cm="1">
        <f t="array" ref="F3421">SUMPRODUCT((t_PCB[Code article]=B3421)*(t_PCB[PCB]=C3421)*t_PCB[TypeCarton])</f>
        <v>0</v>
      </c>
    </row>
    <row r="3422" spans="1:6" x14ac:dyDescent="0.3">
      <c r="A3422" t="s">
        <v>241</v>
      </c>
      <c r="B3422" s="1">
        <f>Tableau3[[#This Row],[Article Stat code]]*1</f>
        <v>114296</v>
      </c>
      <c r="C3422" s="1">
        <v>4</v>
      </c>
      <c r="D3422" s="1">
        <v>1</v>
      </c>
      <c r="F3422" cm="1">
        <f t="array" ref="F3422">SUMPRODUCT((t_PCB[Code article]=B3422)*(t_PCB[PCB]=C3422)*t_PCB[TypeCarton])</f>
        <v>0</v>
      </c>
    </row>
    <row r="3423" spans="1:6" x14ac:dyDescent="0.3">
      <c r="A3423" t="s">
        <v>149</v>
      </c>
      <c r="B3423" s="1">
        <f>Tableau3[[#This Row],[Article Stat code]]*1</f>
        <v>973</v>
      </c>
      <c r="C3423" s="1">
        <v>6</v>
      </c>
      <c r="D3423" s="1">
        <v>1</v>
      </c>
      <c r="F3423" cm="1">
        <f t="array" ref="F3423">SUMPRODUCT((t_PCB[Code article]=B3423)*(t_PCB[PCB]=C3423)*t_PCB[TypeCarton])</f>
        <v>0</v>
      </c>
    </row>
    <row r="3424" spans="1:6" x14ac:dyDescent="0.3">
      <c r="A3424" t="s">
        <v>6</v>
      </c>
      <c r="B3424" s="1">
        <f>Tableau3[[#This Row],[Article Stat code]]*1</f>
        <v>12398</v>
      </c>
      <c r="C3424" s="1">
        <v>4</v>
      </c>
      <c r="D3424" s="1">
        <v>2</v>
      </c>
      <c r="F3424" cm="1">
        <f t="array" ref="F3424">SUMPRODUCT((t_PCB[Code article]=B3424)*(t_PCB[PCB]=C3424)*t_PCB[TypeCarton])</f>
        <v>0</v>
      </c>
    </row>
    <row r="3425" spans="1:6" x14ac:dyDescent="0.3">
      <c r="A3425" t="s">
        <v>196</v>
      </c>
      <c r="B3425" s="1">
        <f>Tableau3[[#This Row],[Article Stat code]]*1</f>
        <v>56222</v>
      </c>
      <c r="C3425" s="1">
        <v>4</v>
      </c>
      <c r="D3425" s="1">
        <v>1</v>
      </c>
      <c r="F3425" cm="1">
        <f t="array" ref="F3425">SUMPRODUCT((t_PCB[Code article]=B3425)*(t_PCB[PCB]=C3425)*t_PCB[TypeCarton])</f>
        <v>0</v>
      </c>
    </row>
    <row r="3426" spans="1:6" x14ac:dyDescent="0.3">
      <c r="A3426" t="s">
        <v>6</v>
      </c>
      <c r="B3426" s="1">
        <f>Tableau3[[#This Row],[Article Stat code]]*1</f>
        <v>12398</v>
      </c>
      <c r="C3426" s="1">
        <v>4</v>
      </c>
      <c r="D3426" s="1">
        <v>1</v>
      </c>
      <c r="F3426" cm="1">
        <f t="array" ref="F3426">SUMPRODUCT((t_PCB[Code article]=B3426)*(t_PCB[PCB]=C3426)*t_PCB[TypeCarton])</f>
        <v>0</v>
      </c>
    </row>
    <row r="3427" spans="1:6" x14ac:dyDescent="0.3">
      <c r="A3427" t="s">
        <v>10</v>
      </c>
      <c r="B3427" s="1">
        <f>Tableau3[[#This Row],[Article Stat code]]*1</f>
        <v>71861</v>
      </c>
      <c r="C3427" s="1">
        <v>6</v>
      </c>
      <c r="D3427" s="1">
        <v>1</v>
      </c>
      <c r="F3427" cm="1">
        <f t="array" ref="F3427">SUMPRODUCT((t_PCB[Code article]=B3427)*(t_PCB[PCB]=C3427)*t_PCB[TypeCarton])</f>
        <v>0</v>
      </c>
    </row>
    <row r="3428" spans="1:6" x14ac:dyDescent="0.3">
      <c r="A3428" t="s">
        <v>6</v>
      </c>
      <c r="B3428" s="1">
        <f>Tableau3[[#This Row],[Article Stat code]]*1</f>
        <v>12398</v>
      </c>
      <c r="C3428" s="1">
        <v>4</v>
      </c>
      <c r="D3428" s="1">
        <v>2</v>
      </c>
      <c r="F3428" cm="1">
        <f t="array" ref="F3428">SUMPRODUCT((t_PCB[Code article]=B3428)*(t_PCB[PCB]=C3428)*t_PCB[TypeCarton])</f>
        <v>0</v>
      </c>
    </row>
    <row r="3429" spans="1:6" x14ac:dyDescent="0.3">
      <c r="A3429" t="s">
        <v>102</v>
      </c>
      <c r="B3429" s="1">
        <f>Tableau3[[#This Row],[Article Stat code]]*1</f>
        <v>30138</v>
      </c>
      <c r="C3429" s="1">
        <v>6</v>
      </c>
      <c r="D3429" s="1">
        <v>1</v>
      </c>
      <c r="F3429" cm="1">
        <f t="array" ref="F3429">SUMPRODUCT((t_PCB[Code article]=B3429)*(t_PCB[PCB]=C3429)*t_PCB[TypeCarton])</f>
        <v>0</v>
      </c>
    </row>
    <row r="3430" spans="1:6" x14ac:dyDescent="0.3">
      <c r="A3430" t="s">
        <v>103</v>
      </c>
      <c r="B3430" s="1">
        <f>Tableau3[[#This Row],[Article Stat code]]*1</f>
        <v>99348</v>
      </c>
      <c r="C3430" s="1">
        <v>6</v>
      </c>
      <c r="D3430" s="1">
        <v>1</v>
      </c>
      <c r="F3430" cm="1">
        <f t="array" ref="F3430">SUMPRODUCT((t_PCB[Code article]=B3430)*(t_PCB[PCB]=C3430)*t_PCB[TypeCarton])</f>
        <v>0</v>
      </c>
    </row>
    <row r="3431" spans="1:6" x14ac:dyDescent="0.3">
      <c r="A3431" t="s">
        <v>6</v>
      </c>
      <c r="B3431" s="1">
        <f>Tableau3[[#This Row],[Article Stat code]]*1</f>
        <v>12398</v>
      </c>
      <c r="C3431" s="1">
        <v>4</v>
      </c>
      <c r="D3431" s="1">
        <v>1</v>
      </c>
      <c r="F3431" cm="1">
        <f t="array" ref="F3431">SUMPRODUCT((t_PCB[Code article]=B3431)*(t_PCB[PCB]=C3431)*t_PCB[TypeCarton])</f>
        <v>0</v>
      </c>
    </row>
    <row r="3432" spans="1:6" x14ac:dyDescent="0.3">
      <c r="A3432" t="s">
        <v>102</v>
      </c>
      <c r="B3432" s="1">
        <f>Tableau3[[#This Row],[Article Stat code]]*1</f>
        <v>30138</v>
      </c>
      <c r="C3432" s="1">
        <v>6</v>
      </c>
      <c r="D3432" s="1">
        <v>2</v>
      </c>
      <c r="F3432" cm="1">
        <f t="array" ref="F3432">SUMPRODUCT((t_PCB[Code article]=B3432)*(t_PCB[PCB]=C3432)*t_PCB[TypeCarton])</f>
        <v>0</v>
      </c>
    </row>
    <row r="3433" spans="1:6" x14ac:dyDescent="0.3">
      <c r="A3433" t="s">
        <v>117</v>
      </c>
      <c r="B3433" s="1">
        <f>Tableau3[[#This Row],[Article Stat code]]*1</f>
        <v>99357</v>
      </c>
      <c r="C3433" s="1">
        <v>6</v>
      </c>
      <c r="D3433" s="1">
        <v>1</v>
      </c>
      <c r="F3433" cm="1">
        <f t="array" ref="F3433">SUMPRODUCT((t_PCB[Code article]=B3433)*(t_PCB[PCB]=C3433)*t_PCB[TypeCarton])</f>
        <v>0</v>
      </c>
    </row>
    <row r="3434" spans="1:6" x14ac:dyDescent="0.3">
      <c r="A3434" t="s">
        <v>6</v>
      </c>
      <c r="B3434" s="1">
        <f>Tableau3[[#This Row],[Article Stat code]]*1</f>
        <v>12398</v>
      </c>
      <c r="C3434" s="1">
        <v>4</v>
      </c>
      <c r="D3434" s="1">
        <v>2</v>
      </c>
      <c r="F3434" cm="1">
        <f t="array" ref="F3434">SUMPRODUCT((t_PCB[Code article]=B3434)*(t_PCB[PCB]=C3434)*t_PCB[TypeCarton])</f>
        <v>0</v>
      </c>
    </row>
    <row r="3435" spans="1:6" x14ac:dyDescent="0.3">
      <c r="A3435" t="s">
        <v>117</v>
      </c>
      <c r="B3435" s="1">
        <f>Tableau3[[#This Row],[Article Stat code]]*1</f>
        <v>99357</v>
      </c>
      <c r="C3435" s="1">
        <v>6</v>
      </c>
      <c r="D3435" s="1">
        <v>1</v>
      </c>
      <c r="F3435" cm="1">
        <f t="array" ref="F3435">SUMPRODUCT((t_PCB[Code article]=B3435)*(t_PCB[PCB]=C3435)*t_PCB[TypeCarton])</f>
        <v>0</v>
      </c>
    </row>
    <row r="3436" spans="1:6" x14ac:dyDescent="0.3">
      <c r="A3436" t="s">
        <v>102</v>
      </c>
      <c r="B3436" s="1">
        <f>Tableau3[[#This Row],[Article Stat code]]*1</f>
        <v>30138</v>
      </c>
      <c r="C3436" s="1">
        <v>9</v>
      </c>
      <c r="D3436" s="1">
        <v>1</v>
      </c>
      <c r="F3436" cm="1">
        <f t="array" ref="F3436">SUMPRODUCT((t_PCB[Code article]=B3436)*(t_PCB[PCB]=C3436)*t_PCB[TypeCarton])</f>
        <v>0</v>
      </c>
    </row>
    <row r="3437" spans="1:6" x14ac:dyDescent="0.3">
      <c r="A3437" t="s">
        <v>200</v>
      </c>
      <c r="B3437" s="1">
        <f>Tableau3[[#This Row],[Article Stat code]]*1</f>
        <v>46710</v>
      </c>
      <c r="C3437" s="1">
        <v>4</v>
      </c>
      <c r="D3437" s="1">
        <v>1</v>
      </c>
      <c r="F3437" cm="1">
        <f t="array" ref="F3437">SUMPRODUCT((t_PCB[Code article]=B3437)*(t_PCB[PCB]=C3437)*t_PCB[TypeCarton])</f>
        <v>0</v>
      </c>
    </row>
    <row r="3438" spans="1:6" x14ac:dyDescent="0.3">
      <c r="A3438" t="s">
        <v>102</v>
      </c>
      <c r="B3438" s="1">
        <f>Tableau3[[#This Row],[Article Stat code]]*1</f>
        <v>30138</v>
      </c>
      <c r="C3438" s="1">
        <v>9</v>
      </c>
      <c r="D3438" s="1">
        <v>1</v>
      </c>
      <c r="F3438" cm="1">
        <f t="array" ref="F3438">SUMPRODUCT((t_PCB[Code article]=B3438)*(t_PCB[PCB]=C3438)*t_PCB[TypeCarton])</f>
        <v>0</v>
      </c>
    </row>
    <row r="3439" spans="1:6" x14ac:dyDescent="0.3">
      <c r="A3439" t="s">
        <v>103</v>
      </c>
      <c r="B3439" s="1">
        <f>Tableau3[[#This Row],[Article Stat code]]*1</f>
        <v>99348</v>
      </c>
      <c r="C3439" s="1">
        <v>6</v>
      </c>
      <c r="D3439" s="1">
        <v>1</v>
      </c>
      <c r="F3439" cm="1">
        <f t="array" ref="F3439">SUMPRODUCT((t_PCB[Code article]=B3439)*(t_PCB[PCB]=C3439)*t_PCB[TypeCarton])</f>
        <v>0</v>
      </c>
    </row>
    <row r="3440" spans="1:6" x14ac:dyDescent="0.3">
      <c r="A3440" t="s">
        <v>385</v>
      </c>
      <c r="B3440" s="1">
        <f>Tableau3[[#This Row],[Article Stat code]]*1</f>
        <v>114295</v>
      </c>
      <c r="C3440" s="1">
        <v>4</v>
      </c>
      <c r="D3440" s="1">
        <v>1</v>
      </c>
      <c r="F3440" cm="1">
        <f t="array" ref="F3440">SUMPRODUCT((t_PCB[Code article]=B3440)*(t_PCB[PCB]=C3440)*t_PCB[TypeCarton])</f>
        <v>0</v>
      </c>
    </row>
    <row r="3441" spans="1:6" x14ac:dyDescent="0.3">
      <c r="A3441" t="s">
        <v>102</v>
      </c>
      <c r="B3441" s="1">
        <f>Tableau3[[#This Row],[Article Stat code]]*1</f>
        <v>30138</v>
      </c>
      <c r="C3441" s="1">
        <v>6</v>
      </c>
      <c r="D3441" s="1">
        <v>1</v>
      </c>
      <c r="F3441" cm="1">
        <f t="array" ref="F3441">SUMPRODUCT((t_PCB[Code article]=B3441)*(t_PCB[PCB]=C3441)*t_PCB[TypeCarton])</f>
        <v>0</v>
      </c>
    </row>
    <row r="3442" spans="1:6" x14ac:dyDescent="0.3">
      <c r="A3442" t="s">
        <v>383</v>
      </c>
      <c r="B3442" s="1">
        <f>Tableau3[[#This Row],[Article Stat code]]*1</f>
        <v>56232</v>
      </c>
      <c r="C3442" s="1">
        <v>4</v>
      </c>
      <c r="D3442" s="1">
        <v>1</v>
      </c>
      <c r="F3442" cm="1">
        <f t="array" ref="F3442">SUMPRODUCT((t_PCB[Code article]=B3442)*(t_PCB[PCB]=C3442)*t_PCB[TypeCarton])</f>
        <v>0</v>
      </c>
    </row>
    <row r="3443" spans="1:6" x14ac:dyDescent="0.3">
      <c r="A3443" t="s">
        <v>384</v>
      </c>
      <c r="B3443" s="1">
        <f>Tableau3[[#This Row],[Article Stat code]]*1</f>
        <v>56236</v>
      </c>
      <c r="C3443" s="1">
        <v>4</v>
      </c>
      <c r="D3443" s="1">
        <v>1</v>
      </c>
      <c r="F3443" cm="1">
        <f t="array" ref="F3443">SUMPRODUCT((t_PCB[Code article]=B3443)*(t_PCB[PCB]=C3443)*t_PCB[TypeCarton])</f>
        <v>0</v>
      </c>
    </row>
    <row r="3444" spans="1:6" x14ac:dyDescent="0.3">
      <c r="A3444" t="s">
        <v>149</v>
      </c>
      <c r="B3444" s="1">
        <f>Tableau3[[#This Row],[Article Stat code]]*1</f>
        <v>973</v>
      </c>
      <c r="C3444" s="1">
        <v>6</v>
      </c>
      <c r="D3444" s="1">
        <v>1</v>
      </c>
      <c r="F3444" cm="1">
        <f t="array" ref="F3444">SUMPRODUCT((t_PCB[Code article]=B3444)*(t_PCB[PCB]=C3444)*t_PCB[TypeCarton])</f>
        <v>0</v>
      </c>
    </row>
    <row r="3445" spans="1:6" x14ac:dyDescent="0.3">
      <c r="A3445" t="s">
        <v>195</v>
      </c>
      <c r="B3445" s="1">
        <f>Tableau3[[#This Row],[Article Stat code]]*1</f>
        <v>30682</v>
      </c>
      <c r="C3445" s="1">
        <v>4</v>
      </c>
      <c r="D3445" s="1">
        <v>1</v>
      </c>
      <c r="F3445" cm="1">
        <f t="array" ref="F3445">SUMPRODUCT((t_PCB[Code article]=B3445)*(t_PCB[PCB]=C3445)*t_PCB[TypeCarton])</f>
        <v>0</v>
      </c>
    </row>
    <row r="3446" spans="1:6" x14ac:dyDescent="0.3">
      <c r="A3446" t="s">
        <v>196</v>
      </c>
      <c r="B3446" s="1">
        <f>Tableau3[[#This Row],[Article Stat code]]*1</f>
        <v>56222</v>
      </c>
      <c r="C3446" s="1">
        <v>4</v>
      </c>
      <c r="D3446" s="1">
        <v>1</v>
      </c>
      <c r="F3446" cm="1">
        <f t="array" ref="F3446">SUMPRODUCT((t_PCB[Code article]=B3446)*(t_PCB[PCB]=C3446)*t_PCB[TypeCarton])</f>
        <v>0</v>
      </c>
    </row>
    <row r="3447" spans="1:6" x14ac:dyDescent="0.3">
      <c r="A3447" t="s">
        <v>198</v>
      </c>
      <c r="B3447" s="1">
        <f>Tableau3[[#This Row],[Article Stat code]]*1</f>
        <v>56234</v>
      </c>
      <c r="C3447" s="1">
        <v>4</v>
      </c>
      <c r="D3447" s="1">
        <v>1</v>
      </c>
      <c r="F3447" cm="1">
        <f t="array" ref="F3447">SUMPRODUCT((t_PCB[Code article]=B3447)*(t_PCB[PCB]=C3447)*t_PCB[TypeCarton])</f>
        <v>0</v>
      </c>
    </row>
    <row r="3448" spans="1:6" x14ac:dyDescent="0.3">
      <c r="A3448" t="s">
        <v>107</v>
      </c>
      <c r="B3448" s="1">
        <f>Tableau3[[#This Row],[Article Stat code]]*1</f>
        <v>89101</v>
      </c>
      <c r="C3448" s="1">
        <v>6</v>
      </c>
      <c r="D3448" s="1">
        <v>1</v>
      </c>
      <c r="F3448" cm="1">
        <f t="array" ref="F3448">SUMPRODUCT((t_PCB[Code article]=B3448)*(t_PCB[PCB]=C3448)*t_PCB[TypeCarton])</f>
        <v>0</v>
      </c>
    </row>
    <row r="3449" spans="1:6" x14ac:dyDescent="0.3">
      <c r="A3449" t="s">
        <v>134</v>
      </c>
      <c r="B3449" s="1">
        <f>Tableau3[[#This Row],[Article Stat code]]*1</f>
        <v>89143</v>
      </c>
      <c r="C3449" s="1">
        <v>4</v>
      </c>
      <c r="D3449" s="1">
        <v>2</v>
      </c>
      <c r="F3449" cm="1">
        <f t="array" ref="F3449">SUMPRODUCT((t_PCB[Code article]=B3449)*(t_PCB[PCB]=C3449)*t_PCB[TypeCarton])</f>
        <v>0</v>
      </c>
    </row>
    <row r="3450" spans="1:6" x14ac:dyDescent="0.3">
      <c r="A3450" t="s">
        <v>103</v>
      </c>
      <c r="B3450" s="1">
        <f>Tableau3[[#This Row],[Article Stat code]]*1</f>
        <v>99348</v>
      </c>
      <c r="C3450" s="1">
        <v>6</v>
      </c>
      <c r="D3450" s="1">
        <v>1</v>
      </c>
      <c r="F3450" cm="1">
        <f t="array" ref="F3450">SUMPRODUCT((t_PCB[Code article]=B3450)*(t_PCB[PCB]=C3450)*t_PCB[TypeCarton])</f>
        <v>0</v>
      </c>
    </row>
    <row r="3451" spans="1:6" x14ac:dyDescent="0.3">
      <c r="A3451" t="s">
        <v>102</v>
      </c>
      <c r="B3451" s="1">
        <f>Tableau3[[#This Row],[Article Stat code]]*1</f>
        <v>30138</v>
      </c>
      <c r="C3451" s="1">
        <v>9</v>
      </c>
      <c r="D3451" s="1">
        <v>1</v>
      </c>
      <c r="F3451" cm="1">
        <f t="array" ref="F3451">SUMPRODUCT((t_PCB[Code article]=B3451)*(t_PCB[PCB]=C3451)*t_PCB[TypeCarton])</f>
        <v>0</v>
      </c>
    </row>
    <row r="3452" spans="1:6" x14ac:dyDescent="0.3">
      <c r="A3452" t="s">
        <v>109</v>
      </c>
      <c r="B3452" s="1">
        <f>Tableau3[[#This Row],[Article Stat code]]*1</f>
        <v>30497</v>
      </c>
      <c r="C3452" s="1">
        <v>6</v>
      </c>
      <c r="D3452" s="1">
        <v>1</v>
      </c>
      <c r="F3452" cm="1">
        <f t="array" ref="F3452">SUMPRODUCT((t_PCB[Code article]=B3452)*(t_PCB[PCB]=C3452)*t_PCB[TypeCarton])</f>
        <v>0</v>
      </c>
    </row>
    <row r="3453" spans="1:6" x14ac:dyDescent="0.3">
      <c r="A3453" t="s">
        <v>198</v>
      </c>
      <c r="B3453" s="1">
        <f>Tableau3[[#This Row],[Article Stat code]]*1</f>
        <v>56234</v>
      </c>
      <c r="C3453" s="1">
        <v>4</v>
      </c>
      <c r="D3453" s="1">
        <v>2</v>
      </c>
      <c r="F3453" cm="1">
        <f t="array" ref="F3453">SUMPRODUCT((t_PCB[Code article]=B3453)*(t_PCB[PCB]=C3453)*t_PCB[TypeCarton])</f>
        <v>0</v>
      </c>
    </row>
    <row r="3454" spans="1:6" x14ac:dyDescent="0.3">
      <c r="A3454" t="s">
        <v>111</v>
      </c>
      <c r="B3454" s="1">
        <f>Tableau3[[#This Row],[Article Stat code]]*1</f>
        <v>120613</v>
      </c>
      <c r="C3454" s="1">
        <v>3</v>
      </c>
      <c r="D3454" s="1">
        <v>1</v>
      </c>
      <c r="F3454" cm="1">
        <f t="array" ref="F3454">SUMPRODUCT((t_PCB[Code article]=B3454)*(t_PCB[PCB]=C3454)*t_PCB[TypeCarton])</f>
        <v>0</v>
      </c>
    </row>
    <row r="3455" spans="1:6" x14ac:dyDescent="0.3">
      <c r="A3455" t="s">
        <v>149</v>
      </c>
      <c r="B3455" s="1">
        <f>Tableau3[[#This Row],[Article Stat code]]*1</f>
        <v>973</v>
      </c>
      <c r="C3455" s="1">
        <v>6</v>
      </c>
      <c r="D3455" s="1">
        <v>1</v>
      </c>
      <c r="F3455" cm="1">
        <f t="array" ref="F3455">SUMPRODUCT((t_PCB[Code article]=B3455)*(t_PCB[PCB]=C3455)*t_PCB[TypeCarton])</f>
        <v>0</v>
      </c>
    </row>
    <row r="3456" spans="1:6" x14ac:dyDescent="0.3">
      <c r="A3456" t="s">
        <v>2</v>
      </c>
      <c r="B3456" s="1">
        <f>Tableau3[[#This Row],[Article Stat code]]*1</f>
        <v>974</v>
      </c>
      <c r="C3456" s="1">
        <v>6</v>
      </c>
      <c r="D3456" s="1">
        <v>1</v>
      </c>
      <c r="F3456" cm="1">
        <f t="array" ref="F3456">SUMPRODUCT((t_PCB[Code article]=B3456)*(t_PCB[PCB]=C3456)*t_PCB[TypeCarton])</f>
        <v>0</v>
      </c>
    </row>
    <row r="3457" spans="1:6" x14ac:dyDescent="0.3">
      <c r="A3457" t="s">
        <v>6</v>
      </c>
      <c r="B3457" s="1">
        <f>Tableau3[[#This Row],[Article Stat code]]*1</f>
        <v>12398</v>
      </c>
      <c r="C3457" s="1">
        <v>4</v>
      </c>
      <c r="D3457" s="1">
        <v>1</v>
      </c>
      <c r="F3457" cm="1">
        <f t="array" ref="F3457">SUMPRODUCT((t_PCB[Code article]=B3457)*(t_PCB[PCB]=C3457)*t_PCB[TypeCarton])</f>
        <v>0</v>
      </c>
    </row>
    <row r="3458" spans="1:6" x14ac:dyDescent="0.3">
      <c r="A3458" t="s">
        <v>102</v>
      </c>
      <c r="B3458" s="1">
        <f>Tableau3[[#This Row],[Article Stat code]]*1</f>
        <v>30138</v>
      </c>
      <c r="C3458" s="1">
        <v>6</v>
      </c>
      <c r="D3458" s="1">
        <v>2</v>
      </c>
      <c r="F3458" cm="1">
        <f t="array" ref="F3458">SUMPRODUCT((t_PCB[Code article]=B3458)*(t_PCB[PCB]=C3458)*t_PCB[TypeCarton])</f>
        <v>0</v>
      </c>
    </row>
    <row r="3459" spans="1:6" x14ac:dyDescent="0.3">
      <c r="A3459" t="s">
        <v>383</v>
      </c>
      <c r="B3459" s="1">
        <f>Tableau3[[#This Row],[Article Stat code]]*1</f>
        <v>56232</v>
      </c>
      <c r="C3459" s="1">
        <v>4</v>
      </c>
      <c r="D3459" s="1">
        <v>1</v>
      </c>
      <c r="F3459" cm="1">
        <f t="array" ref="F3459">SUMPRODUCT((t_PCB[Code article]=B3459)*(t_PCB[PCB]=C3459)*t_PCB[TypeCarton])</f>
        <v>0</v>
      </c>
    </row>
    <row r="3460" spans="1:6" x14ac:dyDescent="0.3">
      <c r="A3460" t="s">
        <v>384</v>
      </c>
      <c r="B3460" s="1">
        <f>Tableau3[[#This Row],[Article Stat code]]*1</f>
        <v>56236</v>
      </c>
      <c r="C3460" s="1">
        <v>4</v>
      </c>
      <c r="D3460" s="1">
        <v>1</v>
      </c>
      <c r="F3460" cm="1">
        <f t="array" ref="F3460">SUMPRODUCT((t_PCB[Code article]=B3460)*(t_PCB[PCB]=C3460)*t_PCB[TypeCarton])</f>
        <v>0</v>
      </c>
    </row>
    <row r="3461" spans="1:6" x14ac:dyDescent="0.3">
      <c r="A3461" t="s">
        <v>6</v>
      </c>
      <c r="B3461" s="1">
        <f>Tableau3[[#This Row],[Article Stat code]]*1</f>
        <v>12398</v>
      </c>
      <c r="C3461" s="1">
        <v>4</v>
      </c>
      <c r="D3461" s="1">
        <v>2</v>
      </c>
      <c r="F3461" cm="1">
        <f t="array" ref="F3461">SUMPRODUCT((t_PCB[Code article]=B3461)*(t_PCB[PCB]=C3461)*t_PCB[TypeCarton])</f>
        <v>0</v>
      </c>
    </row>
    <row r="3462" spans="1:6" x14ac:dyDescent="0.3">
      <c r="A3462" t="s">
        <v>102</v>
      </c>
      <c r="B3462" s="1">
        <f>Tableau3[[#This Row],[Article Stat code]]*1</f>
        <v>30138</v>
      </c>
      <c r="C3462" s="1">
        <v>6</v>
      </c>
      <c r="D3462" s="1">
        <v>1</v>
      </c>
      <c r="F3462" cm="1">
        <f t="array" ref="F3462">SUMPRODUCT((t_PCB[Code article]=B3462)*(t_PCB[PCB]=C3462)*t_PCB[TypeCarton])</f>
        <v>0</v>
      </c>
    </row>
    <row r="3463" spans="1:6" x14ac:dyDescent="0.3">
      <c r="A3463" t="s">
        <v>103</v>
      </c>
      <c r="B3463" s="1">
        <f>Tableau3[[#This Row],[Article Stat code]]*1</f>
        <v>99348</v>
      </c>
      <c r="C3463" s="1">
        <v>6</v>
      </c>
      <c r="D3463" s="1">
        <v>1</v>
      </c>
      <c r="F3463" cm="1">
        <f t="array" ref="F3463">SUMPRODUCT((t_PCB[Code article]=B3463)*(t_PCB[PCB]=C3463)*t_PCB[TypeCarton])</f>
        <v>0</v>
      </c>
    </row>
    <row r="3464" spans="1:6" x14ac:dyDescent="0.3">
      <c r="A3464" t="s">
        <v>6</v>
      </c>
      <c r="B3464" s="1">
        <f>Tableau3[[#This Row],[Article Stat code]]*1</f>
        <v>12398</v>
      </c>
      <c r="C3464" s="1">
        <v>4</v>
      </c>
      <c r="D3464" s="1">
        <v>1</v>
      </c>
      <c r="F3464" cm="1">
        <f t="array" ref="F3464">SUMPRODUCT((t_PCB[Code article]=B3464)*(t_PCB[PCB]=C3464)*t_PCB[TypeCarton])</f>
        <v>0</v>
      </c>
    </row>
    <row r="3465" spans="1:6" x14ac:dyDescent="0.3">
      <c r="A3465" t="s">
        <v>135</v>
      </c>
      <c r="B3465" s="1">
        <f>Tableau3[[#This Row],[Article Stat code]]*1</f>
        <v>89145</v>
      </c>
      <c r="C3465" s="1">
        <v>4</v>
      </c>
      <c r="D3465" s="1">
        <v>1</v>
      </c>
      <c r="F3465" cm="1">
        <f t="array" ref="F3465">SUMPRODUCT((t_PCB[Code article]=B3465)*(t_PCB[PCB]=C3465)*t_PCB[TypeCarton])</f>
        <v>0</v>
      </c>
    </row>
    <row r="3466" spans="1:6" x14ac:dyDescent="0.3">
      <c r="A3466" t="s">
        <v>103</v>
      </c>
      <c r="B3466" s="1">
        <f>Tableau3[[#This Row],[Article Stat code]]*1</f>
        <v>99348</v>
      </c>
      <c r="C3466" s="1">
        <v>6</v>
      </c>
      <c r="D3466" s="1">
        <v>1</v>
      </c>
      <c r="F3466" cm="1">
        <f t="array" ref="F3466">SUMPRODUCT((t_PCB[Code article]=B3466)*(t_PCB[PCB]=C3466)*t_PCB[TypeCarton])</f>
        <v>0</v>
      </c>
    </row>
    <row r="3467" spans="1:6" x14ac:dyDescent="0.3">
      <c r="A3467" t="s">
        <v>117</v>
      </c>
      <c r="B3467" s="1">
        <f>Tableau3[[#This Row],[Article Stat code]]*1</f>
        <v>99357</v>
      </c>
      <c r="C3467" s="1">
        <v>6</v>
      </c>
      <c r="D3467" s="1">
        <v>1</v>
      </c>
      <c r="F3467" cm="1">
        <f t="array" ref="F3467">SUMPRODUCT((t_PCB[Code article]=B3467)*(t_PCB[PCB]=C3467)*t_PCB[TypeCarton])</f>
        <v>0</v>
      </c>
    </row>
    <row r="3468" spans="1:6" x14ac:dyDescent="0.3">
      <c r="A3468" t="s">
        <v>6</v>
      </c>
      <c r="B3468" s="1">
        <f>Tableau3[[#This Row],[Article Stat code]]*1</f>
        <v>12398</v>
      </c>
      <c r="C3468" s="1">
        <v>4</v>
      </c>
      <c r="D3468" s="1">
        <v>1</v>
      </c>
      <c r="F3468" cm="1">
        <f t="array" ref="F3468">SUMPRODUCT((t_PCB[Code article]=B3468)*(t_PCB[PCB]=C3468)*t_PCB[TypeCarton])</f>
        <v>0</v>
      </c>
    </row>
    <row r="3469" spans="1:6" x14ac:dyDescent="0.3">
      <c r="A3469" t="s">
        <v>135</v>
      </c>
      <c r="B3469" s="1">
        <f>Tableau3[[#This Row],[Article Stat code]]*1</f>
        <v>89145</v>
      </c>
      <c r="C3469" s="1">
        <v>4</v>
      </c>
      <c r="D3469" s="1">
        <v>1</v>
      </c>
      <c r="F3469" cm="1">
        <f t="array" ref="F3469">SUMPRODUCT((t_PCB[Code article]=B3469)*(t_PCB[PCB]=C3469)*t_PCB[TypeCarton])</f>
        <v>0</v>
      </c>
    </row>
    <row r="3470" spans="1:6" x14ac:dyDescent="0.3">
      <c r="A3470" t="s">
        <v>6</v>
      </c>
      <c r="B3470" s="1">
        <f>Tableau3[[#This Row],[Article Stat code]]*1</f>
        <v>12398</v>
      </c>
      <c r="C3470" s="1">
        <v>4</v>
      </c>
      <c r="D3470" s="1">
        <v>2</v>
      </c>
      <c r="F3470" cm="1">
        <f t="array" ref="F3470">SUMPRODUCT((t_PCB[Code article]=B3470)*(t_PCB[PCB]=C3470)*t_PCB[TypeCarton])</f>
        <v>0</v>
      </c>
    </row>
    <row r="3471" spans="1:6" x14ac:dyDescent="0.3">
      <c r="A3471" t="s">
        <v>102</v>
      </c>
      <c r="B3471" s="1">
        <f>Tableau3[[#This Row],[Article Stat code]]*1</f>
        <v>30138</v>
      </c>
      <c r="C3471" s="1">
        <v>6</v>
      </c>
      <c r="D3471" s="1">
        <v>2</v>
      </c>
      <c r="F3471" cm="1">
        <f t="array" ref="F3471">SUMPRODUCT((t_PCB[Code article]=B3471)*(t_PCB[PCB]=C3471)*t_PCB[TypeCarton])</f>
        <v>0</v>
      </c>
    </row>
    <row r="3472" spans="1:6" x14ac:dyDescent="0.3">
      <c r="A3472" t="s">
        <v>383</v>
      </c>
      <c r="B3472" s="1">
        <f>Tableau3[[#This Row],[Article Stat code]]*1</f>
        <v>56232</v>
      </c>
      <c r="C3472" s="1">
        <v>4</v>
      </c>
      <c r="D3472" s="1">
        <v>3</v>
      </c>
      <c r="F3472" cm="1">
        <f t="array" ref="F3472">SUMPRODUCT((t_PCB[Code article]=B3472)*(t_PCB[PCB]=C3472)*t_PCB[TypeCarton])</f>
        <v>0</v>
      </c>
    </row>
    <row r="3473" spans="1:6" x14ac:dyDescent="0.3">
      <c r="A3473" t="s">
        <v>384</v>
      </c>
      <c r="B3473" s="1">
        <f>Tableau3[[#This Row],[Article Stat code]]*1</f>
        <v>56236</v>
      </c>
      <c r="C3473" s="1">
        <v>4</v>
      </c>
      <c r="D3473" s="1">
        <v>3</v>
      </c>
      <c r="F3473" cm="1">
        <f t="array" ref="F3473">SUMPRODUCT((t_PCB[Code article]=B3473)*(t_PCB[PCB]=C3473)*t_PCB[TypeCarton])</f>
        <v>0</v>
      </c>
    </row>
    <row r="3474" spans="1:6" x14ac:dyDescent="0.3">
      <c r="A3474" t="s">
        <v>135</v>
      </c>
      <c r="B3474" s="1">
        <f>Tableau3[[#This Row],[Article Stat code]]*1</f>
        <v>89145</v>
      </c>
      <c r="C3474" s="1">
        <v>4</v>
      </c>
      <c r="D3474" s="1">
        <v>1</v>
      </c>
      <c r="F3474" cm="1">
        <f t="array" ref="F3474">SUMPRODUCT((t_PCB[Code article]=B3474)*(t_PCB[PCB]=C3474)*t_PCB[TypeCarton])</f>
        <v>0</v>
      </c>
    </row>
    <row r="3475" spans="1:6" x14ac:dyDescent="0.3">
      <c r="A3475" t="s">
        <v>103</v>
      </c>
      <c r="B3475" s="1">
        <f>Tableau3[[#This Row],[Article Stat code]]*1</f>
        <v>99348</v>
      </c>
      <c r="C3475" s="1">
        <v>6</v>
      </c>
      <c r="D3475" s="1">
        <v>2</v>
      </c>
      <c r="F3475" cm="1">
        <f t="array" ref="F3475">SUMPRODUCT((t_PCB[Code article]=B3475)*(t_PCB[PCB]=C3475)*t_PCB[TypeCarton])</f>
        <v>0</v>
      </c>
    </row>
    <row r="3476" spans="1:6" x14ac:dyDescent="0.3">
      <c r="A3476" t="s">
        <v>117</v>
      </c>
      <c r="B3476" s="1">
        <f>Tableau3[[#This Row],[Article Stat code]]*1</f>
        <v>99357</v>
      </c>
      <c r="C3476" s="1">
        <v>6</v>
      </c>
      <c r="D3476" s="1">
        <v>1</v>
      </c>
      <c r="F3476" cm="1">
        <f t="array" ref="F3476">SUMPRODUCT((t_PCB[Code article]=B3476)*(t_PCB[PCB]=C3476)*t_PCB[TypeCarton])</f>
        <v>0</v>
      </c>
    </row>
    <row r="3477" spans="1:6" x14ac:dyDescent="0.3">
      <c r="A3477" t="s">
        <v>6</v>
      </c>
      <c r="B3477" s="1">
        <f>Tableau3[[#This Row],[Article Stat code]]*1</f>
        <v>12398</v>
      </c>
      <c r="C3477" s="1">
        <v>4</v>
      </c>
      <c r="D3477" s="1">
        <v>4</v>
      </c>
      <c r="F3477" cm="1">
        <f t="array" ref="F3477">SUMPRODUCT((t_PCB[Code article]=B3477)*(t_PCB[PCB]=C3477)*t_PCB[TypeCarton])</f>
        <v>0</v>
      </c>
    </row>
    <row r="3478" spans="1:6" x14ac:dyDescent="0.3">
      <c r="A3478" t="s">
        <v>102</v>
      </c>
      <c r="B3478" s="1">
        <f>Tableau3[[#This Row],[Article Stat code]]*1</f>
        <v>30138</v>
      </c>
      <c r="C3478" s="1">
        <v>6</v>
      </c>
      <c r="D3478" s="1">
        <v>4</v>
      </c>
      <c r="F3478" cm="1">
        <f t="array" ref="F3478">SUMPRODUCT((t_PCB[Code article]=B3478)*(t_PCB[PCB]=C3478)*t_PCB[TypeCarton])</f>
        <v>0</v>
      </c>
    </row>
    <row r="3479" spans="1:6" x14ac:dyDescent="0.3">
      <c r="A3479" t="s">
        <v>82</v>
      </c>
      <c r="B3479" s="1">
        <f>Tableau3[[#This Row],[Article Stat code]]*1</f>
        <v>89141</v>
      </c>
      <c r="C3479" s="1">
        <v>6</v>
      </c>
      <c r="D3479" s="1">
        <v>3</v>
      </c>
      <c r="F3479" cm="1">
        <f t="array" ref="F3479">SUMPRODUCT((t_PCB[Code article]=B3479)*(t_PCB[PCB]=C3479)*t_PCB[TypeCarton])</f>
        <v>0</v>
      </c>
    </row>
    <row r="3480" spans="1:6" x14ac:dyDescent="0.3">
      <c r="A3480" t="s">
        <v>103</v>
      </c>
      <c r="B3480" s="1">
        <f>Tableau3[[#This Row],[Article Stat code]]*1</f>
        <v>99348</v>
      </c>
      <c r="C3480" s="1">
        <v>6</v>
      </c>
      <c r="D3480" s="1">
        <v>1</v>
      </c>
      <c r="F3480" cm="1">
        <f t="array" ref="F3480">SUMPRODUCT((t_PCB[Code article]=B3480)*(t_PCB[PCB]=C3480)*t_PCB[TypeCarton])</f>
        <v>0</v>
      </c>
    </row>
    <row r="3481" spans="1:6" x14ac:dyDescent="0.3">
      <c r="A3481" t="s">
        <v>241</v>
      </c>
      <c r="B3481" s="1">
        <f>Tableau3[[#This Row],[Article Stat code]]*1</f>
        <v>114296</v>
      </c>
      <c r="C3481" s="1">
        <v>4</v>
      </c>
      <c r="D3481" s="1">
        <v>1</v>
      </c>
      <c r="F3481" cm="1">
        <f t="array" ref="F3481">SUMPRODUCT((t_PCB[Code article]=B3481)*(t_PCB[PCB]=C3481)*t_PCB[TypeCarton])</f>
        <v>0</v>
      </c>
    </row>
    <row r="3482" spans="1:6" x14ac:dyDescent="0.3">
      <c r="A3482" t="s">
        <v>6</v>
      </c>
      <c r="B3482" s="1">
        <f>Tableau3[[#This Row],[Article Stat code]]*1</f>
        <v>12398</v>
      </c>
      <c r="C3482" s="1">
        <v>4</v>
      </c>
      <c r="D3482" s="1">
        <v>1</v>
      </c>
      <c r="F3482" cm="1">
        <f t="array" ref="F3482">SUMPRODUCT((t_PCB[Code article]=B3482)*(t_PCB[PCB]=C3482)*t_PCB[TypeCarton])</f>
        <v>0</v>
      </c>
    </row>
    <row r="3483" spans="1:6" x14ac:dyDescent="0.3">
      <c r="A3483" t="s">
        <v>102</v>
      </c>
      <c r="B3483" s="1">
        <f>Tableau3[[#This Row],[Article Stat code]]*1</f>
        <v>30138</v>
      </c>
      <c r="C3483" s="1">
        <v>6</v>
      </c>
      <c r="D3483" s="1">
        <v>1</v>
      </c>
      <c r="F3483" cm="1">
        <f t="array" ref="F3483">SUMPRODUCT((t_PCB[Code article]=B3483)*(t_PCB[PCB]=C3483)*t_PCB[TypeCarton])</f>
        <v>0</v>
      </c>
    </row>
    <row r="3484" spans="1:6" x14ac:dyDescent="0.3">
      <c r="A3484" t="s">
        <v>8</v>
      </c>
      <c r="B3484" s="1">
        <f>Tableau3[[#This Row],[Article Stat code]]*1</f>
        <v>33777</v>
      </c>
      <c r="C3484" s="1">
        <v>6</v>
      </c>
      <c r="D3484" s="1">
        <v>1</v>
      </c>
      <c r="F3484" cm="1">
        <f t="array" ref="F3484">SUMPRODUCT((t_PCB[Code article]=B3484)*(t_PCB[PCB]=C3484)*t_PCB[TypeCarton])</f>
        <v>0</v>
      </c>
    </row>
    <row r="3485" spans="1:6" x14ac:dyDescent="0.3">
      <c r="A3485" t="s">
        <v>386</v>
      </c>
      <c r="B3485" s="1">
        <f>Tableau3[[#This Row],[Article Stat code]]*1</f>
        <v>12315</v>
      </c>
      <c r="C3485" s="1">
        <v>8</v>
      </c>
      <c r="D3485" s="1">
        <v>1</v>
      </c>
      <c r="F3485" cm="1">
        <f t="array" ref="F3485">SUMPRODUCT((t_PCB[Code article]=B3485)*(t_PCB[PCB]=C3485)*t_PCB[TypeCarton])</f>
        <v>0</v>
      </c>
    </row>
    <row r="3486" spans="1:6" x14ac:dyDescent="0.3">
      <c r="A3486" t="s">
        <v>387</v>
      </c>
      <c r="B3486" s="1">
        <f>Tableau3[[#This Row],[Article Stat code]]*1</f>
        <v>67256</v>
      </c>
      <c r="C3486" s="1">
        <v>8</v>
      </c>
      <c r="D3486" s="1">
        <v>2</v>
      </c>
      <c r="F3486" cm="1">
        <f t="array" ref="F3486">SUMPRODUCT((t_PCB[Code article]=B3486)*(t_PCB[PCB]=C3486)*t_PCB[TypeCarton])</f>
        <v>0</v>
      </c>
    </row>
    <row r="3487" spans="1:6" x14ac:dyDescent="0.3">
      <c r="A3487" t="s">
        <v>387</v>
      </c>
      <c r="B3487" s="1">
        <f>Tableau3[[#This Row],[Article Stat code]]*1</f>
        <v>67256</v>
      </c>
      <c r="C3487" s="1">
        <v>8</v>
      </c>
      <c r="D3487" s="1">
        <v>1</v>
      </c>
      <c r="F3487" cm="1">
        <f t="array" ref="F3487">SUMPRODUCT((t_PCB[Code article]=B3487)*(t_PCB[PCB]=C3487)*t_PCB[TypeCarton])</f>
        <v>0</v>
      </c>
    </row>
    <row r="3488" spans="1:6" x14ac:dyDescent="0.3">
      <c r="A3488" t="s">
        <v>387</v>
      </c>
      <c r="B3488" s="1">
        <f>Tableau3[[#This Row],[Article Stat code]]*1</f>
        <v>67256</v>
      </c>
      <c r="C3488" s="1">
        <v>8</v>
      </c>
      <c r="D3488" s="1">
        <v>1</v>
      </c>
      <c r="F3488" cm="1">
        <f t="array" ref="F3488">SUMPRODUCT((t_PCB[Code article]=B3488)*(t_PCB[PCB]=C3488)*t_PCB[TypeCarton])</f>
        <v>0</v>
      </c>
    </row>
    <row r="3489" spans="1:6" x14ac:dyDescent="0.3">
      <c r="A3489" t="s">
        <v>387</v>
      </c>
      <c r="B3489" s="1">
        <f>Tableau3[[#This Row],[Article Stat code]]*1</f>
        <v>67256</v>
      </c>
      <c r="C3489" s="1">
        <v>8</v>
      </c>
      <c r="D3489" s="1">
        <v>1</v>
      </c>
      <c r="F3489" cm="1">
        <f t="array" ref="F3489">SUMPRODUCT((t_PCB[Code article]=B3489)*(t_PCB[PCB]=C3489)*t_PCB[TypeCarton])</f>
        <v>0</v>
      </c>
    </row>
    <row r="3490" spans="1:6" x14ac:dyDescent="0.3">
      <c r="A3490" t="s">
        <v>387</v>
      </c>
      <c r="B3490" s="1">
        <f>Tableau3[[#This Row],[Article Stat code]]*1</f>
        <v>67256</v>
      </c>
      <c r="C3490" s="1">
        <v>8</v>
      </c>
      <c r="D3490" s="1">
        <v>1</v>
      </c>
      <c r="F3490" cm="1">
        <f t="array" ref="F3490">SUMPRODUCT((t_PCB[Code article]=B3490)*(t_PCB[PCB]=C3490)*t_PCB[TypeCarton])</f>
        <v>0</v>
      </c>
    </row>
    <row r="3491" spans="1:6" x14ac:dyDescent="0.3">
      <c r="A3491" t="s">
        <v>387</v>
      </c>
      <c r="B3491" s="1">
        <f>Tableau3[[#This Row],[Article Stat code]]*1</f>
        <v>67256</v>
      </c>
      <c r="C3491" s="1">
        <v>8</v>
      </c>
      <c r="D3491" s="1">
        <v>1</v>
      </c>
      <c r="F3491" cm="1">
        <f t="array" ref="F3491">SUMPRODUCT((t_PCB[Code article]=B3491)*(t_PCB[PCB]=C3491)*t_PCB[TypeCarton])</f>
        <v>0</v>
      </c>
    </row>
    <row r="3492" spans="1:6" x14ac:dyDescent="0.3">
      <c r="A3492" t="s">
        <v>387</v>
      </c>
      <c r="B3492" s="1">
        <f>Tableau3[[#This Row],[Article Stat code]]*1</f>
        <v>67256</v>
      </c>
      <c r="C3492" s="1">
        <v>8</v>
      </c>
      <c r="D3492" s="1">
        <v>1</v>
      </c>
      <c r="F3492" cm="1">
        <f t="array" ref="F3492">SUMPRODUCT((t_PCB[Code article]=B3492)*(t_PCB[PCB]=C3492)*t_PCB[TypeCarton])</f>
        <v>0</v>
      </c>
    </row>
    <row r="3493" spans="1:6" x14ac:dyDescent="0.3">
      <c r="A3493" t="s">
        <v>386</v>
      </c>
      <c r="B3493" s="1">
        <f>Tableau3[[#This Row],[Article Stat code]]*1</f>
        <v>12315</v>
      </c>
      <c r="C3493" s="1">
        <v>8</v>
      </c>
      <c r="D3493" s="1">
        <v>1</v>
      </c>
      <c r="F3493" cm="1">
        <f t="array" ref="F3493">SUMPRODUCT((t_PCB[Code article]=B3493)*(t_PCB[PCB]=C3493)*t_PCB[TypeCarton])</f>
        <v>0</v>
      </c>
    </row>
    <row r="3494" spans="1:6" x14ac:dyDescent="0.3">
      <c r="A3494" t="s">
        <v>387</v>
      </c>
      <c r="B3494" s="1">
        <f>Tableau3[[#This Row],[Article Stat code]]*1</f>
        <v>67256</v>
      </c>
      <c r="C3494" s="1">
        <v>8</v>
      </c>
      <c r="D3494" s="1">
        <v>1</v>
      </c>
      <c r="F3494" cm="1">
        <f t="array" ref="F3494">SUMPRODUCT((t_PCB[Code article]=B3494)*(t_PCB[PCB]=C3494)*t_PCB[TypeCarton])</f>
        <v>0</v>
      </c>
    </row>
    <row r="3495" spans="1:6" x14ac:dyDescent="0.3">
      <c r="A3495" t="s">
        <v>387</v>
      </c>
      <c r="B3495" s="1">
        <f>Tableau3[[#This Row],[Article Stat code]]*1</f>
        <v>67256</v>
      </c>
      <c r="C3495" s="1">
        <v>8</v>
      </c>
      <c r="D3495" s="1">
        <v>1</v>
      </c>
      <c r="F3495" cm="1">
        <f t="array" ref="F3495">SUMPRODUCT((t_PCB[Code article]=B3495)*(t_PCB[PCB]=C3495)*t_PCB[TypeCarton])</f>
        <v>0</v>
      </c>
    </row>
    <row r="3496" spans="1:6" x14ac:dyDescent="0.3">
      <c r="A3496" t="s">
        <v>387</v>
      </c>
      <c r="B3496" s="1">
        <f>Tableau3[[#This Row],[Article Stat code]]*1</f>
        <v>67256</v>
      </c>
      <c r="C3496" s="1">
        <v>8</v>
      </c>
      <c r="D3496" s="1">
        <v>1</v>
      </c>
      <c r="F3496" cm="1">
        <f t="array" ref="F3496">SUMPRODUCT((t_PCB[Code article]=B3496)*(t_PCB[PCB]=C3496)*t_PCB[TypeCarton])</f>
        <v>0</v>
      </c>
    </row>
    <row r="3497" spans="1:6" x14ac:dyDescent="0.3">
      <c r="A3497" t="s">
        <v>386</v>
      </c>
      <c r="B3497" s="1">
        <f>Tableau3[[#This Row],[Article Stat code]]*1</f>
        <v>12315</v>
      </c>
      <c r="C3497" s="1">
        <v>8</v>
      </c>
      <c r="D3497" s="1">
        <v>4</v>
      </c>
      <c r="F3497" cm="1">
        <f t="array" ref="F3497">SUMPRODUCT((t_PCB[Code article]=B3497)*(t_PCB[PCB]=C3497)*t_PCB[TypeCarton])</f>
        <v>0</v>
      </c>
    </row>
    <row r="3498" spans="1:6" x14ac:dyDescent="0.3">
      <c r="A3498" t="s">
        <v>387</v>
      </c>
      <c r="B3498" s="1">
        <f>Tableau3[[#This Row],[Article Stat code]]*1</f>
        <v>67256</v>
      </c>
      <c r="C3498" s="1">
        <v>8</v>
      </c>
      <c r="D3498" s="1">
        <v>1</v>
      </c>
      <c r="F3498" cm="1">
        <f t="array" ref="F3498">SUMPRODUCT((t_PCB[Code article]=B3498)*(t_PCB[PCB]=C3498)*t_PCB[TypeCarton])</f>
        <v>0</v>
      </c>
    </row>
    <row r="3499" spans="1:6" x14ac:dyDescent="0.3">
      <c r="A3499" t="s">
        <v>387</v>
      </c>
      <c r="B3499" s="1">
        <f>Tableau3[[#This Row],[Article Stat code]]*1</f>
        <v>67256</v>
      </c>
      <c r="C3499" s="1">
        <v>8</v>
      </c>
      <c r="D3499" s="1">
        <v>1</v>
      </c>
      <c r="F3499" cm="1">
        <f t="array" ref="F3499">SUMPRODUCT((t_PCB[Code article]=B3499)*(t_PCB[PCB]=C3499)*t_PCB[TypeCarton])</f>
        <v>0</v>
      </c>
    </row>
    <row r="3500" spans="1:6" x14ac:dyDescent="0.3">
      <c r="A3500" t="s">
        <v>387</v>
      </c>
      <c r="B3500" s="1">
        <f>Tableau3[[#This Row],[Article Stat code]]*1</f>
        <v>67256</v>
      </c>
      <c r="C3500" s="1">
        <v>8</v>
      </c>
      <c r="D3500" s="1">
        <v>1</v>
      </c>
      <c r="F3500" cm="1">
        <f t="array" ref="F3500">SUMPRODUCT((t_PCB[Code article]=B3500)*(t_PCB[PCB]=C3500)*t_PCB[TypeCarton])</f>
        <v>0</v>
      </c>
    </row>
    <row r="3501" spans="1:6" x14ac:dyDescent="0.3">
      <c r="A3501" t="s">
        <v>3</v>
      </c>
      <c r="B3501" s="1">
        <f>Tableau3[[#This Row],[Article Stat code]]*1</f>
        <v>975</v>
      </c>
      <c r="C3501" s="1">
        <v>6</v>
      </c>
      <c r="D3501" s="1">
        <v>1</v>
      </c>
      <c r="F3501" cm="1">
        <f t="array" ref="F3501">SUMPRODUCT((t_PCB[Code article]=B3501)*(t_PCB[PCB]=C3501)*t_PCB[TypeCarton])</f>
        <v>0</v>
      </c>
    </row>
    <row r="3502" spans="1:6" x14ac:dyDescent="0.3">
      <c r="A3502" t="s">
        <v>3</v>
      </c>
      <c r="B3502" s="1">
        <f>Tableau3[[#This Row],[Article Stat code]]*1</f>
        <v>975</v>
      </c>
      <c r="C3502" s="1">
        <v>6</v>
      </c>
      <c r="D3502" s="1">
        <v>1</v>
      </c>
      <c r="F3502" cm="1">
        <f t="array" ref="F3502">SUMPRODUCT((t_PCB[Code article]=B3502)*(t_PCB[PCB]=C3502)*t_PCB[TypeCarton])</f>
        <v>0</v>
      </c>
    </row>
    <row r="3503" spans="1:6" x14ac:dyDescent="0.3">
      <c r="A3503" t="s">
        <v>7</v>
      </c>
      <c r="B3503" s="1">
        <f>Tableau3[[#This Row],[Article Stat code]]*1</f>
        <v>12399</v>
      </c>
      <c r="C3503" s="1">
        <v>4</v>
      </c>
      <c r="D3503" s="1">
        <v>5</v>
      </c>
      <c r="F3503" cm="1">
        <f t="array" ref="F3503">SUMPRODUCT((t_PCB[Code article]=B3503)*(t_PCB[PCB]=C3503)*t_PCB[TypeCarton])</f>
        <v>0</v>
      </c>
    </row>
    <row r="3504" spans="1:6" x14ac:dyDescent="0.3">
      <c r="A3504" t="s">
        <v>107</v>
      </c>
      <c r="B3504" s="1">
        <f>Tableau3[[#This Row],[Article Stat code]]*1</f>
        <v>89101</v>
      </c>
      <c r="C3504" s="1">
        <v>6</v>
      </c>
      <c r="D3504" s="1">
        <v>1</v>
      </c>
      <c r="F3504" cm="1">
        <f t="array" ref="F3504">SUMPRODUCT((t_PCB[Code article]=B3504)*(t_PCB[PCB]=C3504)*t_PCB[TypeCarton])</f>
        <v>0</v>
      </c>
    </row>
    <row r="3505" spans="1:6" x14ac:dyDescent="0.3">
      <c r="A3505" t="s">
        <v>134</v>
      </c>
      <c r="B3505" s="1">
        <f>Tableau3[[#This Row],[Article Stat code]]*1</f>
        <v>89143</v>
      </c>
      <c r="C3505" s="1">
        <v>4</v>
      </c>
      <c r="D3505" s="1">
        <v>1</v>
      </c>
      <c r="F3505" cm="1">
        <f t="array" ref="F3505">SUMPRODUCT((t_PCB[Code article]=B3505)*(t_PCB[PCB]=C3505)*t_PCB[TypeCarton])</f>
        <v>0</v>
      </c>
    </row>
    <row r="3506" spans="1:6" x14ac:dyDescent="0.3">
      <c r="A3506" t="s">
        <v>117</v>
      </c>
      <c r="B3506" s="1">
        <f>Tableau3[[#This Row],[Article Stat code]]*1</f>
        <v>99357</v>
      </c>
      <c r="C3506" s="1">
        <v>6</v>
      </c>
      <c r="D3506" s="1">
        <v>1</v>
      </c>
      <c r="F3506" cm="1">
        <f t="array" ref="F3506">SUMPRODUCT((t_PCB[Code article]=B3506)*(t_PCB[PCB]=C3506)*t_PCB[TypeCarton])</f>
        <v>0</v>
      </c>
    </row>
    <row r="3507" spans="1:6" x14ac:dyDescent="0.3">
      <c r="A3507" t="s">
        <v>110</v>
      </c>
      <c r="B3507" s="1">
        <f>Tableau3[[#This Row],[Article Stat code]]*1</f>
        <v>99358</v>
      </c>
      <c r="C3507" s="1">
        <v>6</v>
      </c>
      <c r="D3507" s="1">
        <v>1</v>
      </c>
      <c r="F3507" cm="1">
        <f t="array" ref="F3507">SUMPRODUCT((t_PCB[Code article]=B3507)*(t_PCB[PCB]=C3507)*t_PCB[TypeCarton])</f>
        <v>0</v>
      </c>
    </row>
    <row r="3508" spans="1:6" x14ac:dyDescent="0.3">
      <c r="A3508" t="s">
        <v>231</v>
      </c>
      <c r="B3508" s="1">
        <f>Tableau3[[#This Row],[Article Stat code]]*1</f>
        <v>114887</v>
      </c>
      <c r="C3508" s="1">
        <v>4</v>
      </c>
      <c r="D3508" s="1">
        <v>1</v>
      </c>
      <c r="F3508" cm="1">
        <f t="array" ref="F3508">SUMPRODUCT((t_PCB[Code article]=B3508)*(t_PCB[PCB]=C3508)*t_PCB[TypeCarton])</f>
        <v>0</v>
      </c>
    </row>
    <row r="3509" spans="1:6" x14ac:dyDescent="0.3">
      <c r="A3509" t="s">
        <v>387</v>
      </c>
      <c r="B3509" s="1">
        <f>Tableau3[[#This Row],[Article Stat code]]*1</f>
        <v>67256</v>
      </c>
      <c r="C3509" s="1">
        <v>8</v>
      </c>
      <c r="D3509" s="1">
        <v>1</v>
      </c>
      <c r="F3509" cm="1">
        <f t="array" ref="F3509">SUMPRODUCT((t_PCB[Code article]=B3509)*(t_PCB[PCB]=C3509)*t_PCB[TypeCarton])</f>
        <v>0</v>
      </c>
    </row>
    <row r="3510" spans="1:6" x14ac:dyDescent="0.3">
      <c r="A3510" t="s">
        <v>388</v>
      </c>
      <c r="B3510" s="1">
        <f>Tableau3[[#This Row],[Article Stat code]]*1</f>
        <v>83129</v>
      </c>
      <c r="C3510" s="1">
        <v>6</v>
      </c>
      <c r="D3510" s="1">
        <v>3</v>
      </c>
      <c r="F3510" cm="1">
        <f t="array" ref="F3510">SUMPRODUCT((t_PCB[Code article]=B3510)*(t_PCB[PCB]=C3510)*t_PCB[TypeCarton])</f>
        <v>0</v>
      </c>
    </row>
    <row r="3511" spans="1:6" x14ac:dyDescent="0.3">
      <c r="A3511" t="s">
        <v>388</v>
      </c>
      <c r="B3511" s="1">
        <f>Tableau3[[#This Row],[Article Stat code]]*1</f>
        <v>83129</v>
      </c>
      <c r="C3511" s="1">
        <v>6</v>
      </c>
      <c r="D3511" s="1">
        <v>1</v>
      </c>
      <c r="F3511" cm="1">
        <f t="array" ref="F3511">SUMPRODUCT((t_PCB[Code article]=B3511)*(t_PCB[PCB]=C3511)*t_PCB[TypeCarton])</f>
        <v>0</v>
      </c>
    </row>
    <row r="3512" spans="1:6" x14ac:dyDescent="0.3">
      <c r="A3512" t="s">
        <v>388</v>
      </c>
      <c r="B3512" s="1">
        <f>Tableau3[[#This Row],[Article Stat code]]*1</f>
        <v>83129</v>
      </c>
      <c r="C3512" s="1">
        <v>6</v>
      </c>
      <c r="D3512" s="1">
        <v>1</v>
      </c>
      <c r="F3512" cm="1">
        <f t="array" ref="F3512">SUMPRODUCT((t_PCB[Code article]=B3512)*(t_PCB[PCB]=C3512)*t_PCB[TypeCarton])</f>
        <v>0</v>
      </c>
    </row>
    <row r="3513" spans="1:6" x14ac:dyDescent="0.3">
      <c r="A3513" t="s">
        <v>388</v>
      </c>
      <c r="B3513" s="1">
        <f>Tableau3[[#This Row],[Article Stat code]]*1</f>
        <v>83129</v>
      </c>
      <c r="C3513" s="1">
        <v>6</v>
      </c>
      <c r="D3513" s="1">
        <v>1</v>
      </c>
      <c r="F3513" cm="1">
        <f t="array" ref="F3513">SUMPRODUCT((t_PCB[Code article]=B3513)*(t_PCB[PCB]=C3513)*t_PCB[TypeCarton])</f>
        <v>0</v>
      </c>
    </row>
    <row r="3514" spans="1:6" x14ac:dyDescent="0.3">
      <c r="A3514" t="s">
        <v>387</v>
      </c>
      <c r="B3514" s="1">
        <f>Tableau3[[#This Row],[Article Stat code]]*1</f>
        <v>67256</v>
      </c>
      <c r="C3514" s="1">
        <v>8</v>
      </c>
      <c r="D3514" s="1">
        <v>1</v>
      </c>
      <c r="F3514" cm="1">
        <f t="array" ref="F3514">SUMPRODUCT((t_PCB[Code article]=B3514)*(t_PCB[PCB]=C3514)*t_PCB[TypeCarton])</f>
        <v>0</v>
      </c>
    </row>
    <row r="3515" spans="1:6" x14ac:dyDescent="0.3">
      <c r="A3515" t="s">
        <v>388</v>
      </c>
      <c r="B3515" s="1">
        <f>Tableau3[[#This Row],[Article Stat code]]*1</f>
        <v>83129</v>
      </c>
      <c r="C3515" s="1">
        <v>6</v>
      </c>
      <c r="D3515" s="1">
        <v>1</v>
      </c>
      <c r="F3515" cm="1">
        <f t="array" ref="F3515">SUMPRODUCT((t_PCB[Code article]=B3515)*(t_PCB[PCB]=C3515)*t_PCB[TypeCarton])</f>
        <v>0</v>
      </c>
    </row>
    <row r="3516" spans="1:6" x14ac:dyDescent="0.3">
      <c r="A3516" t="s">
        <v>387</v>
      </c>
      <c r="B3516" s="1">
        <f>Tableau3[[#This Row],[Article Stat code]]*1</f>
        <v>67256</v>
      </c>
      <c r="C3516" s="1">
        <v>8</v>
      </c>
      <c r="D3516" s="1">
        <v>1</v>
      </c>
      <c r="F3516" cm="1">
        <f t="array" ref="F3516">SUMPRODUCT((t_PCB[Code article]=B3516)*(t_PCB[PCB]=C3516)*t_PCB[TypeCarton])</f>
        <v>0</v>
      </c>
    </row>
    <row r="3517" spans="1:6" x14ac:dyDescent="0.3">
      <c r="A3517" t="s">
        <v>387</v>
      </c>
      <c r="B3517" s="1">
        <f>Tableau3[[#This Row],[Article Stat code]]*1</f>
        <v>67256</v>
      </c>
      <c r="C3517" s="1">
        <v>8</v>
      </c>
      <c r="D3517" s="1">
        <v>1</v>
      </c>
      <c r="F3517" cm="1">
        <f t="array" ref="F3517">SUMPRODUCT((t_PCB[Code article]=B3517)*(t_PCB[PCB]=C3517)*t_PCB[TypeCarton])</f>
        <v>0</v>
      </c>
    </row>
    <row r="3518" spans="1:6" x14ac:dyDescent="0.3">
      <c r="A3518" t="s">
        <v>388</v>
      </c>
      <c r="B3518" s="1">
        <f>Tableau3[[#This Row],[Article Stat code]]*1</f>
        <v>83129</v>
      </c>
      <c r="C3518" s="1">
        <v>6</v>
      </c>
      <c r="D3518" s="1">
        <v>1</v>
      </c>
      <c r="F3518" cm="1">
        <f t="array" ref="F3518">SUMPRODUCT((t_PCB[Code article]=B3518)*(t_PCB[PCB]=C3518)*t_PCB[TypeCarton])</f>
        <v>0</v>
      </c>
    </row>
    <row r="3519" spans="1:6" x14ac:dyDescent="0.3">
      <c r="A3519" t="s">
        <v>388</v>
      </c>
      <c r="B3519" s="1">
        <f>Tableau3[[#This Row],[Article Stat code]]*1</f>
        <v>83129</v>
      </c>
      <c r="C3519" s="1">
        <v>6</v>
      </c>
      <c r="D3519" s="1">
        <v>1</v>
      </c>
      <c r="F3519" cm="1">
        <f t="array" ref="F3519">SUMPRODUCT((t_PCB[Code article]=B3519)*(t_PCB[PCB]=C3519)*t_PCB[TypeCarton])</f>
        <v>0</v>
      </c>
    </row>
    <row r="3520" spans="1:6" x14ac:dyDescent="0.3">
      <c r="A3520" t="s">
        <v>388</v>
      </c>
      <c r="B3520" s="1">
        <f>Tableau3[[#This Row],[Article Stat code]]*1</f>
        <v>83129</v>
      </c>
      <c r="C3520" s="1">
        <v>6</v>
      </c>
      <c r="D3520" s="1">
        <v>3</v>
      </c>
      <c r="F3520" cm="1">
        <f t="array" ref="F3520">SUMPRODUCT((t_PCB[Code article]=B3520)*(t_PCB[PCB]=C3520)*t_PCB[TypeCarton])</f>
        <v>0</v>
      </c>
    </row>
    <row r="3521" spans="1:6" x14ac:dyDescent="0.3">
      <c r="A3521" t="s">
        <v>388</v>
      </c>
      <c r="B3521" s="1">
        <f>Tableau3[[#This Row],[Article Stat code]]*1</f>
        <v>83129</v>
      </c>
      <c r="C3521" s="1">
        <v>6</v>
      </c>
      <c r="D3521" s="1">
        <v>2</v>
      </c>
      <c r="F3521" cm="1">
        <f t="array" ref="F3521">SUMPRODUCT((t_PCB[Code article]=B3521)*(t_PCB[PCB]=C3521)*t_PCB[TypeCarton])</f>
        <v>0</v>
      </c>
    </row>
    <row r="3522" spans="1:6" x14ac:dyDescent="0.3">
      <c r="A3522" t="s">
        <v>388</v>
      </c>
      <c r="B3522" s="1">
        <f>Tableau3[[#This Row],[Article Stat code]]*1</f>
        <v>83129</v>
      </c>
      <c r="C3522" s="1">
        <v>6</v>
      </c>
      <c r="D3522" s="1">
        <v>1</v>
      </c>
      <c r="F3522" cm="1">
        <f t="array" ref="F3522">SUMPRODUCT((t_PCB[Code article]=B3522)*(t_PCB[PCB]=C3522)*t_PCB[TypeCarton])</f>
        <v>0</v>
      </c>
    </row>
    <row r="3523" spans="1:6" x14ac:dyDescent="0.3">
      <c r="A3523" t="s">
        <v>387</v>
      </c>
      <c r="B3523" s="1">
        <f>Tableau3[[#This Row],[Article Stat code]]*1</f>
        <v>67256</v>
      </c>
      <c r="C3523" s="1">
        <v>8</v>
      </c>
      <c r="D3523" s="1">
        <v>1</v>
      </c>
      <c r="F3523" cm="1">
        <f t="array" ref="F3523">SUMPRODUCT((t_PCB[Code article]=B3523)*(t_PCB[PCB]=C3523)*t_PCB[TypeCarton])</f>
        <v>0</v>
      </c>
    </row>
    <row r="3524" spans="1:6" x14ac:dyDescent="0.3">
      <c r="A3524" t="s">
        <v>388</v>
      </c>
      <c r="B3524" s="1">
        <f>Tableau3[[#This Row],[Article Stat code]]*1</f>
        <v>83129</v>
      </c>
      <c r="C3524" s="1">
        <v>6</v>
      </c>
      <c r="D3524" s="1">
        <v>2</v>
      </c>
      <c r="F3524" cm="1">
        <f t="array" ref="F3524">SUMPRODUCT((t_PCB[Code article]=B3524)*(t_PCB[PCB]=C3524)*t_PCB[TypeCarton])</f>
        <v>0</v>
      </c>
    </row>
    <row r="3525" spans="1:6" x14ac:dyDescent="0.3">
      <c r="A3525" t="s">
        <v>387</v>
      </c>
      <c r="B3525" s="1">
        <f>Tableau3[[#This Row],[Article Stat code]]*1</f>
        <v>67256</v>
      </c>
      <c r="C3525" s="1">
        <v>8</v>
      </c>
      <c r="D3525" s="1">
        <v>1</v>
      </c>
      <c r="F3525" cm="1">
        <f t="array" ref="F3525">SUMPRODUCT((t_PCB[Code article]=B3525)*(t_PCB[PCB]=C3525)*t_PCB[TypeCarton])</f>
        <v>0</v>
      </c>
    </row>
    <row r="3526" spans="1:6" x14ac:dyDescent="0.3">
      <c r="A3526" t="s">
        <v>388</v>
      </c>
      <c r="B3526" s="1">
        <f>Tableau3[[#This Row],[Article Stat code]]*1</f>
        <v>83129</v>
      </c>
      <c r="C3526" s="1">
        <v>6</v>
      </c>
      <c r="D3526" s="1">
        <v>1</v>
      </c>
      <c r="F3526" cm="1">
        <f t="array" ref="F3526">SUMPRODUCT((t_PCB[Code article]=B3526)*(t_PCB[PCB]=C3526)*t_PCB[TypeCarton])</f>
        <v>0</v>
      </c>
    </row>
    <row r="3527" spans="1:6" x14ac:dyDescent="0.3">
      <c r="A3527" t="s">
        <v>388</v>
      </c>
      <c r="B3527" s="1">
        <f>Tableau3[[#This Row],[Article Stat code]]*1</f>
        <v>83129</v>
      </c>
      <c r="C3527" s="1">
        <v>6</v>
      </c>
      <c r="D3527" s="1">
        <v>3</v>
      </c>
      <c r="F3527" cm="1">
        <f t="array" ref="F3527">SUMPRODUCT((t_PCB[Code article]=B3527)*(t_PCB[PCB]=C3527)*t_PCB[TypeCarton])</f>
        <v>0</v>
      </c>
    </row>
    <row r="3528" spans="1:6" x14ac:dyDescent="0.3">
      <c r="A3528" t="s">
        <v>223</v>
      </c>
      <c r="B3528" s="1">
        <f>Tableau3[[#This Row],[Article Stat code]]*1</f>
        <v>2550</v>
      </c>
      <c r="C3528" s="1">
        <v>5</v>
      </c>
      <c r="D3528" s="1">
        <v>3</v>
      </c>
      <c r="F3528" cm="1">
        <f t="array" ref="F3528">SUMPRODUCT((t_PCB[Code article]=B3528)*(t_PCB[PCB]=C3528)*t_PCB[TypeCarton])</f>
        <v>0</v>
      </c>
    </row>
    <row r="3529" spans="1:6" x14ac:dyDescent="0.3">
      <c r="A3529" t="s">
        <v>268</v>
      </c>
      <c r="B3529" s="1">
        <f>Tableau3[[#This Row],[Article Stat code]]*1</f>
        <v>3786</v>
      </c>
      <c r="C3529" s="1">
        <v>16</v>
      </c>
      <c r="D3529" s="1">
        <v>2</v>
      </c>
      <c r="F3529" cm="1">
        <f t="array" ref="F3529">SUMPRODUCT((t_PCB[Code article]=B3529)*(t_PCB[PCB]=C3529)*t_PCB[TypeCarton])</f>
        <v>0</v>
      </c>
    </row>
    <row r="3530" spans="1:6" x14ac:dyDescent="0.3">
      <c r="A3530" t="s">
        <v>224</v>
      </c>
      <c r="B3530" s="1">
        <f>Tableau3[[#This Row],[Article Stat code]]*1</f>
        <v>13124</v>
      </c>
      <c r="C3530" s="1">
        <v>50</v>
      </c>
      <c r="D3530" s="1">
        <v>1</v>
      </c>
      <c r="F3530" cm="1">
        <f t="array" ref="F3530">SUMPRODUCT((t_PCB[Code article]=B3530)*(t_PCB[PCB]=C3530)*t_PCB[TypeCarton])</f>
        <v>0</v>
      </c>
    </row>
    <row r="3531" spans="1:6" x14ac:dyDescent="0.3">
      <c r="A3531" t="s">
        <v>223</v>
      </c>
      <c r="B3531" s="1">
        <f>Tableau3[[#This Row],[Article Stat code]]*1</f>
        <v>2550</v>
      </c>
      <c r="C3531" s="1">
        <v>5</v>
      </c>
      <c r="D3531" s="1">
        <v>1</v>
      </c>
      <c r="F3531" cm="1">
        <f t="array" ref="F3531">SUMPRODUCT((t_PCB[Code article]=B3531)*(t_PCB[PCB]=C3531)*t_PCB[TypeCarton])</f>
        <v>0</v>
      </c>
    </row>
    <row r="3532" spans="1:6" x14ac:dyDescent="0.3">
      <c r="A3532" t="s">
        <v>268</v>
      </c>
      <c r="B3532" s="1">
        <f>Tableau3[[#This Row],[Article Stat code]]*1</f>
        <v>3786</v>
      </c>
      <c r="C3532" s="1">
        <v>16</v>
      </c>
      <c r="D3532" s="1">
        <v>1</v>
      </c>
      <c r="F3532" cm="1">
        <f t="array" ref="F3532">SUMPRODUCT((t_PCB[Code article]=B3532)*(t_PCB[PCB]=C3532)*t_PCB[TypeCarton])</f>
        <v>0</v>
      </c>
    </row>
    <row r="3533" spans="1:6" x14ac:dyDescent="0.3">
      <c r="A3533" t="s">
        <v>389</v>
      </c>
      <c r="B3533" s="1">
        <f>Tableau3[[#This Row],[Article Stat code]]*1</f>
        <v>54626</v>
      </c>
      <c r="C3533" s="1">
        <v>8</v>
      </c>
      <c r="D3533" s="1">
        <v>2</v>
      </c>
      <c r="F3533" cm="1">
        <f t="array" ref="F3533">SUMPRODUCT((t_PCB[Code article]=B3533)*(t_PCB[PCB]=C3533)*t_PCB[TypeCarton])</f>
        <v>0</v>
      </c>
    </row>
    <row r="3534" spans="1:6" x14ac:dyDescent="0.3">
      <c r="A3534" t="s">
        <v>6</v>
      </c>
      <c r="B3534" s="1">
        <f>Tableau3[[#This Row],[Article Stat code]]*1</f>
        <v>12398</v>
      </c>
      <c r="C3534" s="1">
        <v>4</v>
      </c>
      <c r="D3534" s="1">
        <v>3</v>
      </c>
      <c r="F3534" cm="1">
        <f t="array" ref="F3534">SUMPRODUCT((t_PCB[Code article]=B3534)*(t_PCB[PCB]=C3534)*t_PCB[TypeCarton])</f>
        <v>0</v>
      </c>
    </row>
    <row r="3535" spans="1:6" x14ac:dyDescent="0.3">
      <c r="A3535" t="s">
        <v>7</v>
      </c>
      <c r="B3535" s="1">
        <f>Tableau3[[#This Row],[Article Stat code]]*1</f>
        <v>12399</v>
      </c>
      <c r="C3535" s="1">
        <v>6</v>
      </c>
      <c r="D3535" s="1">
        <v>7</v>
      </c>
      <c r="F3535" cm="1">
        <f t="array" ref="F3535">SUMPRODUCT((t_PCB[Code article]=B3535)*(t_PCB[PCB]=C3535)*t_PCB[TypeCarton])</f>
        <v>0</v>
      </c>
    </row>
    <row r="3536" spans="1:6" x14ac:dyDescent="0.3">
      <c r="A3536" t="s">
        <v>102</v>
      </c>
      <c r="B3536" s="1">
        <f>Tableau3[[#This Row],[Article Stat code]]*1</f>
        <v>30138</v>
      </c>
      <c r="C3536" s="1">
        <v>9</v>
      </c>
      <c r="D3536" s="1">
        <v>2</v>
      </c>
      <c r="F3536" cm="1">
        <f t="array" ref="F3536">SUMPRODUCT((t_PCB[Code article]=B3536)*(t_PCB[PCB]=C3536)*t_PCB[TypeCarton])</f>
        <v>0</v>
      </c>
    </row>
    <row r="3537" spans="1:6" x14ac:dyDescent="0.3">
      <c r="A3537" t="s">
        <v>129</v>
      </c>
      <c r="B3537" s="1">
        <f>Tableau3[[#This Row],[Article Stat code]]*1</f>
        <v>46711</v>
      </c>
      <c r="C3537" s="1">
        <v>4</v>
      </c>
      <c r="D3537" s="1">
        <v>2</v>
      </c>
      <c r="F3537" cm="1">
        <f t="array" ref="F3537">SUMPRODUCT((t_PCB[Code article]=B3537)*(t_PCB[PCB]=C3537)*t_PCB[TypeCarton])</f>
        <v>0</v>
      </c>
    </row>
    <row r="3538" spans="1:6" x14ac:dyDescent="0.3">
      <c r="A3538" t="s">
        <v>130</v>
      </c>
      <c r="B3538" s="1">
        <f>Tableau3[[#This Row],[Article Stat code]]*1</f>
        <v>89093</v>
      </c>
      <c r="C3538" s="1">
        <v>9</v>
      </c>
      <c r="D3538" s="1">
        <v>2</v>
      </c>
      <c r="F3538" cm="1">
        <f t="array" ref="F3538">SUMPRODUCT((t_PCB[Code article]=B3538)*(t_PCB[PCB]=C3538)*t_PCB[TypeCarton])</f>
        <v>0</v>
      </c>
    </row>
    <row r="3539" spans="1:6" x14ac:dyDescent="0.3">
      <c r="A3539" t="s">
        <v>131</v>
      </c>
      <c r="B3539" s="1">
        <f>Tableau3[[#This Row],[Article Stat code]]*1</f>
        <v>89097</v>
      </c>
      <c r="C3539" s="1">
        <v>9</v>
      </c>
      <c r="D3539" s="1">
        <v>1</v>
      </c>
      <c r="F3539" cm="1">
        <f t="array" ref="F3539">SUMPRODUCT((t_PCB[Code article]=B3539)*(t_PCB[PCB]=C3539)*t_PCB[TypeCarton])</f>
        <v>0</v>
      </c>
    </row>
    <row r="3540" spans="1:6" x14ac:dyDescent="0.3">
      <c r="A3540" t="s">
        <v>107</v>
      </c>
      <c r="B3540" s="1">
        <f>Tableau3[[#This Row],[Article Stat code]]*1</f>
        <v>89101</v>
      </c>
      <c r="C3540" s="1">
        <v>6</v>
      </c>
      <c r="D3540" s="1">
        <v>4</v>
      </c>
      <c r="F3540" cm="1">
        <f t="array" ref="F3540">SUMPRODUCT((t_PCB[Code article]=B3540)*(t_PCB[PCB]=C3540)*t_PCB[TypeCarton])</f>
        <v>0</v>
      </c>
    </row>
    <row r="3541" spans="1:6" x14ac:dyDescent="0.3">
      <c r="A3541" t="s">
        <v>191</v>
      </c>
      <c r="B3541" s="1">
        <f>Tableau3[[#This Row],[Article Stat code]]*1</f>
        <v>99349</v>
      </c>
      <c r="C3541" s="1">
        <v>6</v>
      </c>
      <c r="D3541" s="1">
        <v>1</v>
      </c>
      <c r="F3541" cm="1">
        <f t="array" ref="F3541">SUMPRODUCT((t_PCB[Code article]=B3541)*(t_PCB[PCB]=C3541)*t_PCB[TypeCarton])</f>
        <v>0</v>
      </c>
    </row>
    <row r="3542" spans="1:6" x14ac:dyDescent="0.3">
      <c r="A3542" t="s">
        <v>137</v>
      </c>
      <c r="B3542" s="1">
        <f>Tableau3[[#This Row],[Article Stat code]]*1</f>
        <v>99359</v>
      </c>
      <c r="C3542" s="1">
        <v>4</v>
      </c>
      <c r="D3542" s="1">
        <v>5</v>
      </c>
      <c r="F3542" cm="1">
        <f t="array" ref="F3542">SUMPRODUCT((t_PCB[Code article]=B3542)*(t_PCB[PCB]=C3542)*t_PCB[TypeCarton])</f>
        <v>0</v>
      </c>
    </row>
    <row r="3543" spans="1:6" x14ac:dyDescent="0.3">
      <c r="A3543" t="s">
        <v>390</v>
      </c>
      <c r="B3543" s="1">
        <f>Tableau3[[#This Row],[Article Stat code]]*1</f>
        <v>18725573</v>
      </c>
      <c r="C3543" s="1">
        <v>10</v>
      </c>
      <c r="D3543" s="1">
        <v>150</v>
      </c>
      <c r="F3543" cm="1">
        <f t="array" ref="F3543">SUMPRODUCT((t_PCB[Code article]=B3543)*(t_PCB[PCB]=C3543)*t_PCB[TypeCarton])</f>
        <v>0</v>
      </c>
    </row>
    <row r="3544" spans="1:6" x14ac:dyDescent="0.3">
      <c r="A3544" t="s">
        <v>85</v>
      </c>
      <c r="B3544" s="1">
        <f>Tableau3[[#This Row],[Article Stat code]]*1</f>
        <v>15580</v>
      </c>
      <c r="C3544" s="1">
        <v>8</v>
      </c>
      <c r="D3544" s="1">
        <v>2</v>
      </c>
      <c r="F3544" cm="1">
        <f t="array" ref="F3544">SUMPRODUCT((t_PCB[Code article]=B3544)*(t_PCB[PCB]=C3544)*t_PCB[TypeCarton])</f>
        <v>0</v>
      </c>
    </row>
    <row r="3545" spans="1:6" x14ac:dyDescent="0.3">
      <c r="A3545" t="s">
        <v>6</v>
      </c>
      <c r="B3545" s="1">
        <f>Tableau3[[#This Row],[Article Stat code]]*1</f>
        <v>12398</v>
      </c>
      <c r="C3545" s="1">
        <v>6</v>
      </c>
      <c r="D3545" s="1">
        <v>2</v>
      </c>
      <c r="F3545" cm="1">
        <f t="array" ref="F3545">SUMPRODUCT((t_PCB[Code article]=B3545)*(t_PCB[PCB]=C3545)*t_PCB[TypeCarton])</f>
        <v>0</v>
      </c>
    </row>
    <row r="3546" spans="1:6" x14ac:dyDescent="0.3">
      <c r="A3546" t="s">
        <v>104</v>
      </c>
      <c r="B3546" s="1">
        <f>Tableau3[[#This Row],[Article Stat code]]*1</f>
        <v>27589</v>
      </c>
      <c r="C3546" s="1">
        <v>9</v>
      </c>
      <c r="D3546" s="1">
        <v>1</v>
      </c>
      <c r="F3546" cm="1">
        <f t="array" ref="F3546">SUMPRODUCT((t_PCB[Code article]=B3546)*(t_PCB[PCB]=C3546)*t_PCB[TypeCarton])</f>
        <v>0</v>
      </c>
    </row>
    <row r="3547" spans="1:6" x14ac:dyDescent="0.3">
      <c r="A3547" t="s">
        <v>200</v>
      </c>
      <c r="B3547" s="1">
        <f>Tableau3[[#This Row],[Article Stat code]]*1</f>
        <v>46710</v>
      </c>
      <c r="C3547" s="1">
        <v>4</v>
      </c>
      <c r="D3547" s="1">
        <v>1</v>
      </c>
      <c r="F3547" cm="1">
        <f t="array" ref="F3547">SUMPRODUCT((t_PCB[Code article]=B3547)*(t_PCB[PCB]=C3547)*t_PCB[TypeCarton])</f>
        <v>0</v>
      </c>
    </row>
    <row r="3548" spans="1:6" x14ac:dyDescent="0.3">
      <c r="A3548" t="s">
        <v>130</v>
      </c>
      <c r="B3548" s="1">
        <f>Tableau3[[#This Row],[Article Stat code]]*1</f>
        <v>89093</v>
      </c>
      <c r="C3548" s="1">
        <v>3</v>
      </c>
      <c r="D3548" s="1">
        <v>2</v>
      </c>
      <c r="F3548" cm="1">
        <f t="array" ref="F3548">SUMPRODUCT((t_PCB[Code article]=B3548)*(t_PCB[PCB]=C3548)*t_PCB[TypeCarton])</f>
        <v>0</v>
      </c>
    </row>
    <row r="3549" spans="1:6" x14ac:dyDescent="0.3">
      <c r="A3549" t="s">
        <v>107</v>
      </c>
      <c r="B3549" s="1">
        <f>Tableau3[[#This Row],[Article Stat code]]*1</f>
        <v>89101</v>
      </c>
      <c r="C3549" s="1">
        <v>6</v>
      </c>
      <c r="D3549" s="1">
        <v>2</v>
      </c>
      <c r="F3549" cm="1">
        <f t="array" ref="F3549">SUMPRODUCT((t_PCB[Code article]=B3549)*(t_PCB[PCB]=C3549)*t_PCB[TypeCarton])</f>
        <v>0</v>
      </c>
    </row>
    <row r="3550" spans="1:6" x14ac:dyDescent="0.3">
      <c r="A3550" t="s">
        <v>132</v>
      </c>
      <c r="B3550" s="1">
        <f>Tableau3[[#This Row],[Article Stat code]]*1</f>
        <v>89136</v>
      </c>
      <c r="C3550" s="1">
        <v>6</v>
      </c>
      <c r="D3550" s="1">
        <v>1</v>
      </c>
      <c r="F3550" cm="1">
        <f t="array" ref="F3550">SUMPRODUCT((t_PCB[Code article]=B3550)*(t_PCB[PCB]=C3550)*t_PCB[TypeCarton])</f>
        <v>0</v>
      </c>
    </row>
    <row r="3551" spans="1:6" x14ac:dyDescent="0.3">
      <c r="A3551" t="s">
        <v>82</v>
      </c>
      <c r="B3551" s="1">
        <f>Tableau3[[#This Row],[Article Stat code]]*1</f>
        <v>89141</v>
      </c>
      <c r="C3551" s="1">
        <v>6</v>
      </c>
      <c r="D3551" s="1">
        <v>1</v>
      </c>
      <c r="F3551" cm="1">
        <f t="array" ref="F3551">SUMPRODUCT((t_PCB[Code article]=B3551)*(t_PCB[PCB]=C3551)*t_PCB[TypeCarton])</f>
        <v>0</v>
      </c>
    </row>
    <row r="3552" spans="1:6" x14ac:dyDescent="0.3">
      <c r="A3552" t="s">
        <v>136</v>
      </c>
      <c r="B3552" s="1">
        <f>Tableau3[[#This Row],[Article Stat code]]*1</f>
        <v>99355</v>
      </c>
      <c r="C3552" s="1">
        <v>6</v>
      </c>
      <c r="D3552" s="1">
        <v>1</v>
      </c>
      <c r="F3552" cm="1">
        <f t="array" ref="F3552">SUMPRODUCT((t_PCB[Code article]=B3552)*(t_PCB[PCB]=C3552)*t_PCB[TypeCarton])</f>
        <v>0</v>
      </c>
    </row>
    <row r="3553" spans="1:6" x14ac:dyDescent="0.3">
      <c r="A3553" t="s">
        <v>137</v>
      </c>
      <c r="B3553" s="1">
        <f>Tableau3[[#This Row],[Article Stat code]]*1</f>
        <v>99359</v>
      </c>
      <c r="C3553" s="1">
        <v>4</v>
      </c>
      <c r="D3553" s="1">
        <v>2</v>
      </c>
      <c r="F3553" cm="1">
        <f t="array" ref="F3553">SUMPRODUCT((t_PCB[Code article]=B3553)*(t_PCB[PCB]=C3553)*t_PCB[TypeCarton])</f>
        <v>0</v>
      </c>
    </row>
    <row r="3554" spans="1:6" x14ac:dyDescent="0.3">
      <c r="A3554" t="s">
        <v>7</v>
      </c>
      <c r="B3554" s="1">
        <f>Tableau3[[#This Row],[Article Stat code]]*1</f>
        <v>12399</v>
      </c>
      <c r="C3554" s="1">
        <v>4</v>
      </c>
      <c r="D3554" s="1">
        <v>15</v>
      </c>
      <c r="F3554" cm="1">
        <f t="array" ref="F3554">SUMPRODUCT((t_PCB[Code article]=B3554)*(t_PCB[PCB]=C3554)*t_PCB[TypeCarton])</f>
        <v>0</v>
      </c>
    </row>
    <row r="3555" spans="1:6" x14ac:dyDescent="0.3">
      <c r="A3555" t="s">
        <v>391</v>
      </c>
      <c r="B3555" s="1">
        <f>Tableau3[[#This Row],[Article Stat code]]*1</f>
        <v>34696</v>
      </c>
      <c r="C3555" s="1">
        <v>6</v>
      </c>
      <c r="D3555" s="1">
        <v>1</v>
      </c>
      <c r="F3555" cm="1">
        <f t="array" ref="F3555">SUMPRODUCT((t_PCB[Code article]=B3555)*(t_PCB[PCB]=C3555)*t_PCB[TypeCarton])</f>
        <v>0</v>
      </c>
    </row>
    <row r="3556" spans="1:6" x14ac:dyDescent="0.3">
      <c r="A3556" t="s">
        <v>129</v>
      </c>
      <c r="B3556" s="1">
        <f>Tableau3[[#This Row],[Article Stat code]]*1</f>
        <v>46711</v>
      </c>
      <c r="C3556" s="1">
        <v>4</v>
      </c>
      <c r="D3556" s="1">
        <v>2</v>
      </c>
      <c r="F3556" cm="1">
        <f t="array" ref="F3556">SUMPRODUCT((t_PCB[Code article]=B3556)*(t_PCB[PCB]=C3556)*t_PCB[TypeCarton])</f>
        <v>0</v>
      </c>
    </row>
    <row r="3557" spans="1:6" x14ac:dyDescent="0.3">
      <c r="A3557" t="s">
        <v>131</v>
      </c>
      <c r="B3557" s="1">
        <f>Tableau3[[#This Row],[Article Stat code]]*1</f>
        <v>89097</v>
      </c>
      <c r="C3557" s="1">
        <v>3</v>
      </c>
      <c r="D3557" s="1">
        <v>1</v>
      </c>
      <c r="F3557" cm="1">
        <f t="array" ref="F3557">SUMPRODUCT((t_PCB[Code article]=B3557)*(t_PCB[PCB]=C3557)*t_PCB[TypeCarton])</f>
        <v>0</v>
      </c>
    </row>
    <row r="3558" spans="1:6" x14ac:dyDescent="0.3">
      <c r="A3558" t="s">
        <v>107</v>
      </c>
      <c r="B3558" s="1">
        <f>Tableau3[[#This Row],[Article Stat code]]*1</f>
        <v>89101</v>
      </c>
      <c r="C3558" s="1">
        <v>6</v>
      </c>
      <c r="D3558" s="1">
        <v>1</v>
      </c>
      <c r="F3558" cm="1">
        <f t="array" ref="F3558">SUMPRODUCT((t_PCB[Code article]=B3558)*(t_PCB[PCB]=C3558)*t_PCB[TypeCarton])</f>
        <v>0</v>
      </c>
    </row>
    <row r="3559" spans="1:6" x14ac:dyDescent="0.3">
      <c r="A3559" t="s">
        <v>82</v>
      </c>
      <c r="B3559" s="1">
        <f>Tableau3[[#This Row],[Article Stat code]]*1</f>
        <v>89141</v>
      </c>
      <c r="C3559" s="1">
        <v>6</v>
      </c>
      <c r="D3559" s="1">
        <v>3</v>
      </c>
      <c r="F3559" cm="1">
        <f t="array" ref="F3559">SUMPRODUCT((t_PCB[Code article]=B3559)*(t_PCB[PCB]=C3559)*t_PCB[TypeCarton])</f>
        <v>0</v>
      </c>
    </row>
    <row r="3560" spans="1:6" x14ac:dyDescent="0.3">
      <c r="A3560" t="s">
        <v>134</v>
      </c>
      <c r="B3560" s="1">
        <f>Tableau3[[#This Row],[Article Stat code]]*1</f>
        <v>89143</v>
      </c>
      <c r="C3560" s="1">
        <v>4</v>
      </c>
      <c r="D3560" s="1">
        <v>2</v>
      </c>
      <c r="F3560" cm="1">
        <f t="array" ref="F3560">SUMPRODUCT((t_PCB[Code article]=B3560)*(t_PCB[PCB]=C3560)*t_PCB[TypeCarton])</f>
        <v>0</v>
      </c>
    </row>
    <row r="3561" spans="1:6" x14ac:dyDescent="0.3">
      <c r="A3561" t="s">
        <v>135</v>
      </c>
      <c r="B3561" s="1">
        <f>Tableau3[[#This Row],[Article Stat code]]*1</f>
        <v>89145</v>
      </c>
      <c r="C3561" s="1">
        <v>4</v>
      </c>
      <c r="D3561" s="1">
        <v>1</v>
      </c>
      <c r="F3561" cm="1">
        <f t="array" ref="F3561">SUMPRODUCT((t_PCB[Code article]=B3561)*(t_PCB[PCB]=C3561)*t_PCB[TypeCarton])</f>
        <v>0</v>
      </c>
    </row>
    <row r="3562" spans="1:6" x14ac:dyDescent="0.3">
      <c r="A3562" t="s">
        <v>151</v>
      </c>
      <c r="B3562" s="1">
        <f>Tableau3[[#This Row],[Article Stat code]]*1</f>
        <v>99354</v>
      </c>
      <c r="C3562" s="1">
        <v>4</v>
      </c>
      <c r="D3562" s="1">
        <v>1</v>
      </c>
      <c r="F3562" cm="1">
        <f t="array" ref="F3562">SUMPRODUCT((t_PCB[Code article]=B3562)*(t_PCB[PCB]=C3562)*t_PCB[TypeCarton])</f>
        <v>0</v>
      </c>
    </row>
    <row r="3563" spans="1:6" x14ac:dyDescent="0.3">
      <c r="A3563" t="s">
        <v>6</v>
      </c>
      <c r="B3563" s="1">
        <f>Tableau3[[#This Row],[Article Stat code]]*1</f>
        <v>12398</v>
      </c>
      <c r="C3563" s="1">
        <v>4</v>
      </c>
      <c r="D3563" s="1">
        <v>12</v>
      </c>
      <c r="F3563" cm="1">
        <f t="array" ref="F3563">SUMPRODUCT((t_PCB[Code article]=B3563)*(t_PCB[PCB]=C3563)*t_PCB[TypeCarton])</f>
        <v>0</v>
      </c>
    </row>
    <row r="3564" spans="1:6" x14ac:dyDescent="0.3">
      <c r="A3564" t="s">
        <v>102</v>
      </c>
      <c r="B3564" s="1">
        <f>Tableau3[[#This Row],[Article Stat code]]*1</f>
        <v>30138</v>
      </c>
      <c r="C3564" s="1">
        <v>9</v>
      </c>
      <c r="D3564" s="1">
        <v>4</v>
      </c>
      <c r="F3564" cm="1">
        <f t="array" ref="F3564">SUMPRODUCT((t_PCB[Code article]=B3564)*(t_PCB[PCB]=C3564)*t_PCB[TypeCarton])</f>
        <v>0</v>
      </c>
    </row>
    <row r="3565" spans="1:6" x14ac:dyDescent="0.3">
      <c r="A3565" t="s">
        <v>6</v>
      </c>
      <c r="B3565" s="1">
        <f>Tableau3[[#This Row],[Article Stat code]]*1</f>
        <v>12398</v>
      </c>
      <c r="C3565" s="1">
        <v>4</v>
      </c>
      <c r="D3565" s="1">
        <v>10</v>
      </c>
      <c r="F3565" cm="1">
        <f t="array" ref="F3565">SUMPRODUCT((t_PCB[Code article]=B3565)*(t_PCB[PCB]=C3565)*t_PCB[TypeCarton])</f>
        <v>0</v>
      </c>
    </row>
    <row r="3566" spans="1:6" x14ac:dyDescent="0.3">
      <c r="A3566" t="s">
        <v>7</v>
      </c>
      <c r="B3566" s="1">
        <f>Tableau3[[#This Row],[Article Stat code]]*1</f>
        <v>12399</v>
      </c>
      <c r="C3566" s="1">
        <v>4</v>
      </c>
      <c r="D3566" s="1">
        <v>15</v>
      </c>
      <c r="F3566" cm="1">
        <f t="array" ref="F3566">SUMPRODUCT((t_PCB[Code article]=B3566)*(t_PCB[PCB]=C3566)*t_PCB[TypeCarton])</f>
        <v>0</v>
      </c>
    </row>
    <row r="3567" spans="1:6" x14ac:dyDescent="0.3">
      <c r="A3567" t="s">
        <v>129</v>
      </c>
      <c r="B3567" s="1">
        <f>Tableau3[[#This Row],[Article Stat code]]*1</f>
        <v>46711</v>
      </c>
      <c r="C3567" s="1">
        <v>4</v>
      </c>
      <c r="D3567" s="1">
        <v>2</v>
      </c>
      <c r="F3567" cm="1">
        <f t="array" ref="F3567">SUMPRODUCT((t_PCB[Code article]=B3567)*(t_PCB[PCB]=C3567)*t_PCB[TypeCarton])</f>
        <v>0</v>
      </c>
    </row>
    <row r="3568" spans="1:6" x14ac:dyDescent="0.3">
      <c r="A3568" t="s">
        <v>130</v>
      </c>
      <c r="B3568" s="1">
        <f>Tableau3[[#This Row],[Article Stat code]]*1</f>
        <v>89093</v>
      </c>
      <c r="C3568" s="1">
        <v>9</v>
      </c>
      <c r="D3568" s="1">
        <v>2</v>
      </c>
      <c r="F3568" cm="1">
        <f t="array" ref="F3568">SUMPRODUCT((t_PCB[Code article]=B3568)*(t_PCB[PCB]=C3568)*t_PCB[TypeCarton])</f>
        <v>0</v>
      </c>
    </row>
    <row r="3569" spans="1:6" x14ac:dyDescent="0.3">
      <c r="A3569" t="s">
        <v>131</v>
      </c>
      <c r="B3569" s="1">
        <f>Tableau3[[#This Row],[Article Stat code]]*1</f>
        <v>89097</v>
      </c>
      <c r="C3569" s="1">
        <v>9</v>
      </c>
      <c r="D3569" s="1">
        <v>1</v>
      </c>
      <c r="F3569" cm="1">
        <f t="array" ref="F3569">SUMPRODUCT((t_PCB[Code article]=B3569)*(t_PCB[PCB]=C3569)*t_PCB[TypeCarton])</f>
        <v>0</v>
      </c>
    </row>
    <row r="3570" spans="1:6" x14ac:dyDescent="0.3">
      <c r="A3570" t="s">
        <v>107</v>
      </c>
      <c r="B3570" s="1">
        <f>Tableau3[[#This Row],[Article Stat code]]*1</f>
        <v>89101</v>
      </c>
      <c r="C3570" s="1">
        <v>6</v>
      </c>
      <c r="D3570" s="1">
        <v>3</v>
      </c>
      <c r="F3570" cm="1">
        <f t="array" ref="F3570">SUMPRODUCT((t_PCB[Code article]=B3570)*(t_PCB[PCB]=C3570)*t_PCB[TypeCarton])</f>
        <v>0</v>
      </c>
    </row>
    <row r="3571" spans="1:6" x14ac:dyDescent="0.3">
      <c r="A3571" t="s">
        <v>149</v>
      </c>
      <c r="B3571" s="1">
        <f>Tableau3[[#This Row],[Article Stat code]]*1</f>
        <v>973</v>
      </c>
      <c r="C3571" s="1">
        <v>6</v>
      </c>
      <c r="D3571" s="1">
        <v>2</v>
      </c>
      <c r="F3571" cm="1">
        <f t="array" ref="F3571">SUMPRODUCT((t_PCB[Code article]=B3571)*(t_PCB[PCB]=C3571)*t_PCB[TypeCarton])</f>
        <v>0</v>
      </c>
    </row>
    <row r="3572" spans="1:6" x14ac:dyDescent="0.3">
      <c r="A3572" t="s">
        <v>226</v>
      </c>
      <c r="B3572" s="1">
        <f>Tableau3[[#This Row],[Article Stat code]]*1</f>
        <v>29687</v>
      </c>
      <c r="C3572" s="1">
        <v>6</v>
      </c>
      <c r="D3572" s="1">
        <v>4</v>
      </c>
      <c r="F3572" cm="1">
        <f t="array" ref="F3572">SUMPRODUCT((t_PCB[Code article]=B3572)*(t_PCB[PCB]=C3572)*t_PCB[TypeCarton])</f>
        <v>0</v>
      </c>
    </row>
    <row r="3573" spans="1:6" x14ac:dyDescent="0.3">
      <c r="A3573" t="s">
        <v>8</v>
      </c>
      <c r="B3573" s="1">
        <f>Tableau3[[#This Row],[Article Stat code]]*1</f>
        <v>33777</v>
      </c>
      <c r="C3573" s="1">
        <v>6</v>
      </c>
      <c r="D3573" s="1">
        <v>2</v>
      </c>
      <c r="F3573" cm="1">
        <f t="array" ref="F3573">SUMPRODUCT((t_PCB[Code article]=B3573)*(t_PCB[PCB]=C3573)*t_PCB[TypeCarton])</f>
        <v>0</v>
      </c>
    </row>
    <row r="3574" spans="1:6" x14ac:dyDescent="0.3">
      <c r="A3574" t="s">
        <v>9</v>
      </c>
      <c r="B3574" s="1">
        <f>Tableau3[[#This Row],[Article Stat code]]*1</f>
        <v>56245</v>
      </c>
      <c r="C3574" s="1">
        <v>6</v>
      </c>
      <c r="D3574" s="1">
        <v>1</v>
      </c>
      <c r="F3574" cm="1">
        <f t="array" ref="F3574">SUMPRODUCT((t_PCB[Code article]=B3574)*(t_PCB[PCB]=C3574)*t_PCB[TypeCarton])</f>
        <v>0</v>
      </c>
    </row>
    <row r="3575" spans="1:6" x14ac:dyDescent="0.3">
      <c r="A3575" t="s">
        <v>103</v>
      </c>
      <c r="B3575" s="1">
        <f>Tableau3[[#This Row],[Article Stat code]]*1</f>
        <v>99348</v>
      </c>
      <c r="C3575" s="1">
        <v>6</v>
      </c>
      <c r="D3575" s="1">
        <v>1</v>
      </c>
      <c r="F3575" cm="1">
        <f t="array" ref="F3575">SUMPRODUCT((t_PCB[Code article]=B3575)*(t_PCB[PCB]=C3575)*t_PCB[TypeCarton])</f>
        <v>0</v>
      </c>
    </row>
    <row r="3576" spans="1:6" x14ac:dyDescent="0.3">
      <c r="A3576" t="s">
        <v>208</v>
      </c>
      <c r="B3576" s="1">
        <f>Tableau3[[#This Row],[Article Stat code]]*1</f>
        <v>99356</v>
      </c>
      <c r="C3576" s="1">
        <v>6</v>
      </c>
      <c r="D3576" s="1">
        <v>1</v>
      </c>
      <c r="F3576" cm="1">
        <f t="array" ref="F3576">SUMPRODUCT((t_PCB[Code article]=B3576)*(t_PCB[PCB]=C3576)*t_PCB[TypeCarton])</f>
        <v>0</v>
      </c>
    </row>
    <row r="3577" spans="1:6" x14ac:dyDescent="0.3">
      <c r="A3577" t="s">
        <v>117</v>
      </c>
      <c r="B3577" s="1">
        <f>Tableau3[[#This Row],[Article Stat code]]*1</f>
        <v>99357</v>
      </c>
      <c r="C3577" s="1">
        <v>6</v>
      </c>
      <c r="D3577" s="1">
        <v>1</v>
      </c>
      <c r="F3577" cm="1">
        <f t="array" ref="F3577">SUMPRODUCT((t_PCB[Code article]=B3577)*(t_PCB[PCB]=C3577)*t_PCB[TypeCarton])</f>
        <v>0</v>
      </c>
    </row>
    <row r="3578" spans="1:6" x14ac:dyDescent="0.3">
      <c r="A3578" t="s">
        <v>110</v>
      </c>
      <c r="B3578" s="1">
        <f>Tableau3[[#This Row],[Article Stat code]]*1</f>
        <v>99358</v>
      </c>
      <c r="C3578" s="1">
        <v>6</v>
      </c>
      <c r="D3578" s="1">
        <v>1</v>
      </c>
      <c r="F3578" cm="1">
        <f t="array" ref="F3578">SUMPRODUCT((t_PCB[Code article]=B3578)*(t_PCB[PCB]=C3578)*t_PCB[TypeCarton])</f>
        <v>0</v>
      </c>
    </row>
    <row r="3579" spans="1:6" x14ac:dyDescent="0.3">
      <c r="A3579" t="s">
        <v>230</v>
      </c>
      <c r="B3579" s="1">
        <f>Tableau3[[#This Row],[Article Stat code]]*1</f>
        <v>131080</v>
      </c>
      <c r="C3579" s="1">
        <v>6</v>
      </c>
      <c r="D3579" s="1">
        <v>4</v>
      </c>
      <c r="F3579" cm="1">
        <f t="array" ref="F3579">SUMPRODUCT((t_PCB[Code article]=B3579)*(t_PCB[PCB]=C3579)*t_PCB[TypeCarton])</f>
        <v>0</v>
      </c>
    </row>
    <row r="3580" spans="1:6" x14ac:dyDescent="0.3">
      <c r="A3580" t="s">
        <v>202</v>
      </c>
      <c r="B3580" s="1">
        <f>Tableau3[[#This Row],[Article Stat code]]*1</f>
        <v>131082</v>
      </c>
      <c r="C3580" s="1">
        <v>3</v>
      </c>
      <c r="D3580" s="1">
        <v>2</v>
      </c>
      <c r="F3580" cm="1">
        <f t="array" ref="F3580">SUMPRODUCT((t_PCB[Code article]=B3580)*(t_PCB[PCB]=C3580)*t_PCB[TypeCarton])</f>
        <v>0</v>
      </c>
    </row>
    <row r="3581" spans="1:6" x14ac:dyDescent="0.3">
      <c r="A3581" t="s">
        <v>193</v>
      </c>
      <c r="B3581" s="1">
        <f>Tableau3[[#This Row],[Article Stat code]]*1</f>
        <v>131084</v>
      </c>
      <c r="C3581" s="1">
        <v>9</v>
      </c>
      <c r="D3581" s="1">
        <v>2</v>
      </c>
      <c r="F3581" cm="1">
        <f t="array" ref="F3581">SUMPRODUCT((t_PCB[Code article]=B3581)*(t_PCB[PCB]=C3581)*t_PCB[TypeCarton])</f>
        <v>0</v>
      </c>
    </row>
    <row r="3582" spans="1:6" x14ac:dyDescent="0.3">
      <c r="A3582" t="s">
        <v>195</v>
      </c>
      <c r="B3582" s="1">
        <f>Tableau3[[#This Row],[Article Stat code]]*1</f>
        <v>30682</v>
      </c>
      <c r="C3582" s="1">
        <v>4</v>
      </c>
      <c r="D3582" s="1">
        <v>7</v>
      </c>
      <c r="F3582" cm="1">
        <f t="array" ref="F3582">SUMPRODUCT((t_PCB[Code article]=B3582)*(t_PCB[PCB]=C3582)*t_PCB[TypeCarton])</f>
        <v>0</v>
      </c>
    </row>
    <row r="3583" spans="1:6" x14ac:dyDescent="0.3">
      <c r="A3583" t="s">
        <v>6</v>
      </c>
      <c r="B3583" s="1">
        <f>Tableau3[[#This Row],[Article Stat code]]*1</f>
        <v>12398</v>
      </c>
      <c r="C3583" s="1">
        <v>4</v>
      </c>
      <c r="D3583" s="1">
        <v>2</v>
      </c>
      <c r="F3583" cm="1">
        <f t="array" ref="F3583">SUMPRODUCT((t_PCB[Code article]=B3583)*(t_PCB[PCB]=C3583)*t_PCB[TypeCarton])</f>
        <v>0</v>
      </c>
    </row>
    <row r="3584" spans="1:6" x14ac:dyDescent="0.3">
      <c r="A3584" t="s">
        <v>130</v>
      </c>
      <c r="B3584" s="1">
        <f>Tableau3[[#This Row],[Article Stat code]]*1</f>
        <v>89093</v>
      </c>
      <c r="C3584" s="1">
        <v>9</v>
      </c>
      <c r="D3584" s="1">
        <v>1</v>
      </c>
      <c r="F3584" cm="1">
        <f t="array" ref="F3584">SUMPRODUCT((t_PCB[Code article]=B3584)*(t_PCB[PCB]=C3584)*t_PCB[TypeCarton])</f>
        <v>0</v>
      </c>
    </row>
    <row r="3585" spans="1:6" x14ac:dyDescent="0.3">
      <c r="A3585" t="s">
        <v>191</v>
      </c>
      <c r="B3585" s="1">
        <f>Tableau3[[#This Row],[Article Stat code]]*1</f>
        <v>99349</v>
      </c>
      <c r="C3585" s="1">
        <v>6</v>
      </c>
      <c r="D3585" s="1">
        <v>1</v>
      </c>
      <c r="F3585" cm="1">
        <f t="array" ref="F3585">SUMPRODUCT((t_PCB[Code article]=B3585)*(t_PCB[PCB]=C3585)*t_PCB[TypeCarton])</f>
        <v>0</v>
      </c>
    </row>
    <row r="3586" spans="1:6" x14ac:dyDescent="0.3">
      <c r="A3586" t="s">
        <v>38</v>
      </c>
      <c r="B3586" s="1">
        <f>Tableau3[[#This Row],[Article Stat code]]*1</f>
        <v>10779</v>
      </c>
      <c r="C3586" s="1">
        <v>2</v>
      </c>
      <c r="D3586" s="1">
        <v>1</v>
      </c>
      <c r="F3586" cm="1">
        <f t="array" ref="F3586">SUMPRODUCT((t_PCB[Code article]=B3586)*(t_PCB[PCB]=C3586)*t_PCB[TypeCarton])</f>
        <v>0</v>
      </c>
    </row>
    <row r="3587" spans="1:6" x14ac:dyDescent="0.3">
      <c r="A3587" t="s">
        <v>4</v>
      </c>
      <c r="B3587" s="1">
        <f>Tableau3[[#This Row],[Article Stat code]]*1</f>
        <v>28663</v>
      </c>
      <c r="C3587" s="1">
        <v>2</v>
      </c>
      <c r="D3587" s="1">
        <v>1</v>
      </c>
      <c r="F3587" cm="1">
        <f t="array" ref="F3587">SUMPRODUCT((t_PCB[Code article]=B3587)*(t_PCB[PCB]=C3587)*t_PCB[TypeCarton])</f>
        <v>0</v>
      </c>
    </row>
    <row r="3588" spans="1:6" x14ac:dyDescent="0.3">
      <c r="A3588" t="s">
        <v>6</v>
      </c>
      <c r="B3588" s="1">
        <f>Tableau3[[#This Row],[Article Stat code]]*1</f>
        <v>12398</v>
      </c>
      <c r="C3588" s="1">
        <v>4</v>
      </c>
      <c r="D3588" s="1">
        <v>58</v>
      </c>
      <c r="F3588" cm="1">
        <f t="array" ref="F3588">SUMPRODUCT((t_PCB[Code article]=B3588)*(t_PCB[PCB]=C3588)*t_PCB[TypeCarton])</f>
        <v>0</v>
      </c>
    </row>
    <row r="3589" spans="1:6" x14ac:dyDescent="0.3">
      <c r="A3589" t="s">
        <v>7</v>
      </c>
      <c r="B3589" s="1">
        <f>Tableau3[[#This Row],[Article Stat code]]*1</f>
        <v>12399</v>
      </c>
      <c r="C3589" s="1">
        <v>4</v>
      </c>
      <c r="D3589" s="1">
        <v>141</v>
      </c>
      <c r="F3589" cm="1">
        <f t="array" ref="F3589">SUMPRODUCT((t_PCB[Code article]=B3589)*(t_PCB[PCB]=C3589)*t_PCB[TypeCarton])</f>
        <v>0</v>
      </c>
    </row>
    <row r="3590" spans="1:6" x14ac:dyDescent="0.3">
      <c r="A3590" t="s">
        <v>104</v>
      </c>
      <c r="B3590" s="1">
        <f>Tableau3[[#This Row],[Article Stat code]]*1</f>
        <v>27589</v>
      </c>
      <c r="C3590" s="1">
        <v>9</v>
      </c>
      <c r="D3590" s="1">
        <v>27</v>
      </c>
      <c r="F3590" cm="1">
        <f t="array" ref="F3590">SUMPRODUCT((t_PCB[Code article]=B3590)*(t_PCB[PCB]=C3590)*t_PCB[TypeCarton])</f>
        <v>0</v>
      </c>
    </row>
    <row r="3591" spans="1:6" x14ac:dyDescent="0.3">
      <c r="A3591" t="s">
        <v>200</v>
      </c>
      <c r="B3591" s="1">
        <f>Tableau3[[#This Row],[Article Stat code]]*1</f>
        <v>46710</v>
      </c>
      <c r="C3591" s="1">
        <v>4</v>
      </c>
      <c r="D3591" s="1">
        <v>4</v>
      </c>
      <c r="F3591" cm="1">
        <f t="array" ref="F3591">SUMPRODUCT((t_PCB[Code article]=B3591)*(t_PCB[PCB]=C3591)*t_PCB[TypeCarton])</f>
        <v>0</v>
      </c>
    </row>
    <row r="3592" spans="1:6" x14ac:dyDescent="0.3">
      <c r="A3592" t="s">
        <v>129</v>
      </c>
      <c r="B3592" s="1">
        <f>Tableau3[[#This Row],[Article Stat code]]*1</f>
        <v>46711</v>
      </c>
      <c r="C3592" s="1">
        <v>4</v>
      </c>
      <c r="D3592" s="1">
        <v>38</v>
      </c>
      <c r="F3592" cm="1">
        <f t="array" ref="F3592">SUMPRODUCT((t_PCB[Code article]=B3592)*(t_PCB[PCB]=C3592)*t_PCB[TypeCarton])</f>
        <v>0</v>
      </c>
    </row>
    <row r="3593" spans="1:6" x14ac:dyDescent="0.3">
      <c r="A3593" t="s">
        <v>130</v>
      </c>
      <c r="B3593" s="1">
        <f>Tableau3[[#This Row],[Article Stat code]]*1</f>
        <v>89093</v>
      </c>
      <c r="C3593" s="1">
        <v>3</v>
      </c>
      <c r="D3593" s="1">
        <v>14</v>
      </c>
      <c r="F3593" cm="1">
        <f t="array" ref="F3593">SUMPRODUCT((t_PCB[Code article]=B3593)*(t_PCB[PCB]=C3593)*t_PCB[TypeCarton])</f>
        <v>0</v>
      </c>
    </row>
    <row r="3594" spans="1:6" x14ac:dyDescent="0.3">
      <c r="A3594" t="s">
        <v>131</v>
      </c>
      <c r="B3594" s="1">
        <f>Tableau3[[#This Row],[Article Stat code]]*1</f>
        <v>89097</v>
      </c>
      <c r="C3594" s="1">
        <v>3</v>
      </c>
      <c r="D3594" s="1">
        <v>27</v>
      </c>
      <c r="F3594" cm="1">
        <f t="array" ref="F3594">SUMPRODUCT((t_PCB[Code article]=B3594)*(t_PCB[PCB]=C3594)*t_PCB[TypeCarton])</f>
        <v>0</v>
      </c>
    </row>
    <row r="3595" spans="1:6" x14ac:dyDescent="0.3">
      <c r="A3595" t="s">
        <v>107</v>
      </c>
      <c r="B3595" s="1">
        <f>Tableau3[[#This Row],[Article Stat code]]*1</f>
        <v>89101</v>
      </c>
      <c r="C3595" s="1">
        <v>4</v>
      </c>
      <c r="D3595" s="1">
        <v>80</v>
      </c>
      <c r="F3595" cm="1">
        <f t="array" ref="F3595">SUMPRODUCT((t_PCB[Code article]=B3595)*(t_PCB[PCB]=C3595)*t_PCB[TypeCarton])</f>
        <v>0</v>
      </c>
    </row>
    <row r="3596" spans="1:6" x14ac:dyDescent="0.3">
      <c r="A3596" t="s">
        <v>132</v>
      </c>
      <c r="B3596" s="1">
        <f>Tableau3[[#This Row],[Article Stat code]]*1</f>
        <v>89136</v>
      </c>
      <c r="C3596" s="1">
        <v>6</v>
      </c>
      <c r="D3596" s="1">
        <v>15</v>
      </c>
      <c r="F3596" cm="1">
        <f t="array" ref="F3596">SUMPRODUCT((t_PCB[Code article]=B3596)*(t_PCB[PCB]=C3596)*t_PCB[TypeCarton])</f>
        <v>0</v>
      </c>
    </row>
    <row r="3597" spans="1:6" x14ac:dyDescent="0.3">
      <c r="A3597" t="s">
        <v>133</v>
      </c>
      <c r="B3597" s="1">
        <f>Tableau3[[#This Row],[Article Stat code]]*1</f>
        <v>89138</v>
      </c>
      <c r="C3597" s="1">
        <v>6</v>
      </c>
      <c r="D3597" s="1">
        <v>12</v>
      </c>
      <c r="F3597" cm="1">
        <f t="array" ref="F3597">SUMPRODUCT((t_PCB[Code article]=B3597)*(t_PCB[PCB]=C3597)*t_PCB[TypeCarton])</f>
        <v>0</v>
      </c>
    </row>
    <row r="3598" spans="1:6" x14ac:dyDescent="0.3">
      <c r="A3598" t="s">
        <v>82</v>
      </c>
      <c r="B3598" s="1">
        <f>Tableau3[[#This Row],[Article Stat code]]*1</f>
        <v>89141</v>
      </c>
      <c r="C3598" s="1">
        <v>4</v>
      </c>
      <c r="D3598" s="1">
        <v>43</v>
      </c>
      <c r="F3598" cm="1">
        <f t="array" ref="F3598">SUMPRODUCT((t_PCB[Code article]=B3598)*(t_PCB[PCB]=C3598)*t_PCB[TypeCarton])</f>
        <v>0</v>
      </c>
    </row>
    <row r="3599" spans="1:6" x14ac:dyDescent="0.3">
      <c r="A3599" t="s">
        <v>134</v>
      </c>
      <c r="B3599" s="1">
        <f>Tableau3[[#This Row],[Article Stat code]]*1</f>
        <v>89143</v>
      </c>
      <c r="C3599" s="1">
        <v>8</v>
      </c>
      <c r="D3599" s="1">
        <v>1</v>
      </c>
      <c r="F3599" cm="1">
        <f t="array" ref="F3599">SUMPRODUCT((t_PCB[Code article]=B3599)*(t_PCB[PCB]=C3599)*t_PCB[TypeCarton])</f>
        <v>0</v>
      </c>
    </row>
    <row r="3600" spans="1:6" x14ac:dyDescent="0.3">
      <c r="A3600" t="s">
        <v>135</v>
      </c>
      <c r="B3600" s="1">
        <f>Tableau3[[#This Row],[Article Stat code]]*1</f>
        <v>89145</v>
      </c>
      <c r="C3600" s="1">
        <v>4</v>
      </c>
      <c r="D3600" s="1">
        <v>5</v>
      </c>
      <c r="F3600" cm="1">
        <f t="array" ref="F3600">SUMPRODUCT((t_PCB[Code article]=B3600)*(t_PCB[PCB]=C3600)*t_PCB[TypeCarton])</f>
        <v>0</v>
      </c>
    </row>
    <row r="3601" spans="1:6" x14ac:dyDescent="0.3">
      <c r="A3601" t="s">
        <v>191</v>
      </c>
      <c r="B3601" s="1">
        <f>Tableau3[[#This Row],[Article Stat code]]*1</f>
        <v>99349</v>
      </c>
      <c r="C3601" s="1">
        <v>4</v>
      </c>
      <c r="D3601" s="1">
        <v>14</v>
      </c>
      <c r="F3601" cm="1">
        <f t="array" ref="F3601">SUMPRODUCT((t_PCB[Code article]=B3601)*(t_PCB[PCB]=C3601)*t_PCB[TypeCarton])</f>
        <v>0</v>
      </c>
    </row>
    <row r="3602" spans="1:6" x14ac:dyDescent="0.3">
      <c r="A3602" t="s">
        <v>151</v>
      </c>
      <c r="B3602" s="1">
        <f>Tableau3[[#This Row],[Article Stat code]]*1</f>
        <v>99354</v>
      </c>
      <c r="C3602" s="1">
        <v>4</v>
      </c>
      <c r="D3602" s="1">
        <v>7</v>
      </c>
      <c r="F3602" cm="1">
        <f t="array" ref="F3602">SUMPRODUCT((t_PCB[Code article]=B3602)*(t_PCB[PCB]=C3602)*t_PCB[TypeCarton])</f>
        <v>0</v>
      </c>
    </row>
    <row r="3603" spans="1:6" x14ac:dyDescent="0.3">
      <c r="A3603" t="s">
        <v>136</v>
      </c>
      <c r="B3603" s="1">
        <f>Tableau3[[#This Row],[Article Stat code]]*1</f>
        <v>99355</v>
      </c>
      <c r="C3603" s="1">
        <v>4</v>
      </c>
      <c r="D3603" s="1">
        <v>13</v>
      </c>
      <c r="F3603" cm="1">
        <f t="array" ref="F3603">SUMPRODUCT((t_PCB[Code article]=B3603)*(t_PCB[PCB]=C3603)*t_PCB[TypeCarton])</f>
        <v>0</v>
      </c>
    </row>
    <row r="3604" spans="1:6" x14ac:dyDescent="0.3">
      <c r="A3604" t="s">
        <v>137</v>
      </c>
      <c r="B3604" s="1">
        <f>Tableau3[[#This Row],[Article Stat code]]*1</f>
        <v>99359</v>
      </c>
      <c r="C3604" s="1">
        <v>6</v>
      </c>
      <c r="D3604" s="1">
        <v>7</v>
      </c>
      <c r="F3604" cm="1">
        <f t="array" ref="F3604">SUMPRODUCT((t_PCB[Code article]=B3604)*(t_PCB[PCB]=C3604)*t_PCB[TypeCarton])</f>
        <v>0</v>
      </c>
    </row>
    <row r="3605" spans="1:6" x14ac:dyDescent="0.3">
      <c r="A3605" t="s">
        <v>38</v>
      </c>
      <c r="B3605" s="1">
        <f>Tableau3[[#This Row],[Article Stat code]]*1</f>
        <v>10779</v>
      </c>
      <c r="C3605" s="1">
        <v>2</v>
      </c>
      <c r="D3605" s="1">
        <v>2</v>
      </c>
      <c r="F3605" cm="1">
        <f t="array" ref="F3605">SUMPRODUCT((t_PCB[Code article]=B3605)*(t_PCB[PCB]=C3605)*t_PCB[TypeCarton])</f>
        <v>0</v>
      </c>
    </row>
    <row r="3606" spans="1:6" x14ac:dyDescent="0.3">
      <c r="A3606" t="s">
        <v>38</v>
      </c>
      <c r="B3606" s="1">
        <f>Tableau3[[#This Row],[Article Stat code]]*1</f>
        <v>10779</v>
      </c>
      <c r="C3606" s="1">
        <v>2</v>
      </c>
      <c r="D3606" s="1">
        <v>2</v>
      </c>
      <c r="F3606" cm="1">
        <f t="array" ref="F3606">SUMPRODUCT((t_PCB[Code article]=B3606)*(t_PCB[PCB]=C3606)*t_PCB[TypeCarton])</f>
        <v>0</v>
      </c>
    </row>
    <row r="3607" spans="1:6" x14ac:dyDescent="0.3">
      <c r="A3607" t="s">
        <v>392</v>
      </c>
      <c r="B3607" s="1">
        <f>Tableau3[[#This Row],[Article Stat code]]*1</f>
        <v>74467</v>
      </c>
      <c r="C3607" s="1">
        <v>10</v>
      </c>
      <c r="D3607" s="1">
        <v>50</v>
      </c>
      <c r="F3607" cm="1">
        <f t="array" ref="F3607">SUMPRODUCT((t_PCB[Code article]=B3607)*(t_PCB[PCB]=C3607)*t_PCB[TypeCarton])</f>
        <v>0</v>
      </c>
    </row>
    <row r="3608" spans="1:6" x14ac:dyDescent="0.3">
      <c r="A3608" t="s">
        <v>5</v>
      </c>
      <c r="B3608" s="1">
        <f>Tableau3[[#This Row],[Article Stat code]]*1</f>
        <v>99642</v>
      </c>
      <c r="C3608" s="1">
        <v>10</v>
      </c>
      <c r="D3608" s="1">
        <v>7</v>
      </c>
      <c r="F3608" cm="1">
        <f t="array" ref="F3608">SUMPRODUCT((t_PCB[Code article]=B3608)*(t_PCB[PCB]=C3608)*t_PCB[TypeCarton])</f>
        <v>0</v>
      </c>
    </row>
    <row r="3609" spans="1:6" x14ac:dyDescent="0.3">
      <c r="A3609" t="s">
        <v>13</v>
      </c>
      <c r="B3609" s="1">
        <f>Tableau3[[#This Row],[Article Stat code]]*1</f>
        <v>47194</v>
      </c>
      <c r="C3609" s="1">
        <v>2</v>
      </c>
      <c r="D3609" s="1">
        <v>6</v>
      </c>
      <c r="F3609" cm="1">
        <f t="array" ref="F3609">SUMPRODUCT((t_PCB[Code article]=B3609)*(t_PCB[PCB]=C3609)*t_PCB[TypeCarton])</f>
        <v>0</v>
      </c>
    </row>
    <row r="3610" spans="1:6" x14ac:dyDescent="0.3">
      <c r="A3610" t="s">
        <v>5</v>
      </c>
      <c r="B3610" s="1">
        <f>Tableau3[[#This Row],[Article Stat code]]*1</f>
        <v>99642</v>
      </c>
      <c r="C3610" s="1">
        <v>10</v>
      </c>
      <c r="D3610" s="1">
        <v>1</v>
      </c>
      <c r="F3610" cm="1">
        <f t="array" ref="F3610">SUMPRODUCT((t_PCB[Code article]=B3610)*(t_PCB[PCB]=C3610)*t_PCB[TypeCarton])</f>
        <v>0</v>
      </c>
    </row>
    <row r="3611" spans="1:6" x14ac:dyDescent="0.3">
      <c r="A3611" t="s">
        <v>7</v>
      </c>
      <c r="B3611" s="1">
        <f>Tableau3[[#This Row],[Article Stat code]]*1</f>
        <v>12399</v>
      </c>
      <c r="C3611" s="1">
        <v>4</v>
      </c>
      <c r="D3611" s="1">
        <v>1</v>
      </c>
      <c r="F3611" cm="1">
        <f t="array" ref="F3611">SUMPRODUCT((t_PCB[Code article]=B3611)*(t_PCB[PCB]=C3611)*t_PCB[TypeCarton])</f>
        <v>0</v>
      </c>
    </row>
    <row r="3612" spans="1:6" x14ac:dyDescent="0.3">
      <c r="A3612" t="s">
        <v>107</v>
      </c>
      <c r="B3612" s="1">
        <f>Tableau3[[#This Row],[Article Stat code]]*1</f>
        <v>89101</v>
      </c>
      <c r="C3612" s="1">
        <v>6</v>
      </c>
      <c r="D3612" s="1">
        <v>1</v>
      </c>
      <c r="F3612" cm="1">
        <f t="array" ref="F3612">SUMPRODUCT((t_PCB[Code article]=B3612)*(t_PCB[PCB]=C3612)*t_PCB[TypeCarton])</f>
        <v>0</v>
      </c>
    </row>
    <row r="3613" spans="1:6" x14ac:dyDescent="0.3">
      <c r="A3613" t="s">
        <v>231</v>
      </c>
      <c r="B3613" s="1">
        <f>Tableau3[[#This Row],[Article Stat code]]*1</f>
        <v>114887</v>
      </c>
      <c r="C3613" s="1">
        <v>4</v>
      </c>
      <c r="D3613" s="1">
        <v>1</v>
      </c>
      <c r="F3613" cm="1">
        <f t="array" ref="F3613">SUMPRODUCT((t_PCB[Code article]=B3613)*(t_PCB[PCB]=C3613)*t_PCB[TypeCarton])</f>
        <v>0</v>
      </c>
    </row>
    <row r="3614" spans="1:6" x14ac:dyDescent="0.3">
      <c r="A3614" t="s">
        <v>111</v>
      </c>
      <c r="B3614" s="1">
        <f>Tableau3[[#This Row],[Article Stat code]]*1</f>
        <v>120613</v>
      </c>
      <c r="C3614" s="1">
        <v>3</v>
      </c>
      <c r="D3614" s="1">
        <v>1</v>
      </c>
      <c r="F3614" cm="1">
        <f t="array" ref="F3614">SUMPRODUCT((t_PCB[Code article]=B3614)*(t_PCB[PCB]=C3614)*t_PCB[TypeCarton])</f>
        <v>0</v>
      </c>
    </row>
    <row r="3615" spans="1:6" x14ac:dyDescent="0.3">
      <c r="A3615" t="s">
        <v>2</v>
      </c>
      <c r="B3615" s="1">
        <f>Tableau3[[#This Row],[Article Stat code]]*1</f>
        <v>974</v>
      </c>
      <c r="C3615" s="1">
        <v>6</v>
      </c>
      <c r="D3615" s="1">
        <v>1</v>
      </c>
      <c r="F3615" cm="1">
        <f t="array" ref="F3615">SUMPRODUCT((t_PCB[Code article]=B3615)*(t_PCB[PCB]=C3615)*t_PCB[TypeCarton])</f>
        <v>0</v>
      </c>
    </row>
    <row r="3616" spans="1:6" x14ac:dyDescent="0.3">
      <c r="A3616" t="s">
        <v>3</v>
      </c>
      <c r="B3616" s="1">
        <f>Tableau3[[#This Row],[Article Stat code]]*1</f>
        <v>975</v>
      </c>
      <c r="C3616" s="1">
        <v>6</v>
      </c>
      <c r="D3616" s="1">
        <v>1</v>
      </c>
      <c r="F3616" cm="1">
        <f t="array" ref="F3616">SUMPRODUCT((t_PCB[Code article]=B3616)*(t_PCB[PCB]=C3616)*t_PCB[TypeCarton])</f>
        <v>0</v>
      </c>
    </row>
    <row r="3617" spans="1:6" x14ac:dyDescent="0.3">
      <c r="A3617" t="s">
        <v>102</v>
      </c>
      <c r="B3617" s="1">
        <f>Tableau3[[#This Row],[Article Stat code]]*1</f>
        <v>30138</v>
      </c>
      <c r="C3617" s="1">
        <v>9</v>
      </c>
      <c r="D3617" s="1">
        <v>1</v>
      </c>
      <c r="F3617" cm="1">
        <f t="array" ref="F3617">SUMPRODUCT((t_PCB[Code article]=B3617)*(t_PCB[PCB]=C3617)*t_PCB[TypeCarton])</f>
        <v>0</v>
      </c>
    </row>
    <row r="3618" spans="1:6" x14ac:dyDescent="0.3">
      <c r="A3618" t="s">
        <v>135</v>
      </c>
      <c r="B3618" s="1">
        <f>Tableau3[[#This Row],[Article Stat code]]*1</f>
        <v>89145</v>
      </c>
      <c r="C3618" s="1">
        <v>4</v>
      </c>
      <c r="D3618" s="1">
        <v>1</v>
      </c>
      <c r="F3618" cm="1">
        <f t="array" ref="F3618">SUMPRODUCT((t_PCB[Code article]=B3618)*(t_PCB[PCB]=C3618)*t_PCB[TypeCarton])</f>
        <v>0</v>
      </c>
    </row>
    <row r="3619" spans="1:6" x14ac:dyDescent="0.3">
      <c r="A3619" t="s">
        <v>110</v>
      </c>
      <c r="B3619" s="1">
        <f>Tableau3[[#This Row],[Article Stat code]]*1</f>
        <v>99358</v>
      </c>
      <c r="C3619" s="1">
        <v>6</v>
      </c>
      <c r="D3619" s="1">
        <v>1</v>
      </c>
      <c r="F3619" cm="1">
        <f t="array" ref="F3619">SUMPRODUCT((t_PCB[Code article]=B3619)*(t_PCB[PCB]=C3619)*t_PCB[TypeCarton])</f>
        <v>0</v>
      </c>
    </row>
    <row r="3620" spans="1:6" x14ac:dyDescent="0.3">
      <c r="A3620" t="s">
        <v>104</v>
      </c>
      <c r="B3620" s="1">
        <f>Tableau3[[#This Row],[Article Stat code]]*1</f>
        <v>27589</v>
      </c>
      <c r="C3620" s="1">
        <v>9</v>
      </c>
      <c r="D3620" s="1">
        <v>2</v>
      </c>
      <c r="F3620" cm="1">
        <f t="array" ref="F3620">SUMPRODUCT((t_PCB[Code article]=B3620)*(t_PCB[PCB]=C3620)*t_PCB[TypeCarton])</f>
        <v>0</v>
      </c>
    </row>
    <row r="3621" spans="1:6" x14ac:dyDescent="0.3">
      <c r="A3621" t="s">
        <v>200</v>
      </c>
      <c r="B3621" s="1">
        <f>Tableau3[[#This Row],[Article Stat code]]*1</f>
        <v>46710</v>
      </c>
      <c r="C3621" s="1">
        <v>4</v>
      </c>
      <c r="D3621" s="1">
        <v>3</v>
      </c>
      <c r="F3621" cm="1">
        <f t="array" ref="F3621">SUMPRODUCT((t_PCB[Code article]=B3621)*(t_PCB[PCB]=C3621)*t_PCB[TypeCarton])</f>
        <v>0</v>
      </c>
    </row>
    <row r="3622" spans="1:6" x14ac:dyDescent="0.3">
      <c r="A3622" t="s">
        <v>192</v>
      </c>
      <c r="B3622" s="1">
        <f>Tableau3[[#This Row],[Article Stat code]]*1</f>
        <v>67734</v>
      </c>
      <c r="C3622" s="1">
        <v>6</v>
      </c>
      <c r="D3622" s="1">
        <v>2</v>
      </c>
      <c r="F3622" cm="1">
        <f t="array" ref="F3622">SUMPRODUCT((t_PCB[Code article]=B3622)*(t_PCB[PCB]=C3622)*t_PCB[TypeCarton])</f>
        <v>0</v>
      </c>
    </row>
    <row r="3623" spans="1:6" x14ac:dyDescent="0.3">
      <c r="A3623" t="s">
        <v>107</v>
      </c>
      <c r="B3623" s="1">
        <f>Tableau3[[#This Row],[Article Stat code]]*1</f>
        <v>89101</v>
      </c>
      <c r="C3623" s="1">
        <v>6</v>
      </c>
      <c r="D3623" s="1">
        <v>2</v>
      </c>
      <c r="F3623" cm="1">
        <f t="array" ref="F3623">SUMPRODUCT((t_PCB[Code article]=B3623)*(t_PCB[PCB]=C3623)*t_PCB[TypeCarton])</f>
        <v>0</v>
      </c>
    </row>
    <row r="3624" spans="1:6" x14ac:dyDescent="0.3">
      <c r="A3624" t="s">
        <v>137</v>
      </c>
      <c r="B3624" s="1">
        <f>Tableau3[[#This Row],[Article Stat code]]*1</f>
        <v>99359</v>
      </c>
      <c r="C3624" s="1">
        <v>4</v>
      </c>
      <c r="D3624" s="1">
        <v>1</v>
      </c>
      <c r="F3624" cm="1">
        <f t="array" ref="F3624">SUMPRODUCT((t_PCB[Code article]=B3624)*(t_PCB[PCB]=C3624)*t_PCB[TypeCarton])</f>
        <v>0</v>
      </c>
    </row>
    <row r="3625" spans="1:6" x14ac:dyDescent="0.3">
      <c r="A3625" t="s">
        <v>104</v>
      </c>
      <c r="B3625" s="1">
        <f>Tableau3[[#This Row],[Article Stat code]]*1</f>
        <v>27589</v>
      </c>
      <c r="C3625" s="1">
        <v>9</v>
      </c>
      <c r="D3625" s="1">
        <v>2</v>
      </c>
      <c r="F3625" cm="1">
        <f t="array" ref="F3625">SUMPRODUCT((t_PCB[Code article]=B3625)*(t_PCB[PCB]=C3625)*t_PCB[TypeCarton])</f>
        <v>0</v>
      </c>
    </row>
    <row r="3626" spans="1:6" x14ac:dyDescent="0.3">
      <c r="A3626" t="s">
        <v>200</v>
      </c>
      <c r="B3626" s="1">
        <f>Tableau3[[#This Row],[Article Stat code]]*1</f>
        <v>46710</v>
      </c>
      <c r="C3626" s="1">
        <v>4</v>
      </c>
      <c r="D3626" s="1">
        <v>1</v>
      </c>
      <c r="F3626" cm="1">
        <f t="array" ref="F3626">SUMPRODUCT((t_PCB[Code article]=B3626)*(t_PCB[PCB]=C3626)*t_PCB[TypeCarton])</f>
        <v>0</v>
      </c>
    </row>
    <row r="3627" spans="1:6" x14ac:dyDescent="0.3">
      <c r="A3627" t="s">
        <v>192</v>
      </c>
      <c r="B3627" s="1">
        <f>Tableau3[[#This Row],[Article Stat code]]*1</f>
        <v>67734</v>
      </c>
      <c r="C3627" s="1">
        <v>6</v>
      </c>
      <c r="D3627" s="1">
        <v>1</v>
      </c>
      <c r="F3627" cm="1">
        <f t="array" ref="F3627">SUMPRODUCT((t_PCB[Code article]=B3627)*(t_PCB[PCB]=C3627)*t_PCB[TypeCarton])</f>
        <v>0</v>
      </c>
    </row>
    <row r="3628" spans="1:6" x14ac:dyDescent="0.3">
      <c r="A3628" t="s">
        <v>104</v>
      </c>
      <c r="B3628" s="1">
        <f>Tableau3[[#This Row],[Article Stat code]]*1</f>
        <v>27589</v>
      </c>
      <c r="C3628" s="1">
        <v>9</v>
      </c>
      <c r="D3628" s="1">
        <v>1</v>
      </c>
      <c r="F3628" cm="1">
        <f t="array" ref="F3628">SUMPRODUCT((t_PCB[Code article]=B3628)*(t_PCB[PCB]=C3628)*t_PCB[TypeCarton])</f>
        <v>0</v>
      </c>
    </row>
    <row r="3629" spans="1:6" x14ac:dyDescent="0.3">
      <c r="A3629" t="s">
        <v>129</v>
      </c>
      <c r="B3629" s="1">
        <f>Tableau3[[#This Row],[Article Stat code]]*1</f>
        <v>46711</v>
      </c>
      <c r="C3629" s="1">
        <v>4</v>
      </c>
      <c r="D3629" s="1">
        <v>1</v>
      </c>
      <c r="F3629" cm="1">
        <f t="array" ref="F3629">SUMPRODUCT((t_PCB[Code article]=B3629)*(t_PCB[PCB]=C3629)*t_PCB[TypeCarton])</f>
        <v>0</v>
      </c>
    </row>
    <row r="3630" spans="1:6" x14ac:dyDescent="0.3">
      <c r="A3630" t="s">
        <v>192</v>
      </c>
      <c r="B3630" s="1">
        <f>Tableau3[[#This Row],[Article Stat code]]*1</f>
        <v>67734</v>
      </c>
      <c r="C3630" s="1">
        <v>6</v>
      </c>
      <c r="D3630" s="1">
        <v>2</v>
      </c>
      <c r="F3630" cm="1">
        <f t="array" ref="F3630">SUMPRODUCT((t_PCB[Code article]=B3630)*(t_PCB[PCB]=C3630)*t_PCB[TypeCarton])</f>
        <v>0</v>
      </c>
    </row>
    <row r="3631" spans="1:6" x14ac:dyDescent="0.3">
      <c r="A3631" t="s">
        <v>102</v>
      </c>
      <c r="B3631" s="1">
        <f>Tableau3[[#This Row],[Article Stat code]]*1</f>
        <v>30138</v>
      </c>
      <c r="C3631" s="1">
        <v>9</v>
      </c>
      <c r="D3631" s="1">
        <v>1</v>
      </c>
      <c r="F3631" cm="1">
        <f t="array" ref="F3631">SUMPRODUCT((t_PCB[Code article]=B3631)*(t_PCB[PCB]=C3631)*t_PCB[TypeCarton])</f>
        <v>0</v>
      </c>
    </row>
    <row r="3632" spans="1:6" x14ac:dyDescent="0.3">
      <c r="A3632" t="s">
        <v>200</v>
      </c>
      <c r="B3632" s="1">
        <f>Tableau3[[#This Row],[Article Stat code]]*1</f>
        <v>46710</v>
      </c>
      <c r="C3632" s="1">
        <v>4</v>
      </c>
      <c r="D3632" s="1">
        <v>1</v>
      </c>
      <c r="F3632" cm="1">
        <f t="array" ref="F3632">SUMPRODUCT((t_PCB[Code article]=B3632)*(t_PCB[PCB]=C3632)*t_PCB[TypeCarton])</f>
        <v>0</v>
      </c>
    </row>
    <row r="3633" spans="1:6" x14ac:dyDescent="0.3">
      <c r="A3633" t="s">
        <v>129</v>
      </c>
      <c r="B3633" s="1">
        <f>Tableau3[[#This Row],[Article Stat code]]*1</f>
        <v>46711</v>
      </c>
      <c r="C3633" s="1">
        <v>4</v>
      </c>
      <c r="D3633" s="1">
        <v>1</v>
      </c>
      <c r="F3633" cm="1">
        <f t="array" ref="F3633">SUMPRODUCT((t_PCB[Code article]=B3633)*(t_PCB[PCB]=C3633)*t_PCB[TypeCarton])</f>
        <v>0</v>
      </c>
    </row>
    <row r="3634" spans="1:6" x14ac:dyDescent="0.3">
      <c r="A3634" t="s">
        <v>6</v>
      </c>
      <c r="B3634" s="1">
        <f>Tableau3[[#This Row],[Article Stat code]]*1</f>
        <v>12398</v>
      </c>
      <c r="C3634" s="1">
        <v>4</v>
      </c>
      <c r="D3634" s="1">
        <v>2</v>
      </c>
      <c r="F3634" cm="1">
        <f t="array" ref="F3634">SUMPRODUCT((t_PCB[Code article]=B3634)*(t_PCB[PCB]=C3634)*t_PCB[TypeCarton])</f>
        <v>0</v>
      </c>
    </row>
    <row r="3635" spans="1:6" x14ac:dyDescent="0.3">
      <c r="A3635" t="s">
        <v>7</v>
      </c>
      <c r="B3635" s="1">
        <f>Tableau3[[#This Row],[Article Stat code]]*1</f>
        <v>12399</v>
      </c>
      <c r="C3635" s="1">
        <v>4</v>
      </c>
      <c r="D3635" s="1">
        <v>7</v>
      </c>
      <c r="F3635" cm="1">
        <f t="array" ref="F3635">SUMPRODUCT((t_PCB[Code article]=B3635)*(t_PCB[PCB]=C3635)*t_PCB[TypeCarton])</f>
        <v>0</v>
      </c>
    </row>
    <row r="3636" spans="1:6" x14ac:dyDescent="0.3">
      <c r="A3636" t="s">
        <v>104</v>
      </c>
      <c r="B3636" s="1">
        <f>Tableau3[[#This Row],[Article Stat code]]*1</f>
        <v>27589</v>
      </c>
      <c r="C3636" s="1">
        <v>9</v>
      </c>
      <c r="D3636" s="1">
        <v>1</v>
      </c>
      <c r="F3636" cm="1">
        <f t="array" ref="F3636">SUMPRODUCT((t_PCB[Code article]=B3636)*(t_PCB[PCB]=C3636)*t_PCB[TypeCarton])</f>
        <v>0</v>
      </c>
    </row>
    <row r="3637" spans="1:6" x14ac:dyDescent="0.3">
      <c r="A3637" t="s">
        <v>134</v>
      </c>
      <c r="B3637" s="1">
        <f>Tableau3[[#This Row],[Article Stat code]]*1</f>
        <v>89143</v>
      </c>
      <c r="C3637" s="1">
        <v>4</v>
      </c>
      <c r="D3637" s="1">
        <v>1</v>
      </c>
      <c r="F3637" cm="1">
        <f t="array" ref="F3637">SUMPRODUCT((t_PCB[Code article]=B3637)*(t_PCB[PCB]=C3637)*t_PCB[TypeCarton])</f>
        <v>0</v>
      </c>
    </row>
    <row r="3638" spans="1:6" x14ac:dyDescent="0.3">
      <c r="A3638" t="s">
        <v>191</v>
      </c>
      <c r="B3638" s="1">
        <f>Tableau3[[#This Row],[Article Stat code]]*1</f>
        <v>99349</v>
      </c>
      <c r="C3638" s="1">
        <v>4</v>
      </c>
      <c r="D3638" s="1">
        <v>1</v>
      </c>
      <c r="F3638" cm="1">
        <f t="array" ref="F3638">SUMPRODUCT((t_PCB[Code article]=B3638)*(t_PCB[PCB]=C3638)*t_PCB[TypeCarton])</f>
        <v>0</v>
      </c>
    </row>
    <row r="3639" spans="1:6" x14ac:dyDescent="0.3">
      <c r="A3639" t="s">
        <v>136</v>
      </c>
      <c r="B3639" s="1">
        <f>Tableau3[[#This Row],[Article Stat code]]*1</f>
        <v>99355</v>
      </c>
      <c r="C3639" s="1">
        <v>4</v>
      </c>
      <c r="D3639" s="1">
        <v>1</v>
      </c>
      <c r="F3639" cm="1">
        <f t="array" ref="F3639">SUMPRODUCT((t_PCB[Code article]=B3639)*(t_PCB[PCB]=C3639)*t_PCB[TypeCarton])</f>
        <v>0</v>
      </c>
    </row>
    <row r="3640" spans="1:6" x14ac:dyDescent="0.3">
      <c r="A3640" t="s">
        <v>200</v>
      </c>
      <c r="B3640" s="1">
        <f>Tableau3[[#This Row],[Article Stat code]]*1</f>
        <v>46710</v>
      </c>
      <c r="C3640" s="1">
        <v>4</v>
      </c>
      <c r="D3640" s="1">
        <v>1</v>
      </c>
      <c r="F3640" cm="1">
        <f t="array" ref="F3640">SUMPRODUCT((t_PCB[Code article]=B3640)*(t_PCB[PCB]=C3640)*t_PCB[TypeCarton])</f>
        <v>0</v>
      </c>
    </row>
    <row r="3641" spans="1:6" x14ac:dyDescent="0.3">
      <c r="A3641" t="s">
        <v>135</v>
      </c>
      <c r="B3641" s="1">
        <f>Tableau3[[#This Row],[Article Stat code]]*1</f>
        <v>89145</v>
      </c>
      <c r="C3641" s="1">
        <v>4</v>
      </c>
      <c r="D3641" s="1">
        <v>2</v>
      </c>
      <c r="F3641" cm="1">
        <f t="array" ref="F3641">SUMPRODUCT((t_PCB[Code article]=B3641)*(t_PCB[PCB]=C3641)*t_PCB[TypeCarton])</f>
        <v>0</v>
      </c>
    </row>
    <row r="3642" spans="1:6" x14ac:dyDescent="0.3">
      <c r="A3642" t="s">
        <v>241</v>
      </c>
      <c r="B3642" s="1">
        <f>Tableau3[[#This Row],[Article Stat code]]*1</f>
        <v>114296</v>
      </c>
      <c r="C3642" s="1">
        <v>4</v>
      </c>
      <c r="D3642" s="1">
        <v>1</v>
      </c>
      <c r="F3642" cm="1">
        <f t="array" ref="F3642">SUMPRODUCT((t_PCB[Code article]=B3642)*(t_PCB[PCB]=C3642)*t_PCB[TypeCarton])</f>
        <v>0</v>
      </c>
    </row>
    <row r="3643" spans="1:6" x14ac:dyDescent="0.3">
      <c r="A3643" t="s">
        <v>2</v>
      </c>
      <c r="B3643" s="1">
        <f>Tableau3[[#This Row],[Article Stat code]]*1</f>
        <v>974</v>
      </c>
      <c r="C3643" s="1">
        <v>6</v>
      </c>
      <c r="D3643" s="1">
        <v>1</v>
      </c>
      <c r="F3643" cm="1">
        <f t="array" ref="F3643">SUMPRODUCT((t_PCB[Code article]=B3643)*(t_PCB[PCB]=C3643)*t_PCB[TypeCarton])</f>
        <v>0</v>
      </c>
    </row>
    <row r="3644" spans="1:6" x14ac:dyDescent="0.3">
      <c r="A3644" t="s">
        <v>102</v>
      </c>
      <c r="B3644" s="1">
        <f>Tableau3[[#This Row],[Article Stat code]]*1</f>
        <v>30138</v>
      </c>
      <c r="C3644" s="1">
        <v>9</v>
      </c>
      <c r="D3644" s="1">
        <v>1</v>
      </c>
      <c r="F3644" cm="1">
        <f t="array" ref="F3644">SUMPRODUCT((t_PCB[Code article]=B3644)*(t_PCB[PCB]=C3644)*t_PCB[TypeCarton])</f>
        <v>0</v>
      </c>
    </row>
    <row r="3645" spans="1:6" x14ac:dyDescent="0.3">
      <c r="A3645" t="s">
        <v>104</v>
      </c>
      <c r="B3645" s="1">
        <f>Tableau3[[#This Row],[Article Stat code]]*1</f>
        <v>27589</v>
      </c>
      <c r="C3645" s="1">
        <v>9</v>
      </c>
      <c r="D3645" s="1">
        <v>1</v>
      </c>
      <c r="F3645" cm="1">
        <f t="array" ref="F3645">SUMPRODUCT((t_PCB[Code article]=B3645)*(t_PCB[PCB]=C3645)*t_PCB[TypeCarton])</f>
        <v>0</v>
      </c>
    </row>
    <row r="3646" spans="1:6" x14ac:dyDescent="0.3">
      <c r="A3646" t="s">
        <v>192</v>
      </c>
      <c r="B3646" s="1">
        <f>Tableau3[[#This Row],[Article Stat code]]*1</f>
        <v>67734</v>
      </c>
      <c r="C3646" s="1">
        <v>6</v>
      </c>
      <c r="D3646" s="1">
        <v>1</v>
      </c>
      <c r="F3646" cm="1">
        <f t="array" ref="F3646">SUMPRODUCT((t_PCB[Code article]=B3646)*(t_PCB[PCB]=C3646)*t_PCB[TypeCarton])</f>
        <v>0</v>
      </c>
    </row>
    <row r="3647" spans="1:6" x14ac:dyDescent="0.3">
      <c r="A3647" t="s">
        <v>102</v>
      </c>
      <c r="B3647" s="1">
        <f>Tableau3[[#This Row],[Article Stat code]]*1</f>
        <v>30138</v>
      </c>
      <c r="C3647" s="1">
        <v>9</v>
      </c>
      <c r="D3647" s="1">
        <v>1</v>
      </c>
      <c r="F3647" cm="1">
        <f t="array" ref="F3647">SUMPRODUCT((t_PCB[Code article]=B3647)*(t_PCB[PCB]=C3647)*t_PCB[TypeCarton])</f>
        <v>0</v>
      </c>
    </row>
    <row r="3648" spans="1:6" x14ac:dyDescent="0.3">
      <c r="A3648" t="s">
        <v>200</v>
      </c>
      <c r="B3648" s="1">
        <f>Tableau3[[#This Row],[Article Stat code]]*1</f>
        <v>46710</v>
      </c>
      <c r="C3648" s="1">
        <v>4</v>
      </c>
      <c r="D3648" s="1">
        <v>1</v>
      </c>
      <c r="F3648" cm="1">
        <f t="array" ref="F3648">SUMPRODUCT((t_PCB[Code article]=B3648)*(t_PCB[PCB]=C3648)*t_PCB[TypeCarton])</f>
        <v>0</v>
      </c>
    </row>
    <row r="3649" spans="1:6" x14ac:dyDescent="0.3">
      <c r="A3649" t="s">
        <v>6</v>
      </c>
      <c r="B3649" s="1">
        <f>Tableau3[[#This Row],[Article Stat code]]*1</f>
        <v>12398</v>
      </c>
      <c r="C3649" s="1">
        <v>4</v>
      </c>
      <c r="D3649" s="1">
        <v>2</v>
      </c>
      <c r="F3649" cm="1">
        <f t="array" ref="F3649">SUMPRODUCT((t_PCB[Code article]=B3649)*(t_PCB[PCB]=C3649)*t_PCB[TypeCarton])</f>
        <v>0</v>
      </c>
    </row>
    <row r="3650" spans="1:6" x14ac:dyDescent="0.3">
      <c r="A3650" t="s">
        <v>102</v>
      </c>
      <c r="B3650" s="1">
        <f>Tableau3[[#This Row],[Article Stat code]]*1</f>
        <v>30138</v>
      </c>
      <c r="C3650" s="1">
        <v>9</v>
      </c>
      <c r="D3650" s="1">
        <v>1</v>
      </c>
      <c r="F3650" cm="1">
        <f t="array" ref="F3650">SUMPRODUCT((t_PCB[Code article]=B3650)*(t_PCB[PCB]=C3650)*t_PCB[TypeCarton])</f>
        <v>0</v>
      </c>
    </row>
    <row r="3651" spans="1:6" x14ac:dyDescent="0.3">
      <c r="A3651" t="s">
        <v>200</v>
      </c>
      <c r="B3651" s="1">
        <f>Tableau3[[#This Row],[Article Stat code]]*1</f>
        <v>46710</v>
      </c>
      <c r="C3651" s="1">
        <v>4</v>
      </c>
      <c r="D3651" s="1">
        <v>1</v>
      </c>
      <c r="F3651" cm="1">
        <f t="array" ref="F3651">SUMPRODUCT((t_PCB[Code article]=B3651)*(t_PCB[PCB]=C3651)*t_PCB[TypeCarton])</f>
        <v>0</v>
      </c>
    </row>
    <row r="3652" spans="1:6" x14ac:dyDescent="0.3">
      <c r="A3652" t="s">
        <v>2</v>
      </c>
      <c r="B3652" s="1">
        <f>Tableau3[[#This Row],[Article Stat code]]*1</f>
        <v>974</v>
      </c>
      <c r="C3652" s="1">
        <v>6</v>
      </c>
      <c r="D3652" s="1">
        <v>1</v>
      </c>
      <c r="F3652" cm="1">
        <f t="array" ref="F3652">SUMPRODUCT((t_PCB[Code article]=B3652)*(t_PCB[PCB]=C3652)*t_PCB[TypeCarton])</f>
        <v>0</v>
      </c>
    </row>
    <row r="3653" spans="1:6" x14ac:dyDescent="0.3">
      <c r="A3653" t="s">
        <v>3</v>
      </c>
      <c r="B3653" s="1">
        <f>Tableau3[[#This Row],[Article Stat code]]*1</f>
        <v>975</v>
      </c>
      <c r="C3653" s="1">
        <v>6</v>
      </c>
      <c r="D3653" s="1">
        <v>1</v>
      </c>
      <c r="F3653" cm="1">
        <f t="array" ref="F3653">SUMPRODUCT((t_PCB[Code article]=B3653)*(t_PCB[PCB]=C3653)*t_PCB[TypeCarton])</f>
        <v>0</v>
      </c>
    </row>
    <row r="3654" spans="1:6" x14ac:dyDescent="0.3">
      <c r="A3654" t="s">
        <v>135</v>
      </c>
      <c r="B3654" s="1">
        <f>Tableau3[[#This Row],[Article Stat code]]*1</f>
        <v>89145</v>
      </c>
      <c r="C3654" s="1">
        <v>4</v>
      </c>
      <c r="D3654" s="1">
        <v>1</v>
      </c>
      <c r="F3654" cm="1">
        <f t="array" ref="F3654">SUMPRODUCT((t_PCB[Code article]=B3654)*(t_PCB[PCB]=C3654)*t_PCB[TypeCarton])</f>
        <v>0</v>
      </c>
    </row>
    <row r="3655" spans="1:6" x14ac:dyDescent="0.3">
      <c r="A3655" t="s">
        <v>393</v>
      </c>
      <c r="B3655" s="1">
        <f>Tableau3[[#This Row],[Article Stat code]]*1</f>
        <v>93550</v>
      </c>
      <c r="C3655" s="1">
        <v>4</v>
      </c>
      <c r="D3655" s="1">
        <v>2</v>
      </c>
      <c r="F3655" cm="1">
        <f t="array" ref="F3655">SUMPRODUCT((t_PCB[Code article]=B3655)*(t_PCB[PCB]=C3655)*t_PCB[TypeCarton])</f>
        <v>0</v>
      </c>
    </row>
    <row r="3656" spans="1:6" x14ac:dyDescent="0.3">
      <c r="A3656" t="s">
        <v>394</v>
      </c>
      <c r="B3656" s="1">
        <f>Tableau3[[#This Row],[Article Stat code]]*1</f>
        <v>93551</v>
      </c>
      <c r="C3656" s="1">
        <v>4</v>
      </c>
      <c r="D3656" s="1">
        <v>2</v>
      </c>
      <c r="F3656" cm="1">
        <f t="array" ref="F3656">SUMPRODUCT((t_PCB[Code article]=B3656)*(t_PCB[PCB]=C3656)*t_PCB[TypeCarton])</f>
        <v>0</v>
      </c>
    </row>
    <row r="3657" spans="1:6" x14ac:dyDescent="0.3">
      <c r="A3657" t="s">
        <v>103</v>
      </c>
      <c r="B3657" s="1">
        <f>Tableau3[[#This Row],[Article Stat code]]*1</f>
        <v>99348</v>
      </c>
      <c r="C3657" s="1">
        <v>6</v>
      </c>
      <c r="D3657" s="1">
        <v>1</v>
      </c>
      <c r="F3657" cm="1">
        <f t="array" ref="F3657">SUMPRODUCT((t_PCB[Code article]=B3657)*(t_PCB[PCB]=C3657)*t_PCB[TypeCarton])</f>
        <v>0</v>
      </c>
    </row>
    <row r="3658" spans="1:6" x14ac:dyDescent="0.3">
      <c r="A3658" t="s">
        <v>117</v>
      </c>
      <c r="B3658" s="1">
        <f>Tableau3[[#This Row],[Article Stat code]]*1</f>
        <v>99357</v>
      </c>
      <c r="C3658" s="1">
        <v>6</v>
      </c>
      <c r="D3658" s="1">
        <v>2</v>
      </c>
      <c r="F3658" cm="1">
        <f t="array" ref="F3658">SUMPRODUCT((t_PCB[Code article]=B3658)*(t_PCB[PCB]=C3658)*t_PCB[TypeCarton])</f>
        <v>0</v>
      </c>
    </row>
    <row r="3659" spans="1:6" x14ac:dyDescent="0.3">
      <c r="A3659" t="s">
        <v>385</v>
      </c>
      <c r="B3659" s="1">
        <f>Tableau3[[#This Row],[Article Stat code]]*1</f>
        <v>114295</v>
      </c>
      <c r="C3659" s="1">
        <v>4</v>
      </c>
      <c r="D3659" s="1">
        <v>2</v>
      </c>
      <c r="F3659" cm="1">
        <f t="array" ref="F3659">SUMPRODUCT((t_PCB[Code article]=B3659)*(t_PCB[PCB]=C3659)*t_PCB[TypeCarton])</f>
        <v>0</v>
      </c>
    </row>
    <row r="3660" spans="1:6" x14ac:dyDescent="0.3">
      <c r="A3660" t="s">
        <v>241</v>
      </c>
      <c r="B3660" s="1">
        <f>Tableau3[[#This Row],[Article Stat code]]*1</f>
        <v>114296</v>
      </c>
      <c r="C3660" s="1">
        <v>4</v>
      </c>
      <c r="D3660" s="1">
        <v>2</v>
      </c>
      <c r="F3660" cm="1">
        <f t="array" ref="F3660">SUMPRODUCT((t_PCB[Code article]=B3660)*(t_PCB[PCB]=C3660)*t_PCB[TypeCarton])</f>
        <v>0</v>
      </c>
    </row>
    <row r="3661" spans="1:6" x14ac:dyDescent="0.3">
      <c r="A3661" t="s">
        <v>102</v>
      </c>
      <c r="B3661" s="1">
        <f>Tableau3[[#This Row],[Article Stat code]]*1</f>
        <v>30138</v>
      </c>
      <c r="C3661" s="1">
        <v>9</v>
      </c>
      <c r="D3661" s="1">
        <v>2</v>
      </c>
      <c r="F3661" cm="1">
        <f t="array" ref="F3661">SUMPRODUCT((t_PCB[Code article]=B3661)*(t_PCB[PCB]=C3661)*t_PCB[TypeCarton])</f>
        <v>0</v>
      </c>
    </row>
    <row r="3662" spans="1:6" x14ac:dyDescent="0.3">
      <c r="A3662" t="s">
        <v>200</v>
      </c>
      <c r="B3662" s="1">
        <f>Tableau3[[#This Row],[Article Stat code]]*1</f>
        <v>46710</v>
      </c>
      <c r="C3662" s="1">
        <v>4</v>
      </c>
      <c r="D3662" s="1">
        <v>2</v>
      </c>
      <c r="F3662" cm="1">
        <f t="array" ref="F3662">SUMPRODUCT((t_PCB[Code article]=B3662)*(t_PCB[PCB]=C3662)*t_PCB[TypeCarton])</f>
        <v>0</v>
      </c>
    </row>
    <row r="3663" spans="1:6" x14ac:dyDescent="0.3">
      <c r="A3663" t="s">
        <v>129</v>
      </c>
      <c r="B3663" s="1">
        <f>Tableau3[[#This Row],[Article Stat code]]*1</f>
        <v>46711</v>
      </c>
      <c r="C3663" s="1">
        <v>4</v>
      </c>
      <c r="D3663" s="1">
        <v>2</v>
      </c>
      <c r="F3663" cm="1">
        <f t="array" ref="F3663">SUMPRODUCT((t_PCB[Code article]=B3663)*(t_PCB[PCB]=C3663)*t_PCB[TypeCarton])</f>
        <v>0</v>
      </c>
    </row>
    <row r="3664" spans="1:6" x14ac:dyDescent="0.3">
      <c r="A3664" t="s">
        <v>102</v>
      </c>
      <c r="B3664" s="1">
        <f>Tableau3[[#This Row],[Article Stat code]]*1</f>
        <v>30138</v>
      </c>
      <c r="C3664" s="1">
        <v>9</v>
      </c>
      <c r="D3664" s="1">
        <v>3</v>
      </c>
      <c r="F3664" cm="1">
        <f t="array" ref="F3664">SUMPRODUCT((t_PCB[Code article]=B3664)*(t_PCB[PCB]=C3664)*t_PCB[TypeCarton])</f>
        <v>0</v>
      </c>
    </row>
    <row r="3665" spans="1:6" x14ac:dyDescent="0.3">
      <c r="A3665" t="s">
        <v>200</v>
      </c>
      <c r="B3665" s="1">
        <f>Tableau3[[#This Row],[Article Stat code]]*1</f>
        <v>46710</v>
      </c>
      <c r="C3665" s="1">
        <v>4</v>
      </c>
      <c r="D3665" s="1">
        <v>1</v>
      </c>
      <c r="F3665" cm="1">
        <f t="array" ref="F3665">SUMPRODUCT((t_PCB[Code article]=B3665)*(t_PCB[PCB]=C3665)*t_PCB[TypeCarton])</f>
        <v>0</v>
      </c>
    </row>
    <row r="3666" spans="1:6" x14ac:dyDescent="0.3">
      <c r="A3666" t="s">
        <v>129</v>
      </c>
      <c r="B3666" s="1">
        <f>Tableau3[[#This Row],[Article Stat code]]*1</f>
        <v>46711</v>
      </c>
      <c r="C3666" s="1">
        <v>4</v>
      </c>
      <c r="D3666" s="1">
        <v>2</v>
      </c>
      <c r="F3666" cm="1">
        <f t="array" ref="F3666">SUMPRODUCT((t_PCB[Code article]=B3666)*(t_PCB[PCB]=C3666)*t_PCB[TypeCarton])</f>
        <v>0</v>
      </c>
    </row>
    <row r="3667" spans="1:6" x14ac:dyDescent="0.3">
      <c r="A3667" t="s">
        <v>131</v>
      </c>
      <c r="B3667" s="1">
        <f>Tableau3[[#This Row],[Article Stat code]]*1</f>
        <v>89097</v>
      </c>
      <c r="C3667" s="1">
        <v>3</v>
      </c>
      <c r="D3667" s="1">
        <v>4</v>
      </c>
      <c r="F3667" cm="1">
        <f t="array" ref="F3667">SUMPRODUCT((t_PCB[Code article]=B3667)*(t_PCB[PCB]=C3667)*t_PCB[TypeCarton])</f>
        <v>0</v>
      </c>
    </row>
    <row r="3668" spans="1:6" x14ac:dyDescent="0.3">
      <c r="A3668" t="s">
        <v>137</v>
      </c>
      <c r="B3668" s="1">
        <f>Tableau3[[#This Row],[Article Stat code]]*1</f>
        <v>99359</v>
      </c>
      <c r="C3668" s="1">
        <v>4</v>
      </c>
      <c r="D3668" s="1">
        <v>1</v>
      </c>
      <c r="F3668" cm="1">
        <f t="array" ref="F3668">SUMPRODUCT((t_PCB[Code article]=B3668)*(t_PCB[PCB]=C3668)*t_PCB[TypeCarton])</f>
        <v>0</v>
      </c>
    </row>
    <row r="3669" spans="1:6" x14ac:dyDescent="0.3">
      <c r="A3669" t="s">
        <v>102</v>
      </c>
      <c r="B3669" s="1">
        <f>Tableau3[[#This Row],[Article Stat code]]*1</f>
        <v>30138</v>
      </c>
      <c r="C3669" s="1">
        <v>9</v>
      </c>
      <c r="D3669" s="1">
        <v>2</v>
      </c>
      <c r="F3669" cm="1">
        <f t="array" ref="F3669">SUMPRODUCT((t_PCB[Code article]=B3669)*(t_PCB[PCB]=C3669)*t_PCB[TypeCarton])</f>
        <v>0</v>
      </c>
    </row>
    <row r="3670" spans="1:6" x14ac:dyDescent="0.3">
      <c r="A3670" t="s">
        <v>200</v>
      </c>
      <c r="B3670" s="1">
        <f>Tableau3[[#This Row],[Article Stat code]]*1</f>
        <v>46710</v>
      </c>
      <c r="C3670" s="1">
        <v>4</v>
      </c>
      <c r="D3670" s="1">
        <v>1</v>
      </c>
      <c r="F3670" cm="1">
        <f t="array" ref="F3670">SUMPRODUCT((t_PCB[Code article]=B3670)*(t_PCB[PCB]=C3670)*t_PCB[TypeCarton])</f>
        <v>0</v>
      </c>
    </row>
    <row r="3671" spans="1:6" x14ac:dyDescent="0.3">
      <c r="A3671" t="s">
        <v>129</v>
      </c>
      <c r="B3671" s="1">
        <f>Tableau3[[#This Row],[Article Stat code]]*1</f>
        <v>46711</v>
      </c>
      <c r="C3671" s="1">
        <v>4</v>
      </c>
      <c r="D3671" s="1">
        <v>2</v>
      </c>
      <c r="F3671" cm="1">
        <f t="array" ref="F3671">SUMPRODUCT((t_PCB[Code article]=B3671)*(t_PCB[PCB]=C3671)*t_PCB[TypeCarton])</f>
        <v>0</v>
      </c>
    </row>
    <row r="3672" spans="1:6" x14ac:dyDescent="0.3">
      <c r="A3672" t="s">
        <v>137</v>
      </c>
      <c r="B3672" s="1">
        <f>Tableau3[[#This Row],[Article Stat code]]*1</f>
        <v>99359</v>
      </c>
      <c r="C3672" s="1">
        <v>4</v>
      </c>
      <c r="D3672" s="1">
        <v>3</v>
      </c>
      <c r="F3672" cm="1">
        <f t="array" ref="F3672">SUMPRODUCT((t_PCB[Code article]=B3672)*(t_PCB[PCB]=C3672)*t_PCB[TypeCarton])</f>
        <v>0</v>
      </c>
    </row>
    <row r="3673" spans="1:6" x14ac:dyDescent="0.3">
      <c r="A3673" t="s">
        <v>2</v>
      </c>
      <c r="B3673" s="1">
        <f>Tableau3[[#This Row],[Article Stat code]]*1</f>
        <v>974</v>
      </c>
      <c r="C3673" s="1">
        <v>6</v>
      </c>
      <c r="D3673" s="1">
        <v>1</v>
      </c>
      <c r="F3673" cm="1">
        <f t="array" ref="F3673">SUMPRODUCT((t_PCB[Code article]=B3673)*(t_PCB[PCB]=C3673)*t_PCB[TypeCarton])</f>
        <v>0</v>
      </c>
    </row>
    <row r="3674" spans="1:6" x14ac:dyDescent="0.3">
      <c r="A3674" t="s">
        <v>7</v>
      </c>
      <c r="B3674" s="1">
        <f>Tableau3[[#This Row],[Article Stat code]]*1</f>
        <v>12399</v>
      </c>
      <c r="C3674" s="1">
        <v>4</v>
      </c>
      <c r="D3674" s="1">
        <v>2</v>
      </c>
      <c r="F3674" cm="1">
        <f t="array" ref="F3674">SUMPRODUCT((t_PCB[Code article]=B3674)*(t_PCB[PCB]=C3674)*t_PCB[TypeCarton])</f>
        <v>0</v>
      </c>
    </row>
    <row r="3675" spans="1:6" x14ac:dyDescent="0.3">
      <c r="A3675" t="s">
        <v>11</v>
      </c>
      <c r="B3675" s="1">
        <f>Tableau3[[#This Row],[Article Stat code]]*1</f>
        <v>20644</v>
      </c>
      <c r="C3675" s="1">
        <v>2</v>
      </c>
      <c r="D3675" s="1">
        <v>3</v>
      </c>
      <c r="F3675" cm="1">
        <f t="array" ref="F3675">SUMPRODUCT((t_PCB[Code article]=B3675)*(t_PCB[PCB]=C3675)*t_PCB[TypeCarton])</f>
        <v>0</v>
      </c>
    </row>
    <row r="3676" spans="1:6" x14ac:dyDescent="0.3">
      <c r="A3676" t="s">
        <v>194</v>
      </c>
      <c r="B3676" s="1">
        <f>Tableau3[[#This Row],[Article Stat code]]*1</f>
        <v>21293</v>
      </c>
      <c r="C3676" s="1">
        <v>2</v>
      </c>
      <c r="D3676" s="1">
        <v>2</v>
      </c>
      <c r="F3676" cm="1">
        <f t="array" ref="F3676">SUMPRODUCT((t_PCB[Code article]=B3676)*(t_PCB[PCB]=C3676)*t_PCB[TypeCarton])</f>
        <v>0</v>
      </c>
    </row>
    <row r="3677" spans="1:6" x14ac:dyDescent="0.3">
      <c r="A3677" t="s">
        <v>54</v>
      </c>
      <c r="B3677" s="1">
        <f>Tableau3[[#This Row],[Article Stat code]]*1</f>
        <v>79781</v>
      </c>
      <c r="C3677" s="1">
        <v>4</v>
      </c>
      <c r="D3677" s="1">
        <v>1</v>
      </c>
      <c r="F3677" cm="1">
        <f t="array" ref="F3677">SUMPRODUCT((t_PCB[Code article]=B3677)*(t_PCB[PCB]=C3677)*t_PCB[TypeCarton])</f>
        <v>0</v>
      </c>
    </row>
    <row r="3678" spans="1:6" x14ac:dyDescent="0.3">
      <c r="A3678" t="s">
        <v>56</v>
      </c>
      <c r="B3678" s="1">
        <f>Tableau3[[#This Row],[Article Stat code]]*1</f>
        <v>79783</v>
      </c>
      <c r="C3678" s="1">
        <v>4</v>
      </c>
      <c r="D3678" s="1">
        <v>2</v>
      </c>
      <c r="F3678" cm="1">
        <f t="array" ref="F3678">SUMPRODUCT((t_PCB[Code article]=B3678)*(t_PCB[PCB]=C3678)*t_PCB[TypeCarton])</f>
        <v>0</v>
      </c>
    </row>
    <row r="3679" spans="1:6" x14ac:dyDescent="0.3">
      <c r="A3679" t="s">
        <v>227</v>
      </c>
      <c r="B3679" s="1">
        <f>Tableau3[[#This Row],[Article Stat code]]*1</f>
        <v>85684</v>
      </c>
      <c r="C3679" s="1">
        <v>2</v>
      </c>
      <c r="D3679" s="1">
        <v>3</v>
      </c>
      <c r="F3679" cm="1">
        <f t="array" ref="F3679">SUMPRODUCT((t_PCB[Code article]=B3679)*(t_PCB[PCB]=C3679)*t_PCB[TypeCarton])</f>
        <v>0</v>
      </c>
    </row>
    <row r="3680" spans="1:6" x14ac:dyDescent="0.3">
      <c r="A3680" t="s">
        <v>228</v>
      </c>
      <c r="B3680" s="1">
        <f>Tableau3[[#This Row],[Article Stat code]]*1</f>
        <v>85686</v>
      </c>
      <c r="C3680" s="1">
        <v>2</v>
      </c>
      <c r="D3680" s="1">
        <v>2</v>
      </c>
      <c r="F3680" cm="1">
        <f t="array" ref="F3680">SUMPRODUCT((t_PCB[Code article]=B3680)*(t_PCB[PCB]=C3680)*t_PCB[TypeCarton])</f>
        <v>0</v>
      </c>
    </row>
    <row r="3681" spans="1:6" x14ac:dyDescent="0.3">
      <c r="A3681" t="s">
        <v>134</v>
      </c>
      <c r="B3681" s="1">
        <f>Tableau3[[#This Row],[Article Stat code]]*1</f>
        <v>89143</v>
      </c>
      <c r="C3681" s="1">
        <v>4</v>
      </c>
      <c r="D3681" s="1">
        <v>2</v>
      </c>
      <c r="F3681" cm="1">
        <f t="array" ref="F3681">SUMPRODUCT((t_PCB[Code article]=B3681)*(t_PCB[PCB]=C3681)*t_PCB[TypeCarton])</f>
        <v>0</v>
      </c>
    </row>
    <row r="3682" spans="1:6" x14ac:dyDescent="0.3">
      <c r="A3682" t="s">
        <v>117</v>
      </c>
      <c r="B3682" s="1">
        <f>Tableau3[[#This Row],[Article Stat code]]*1</f>
        <v>99357</v>
      </c>
      <c r="C3682" s="1">
        <v>6</v>
      </c>
      <c r="D3682" s="1">
        <v>1</v>
      </c>
      <c r="F3682" cm="1">
        <f t="array" ref="F3682">SUMPRODUCT((t_PCB[Code article]=B3682)*(t_PCB[PCB]=C3682)*t_PCB[TypeCarton])</f>
        <v>0</v>
      </c>
    </row>
    <row r="3683" spans="1:6" x14ac:dyDescent="0.3">
      <c r="A3683" t="s">
        <v>241</v>
      </c>
      <c r="B3683" s="1">
        <f>Tableau3[[#This Row],[Article Stat code]]*1</f>
        <v>114296</v>
      </c>
      <c r="C3683" s="1">
        <v>4</v>
      </c>
      <c r="D3683" s="1">
        <v>2</v>
      </c>
      <c r="F3683" cm="1">
        <f t="array" ref="F3683">SUMPRODUCT((t_PCB[Code article]=B3683)*(t_PCB[PCB]=C3683)*t_PCB[TypeCarton])</f>
        <v>0</v>
      </c>
    </row>
    <row r="3684" spans="1:6" x14ac:dyDescent="0.3">
      <c r="A3684" t="s">
        <v>2</v>
      </c>
      <c r="B3684" s="1">
        <f>Tableau3[[#This Row],[Article Stat code]]*1</f>
        <v>974</v>
      </c>
      <c r="C3684" s="1">
        <v>6</v>
      </c>
      <c r="D3684" s="1">
        <v>1</v>
      </c>
      <c r="F3684" cm="1">
        <f t="array" ref="F3684">SUMPRODUCT((t_PCB[Code article]=B3684)*(t_PCB[PCB]=C3684)*t_PCB[TypeCarton])</f>
        <v>0</v>
      </c>
    </row>
    <row r="3685" spans="1:6" x14ac:dyDescent="0.3">
      <c r="A3685" t="s">
        <v>7</v>
      </c>
      <c r="B3685" s="1">
        <f>Tableau3[[#This Row],[Article Stat code]]*1</f>
        <v>12399</v>
      </c>
      <c r="C3685" s="1">
        <v>4</v>
      </c>
      <c r="D3685" s="1">
        <v>10</v>
      </c>
      <c r="F3685" cm="1">
        <f t="array" ref="F3685">SUMPRODUCT((t_PCB[Code article]=B3685)*(t_PCB[PCB]=C3685)*t_PCB[TypeCarton])</f>
        <v>0</v>
      </c>
    </row>
    <row r="3686" spans="1:6" x14ac:dyDescent="0.3">
      <c r="A3686" t="s">
        <v>194</v>
      </c>
      <c r="B3686" s="1">
        <f>Tableau3[[#This Row],[Article Stat code]]*1</f>
        <v>21293</v>
      </c>
      <c r="C3686" s="1">
        <v>2</v>
      </c>
      <c r="D3686" s="1">
        <v>3</v>
      </c>
      <c r="F3686" cm="1">
        <f t="array" ref="F3686">SUMPRODUCT((t_PCB[Code article]=B3686)*(t_PCB[PCB]=C3686)*t_PCB[TypeCarton])</f>
        <v>0</v>
      </c>
    </row>
    <row r="3687" spans="1:6" x14ac:dyDescent="0.3">
      <c r="A3687" t="s">
        <v>104</v>
      </c>
      <c r="B3687" s="1">
        <f>Tableau3[[#This Row],[Article Stat code]]*1</f>
        <v>27589</v>
      </c>
      <c r="C3687" s="1">
        <v>9</v>
      </c>
      <c r="D3687" s="1">
        <v>2</v>
      </c>
      <c r="F3687" cm="1">
        <f t="array" ref="F3687">SUMPRODUCT((t_PCB[Code article]=B3687)*(t_PCB[PCB]=C3687)*t_PCB[TypeCarton])</f>
        <v>0</v>
      </c>
    </row>
    <row r="3688" spans="1:6" x14ac:dyDescent="0.3">
      <c r="A3688" t="s">
        <v>134</v>
      </c>
      <c r="B3688" s="1">
        <f>Tableau3[[#This Row],[Article Stat code]]*1</f>
        <v>89143</v>
      </c>
      <c r="C3688" s="1">
        <v>4</v>
      </c>
      <c r="D3688" s="1">
        <v>1</v>
      </c>
      <c r="F3688" cm="1">
        <f t="array" ref="F3688">SUMPRODUCT((t_PCB[Code article]=B3688)*(t_PCB[PCB]=C3688)*t_PCB[TypeCarton])</f>
        <v>0</v>
      </c>
    </row>
    <row r="3689" spans="1:6" x14ac:dyDescent="0.3">
      <c r="A3689" t="s">
        <v>103</v>
      </c>
      <c r="B3689" s="1">
        <f>Tableau3[[#This Row],[Article Stat code]]*1</f>
        <v>99348</v>
      </c>
      <c r="C3689" s="1">
        <v>6</v>
      </c>
      <c r="D3689" s="1">
        <v>2</v>
      </c>
      <c r="F3689" cm="1">
        <f t="array" ref="F3689">SUMPRODUCT((t_PCB[Code article]=B3689)*(t_PCB[PCB]=C3689)*t_PCB[TypeCarton])</f>
        <v>0</v>
      </c>
    </row>
    <row r="3690" spans="1:6" x14ac:dyDescent="0.3">
      <c r="A3690" t="s">
        <v>136</v>
      </c>
      <c r="B3690" s="1">
        <f>Tableau3[[#This Row],[Article Stat code]]*1</f>
        <v>99355</v>
      </c>
      <c r="C3690" s="1">
        <v>4</v>
      </c>
      <c r="D3690" s="1">
        <v>1</v>
      </c>
      <c r="F3690" cm="1">
        <f t="array" ref="F3690">SUMPRODUCT((t_PCB[Code article]=B3690)*(t_PCB[PCB]=C3690)*t_PCB[TypeCarton])</f>
        <v>0</v>
      </c>
    </row>
    <row r="3691" spans="1:6" x14ac:dyDescent="0.3">
      <c r="A3691" t="s">
        <v>110</v>
      </c>
      <c r="B3691" s="1">
        <f>Tableau3[[#This Row],[Article Stat code]]*1</f>
        <v>99358</v>
      </c>
      <c r="C3691" s="1">
        <v>6</v>
      </c>
      <c r="D3691" s="1">
        <v>1</v>
      </c>
      <c r="F3691" cm="1">
        <f t="array" ref="F3691">SUMPRODUCT((t_PCB[Code article]=B3691)*(t_PCB[PCB]=C3691)*t_PCB[TypeCarton])</f>
        <v>0</v>
      </c>
    </row>
    <row r="3692" spans="1:6" x14ac:dyDescent="0.3">
      <c r="A3692" t="s">
        <v>241</v>
      </c>
      <c r="B3692" s="1">
        <f>Tableau3[[#This Row],[Article Stat code]]*1</f>
        <v>114296</v>
      </c>
      <c r="C3692" s="1">
        <v>4</v>
      </c>
      <c r="D3692" s="1">
        <v>2</v>
      </c>
      <c r="F3692" cm="1">
        <f t="array" ref="F3692">SUMPRODUCT((t_PCB[Code article]=B3692)*(t_PCB[PCB]=C3692)*t_PCB[TypeCarton])</f>
        <v>0</v>
      </c>
    </row>
    <row r="3693" spans="1:6" x14ac:dyDescent="0.3">
      <c r="A3693" t="s">
        <v>102</v>
      </c>
      <c r="B3693" s="1">
        <f>Tableau3[[#This Row],[Article Stat code]]*1</f>
        <v>30138</v>
      </c>
      <c r="C3693" s="1">
        <v>9</v>
      </c>
      <c r="D3693" s="1">
        <v>1</v>
      </c>
      <c r="F3693" cm="1">
        <f t="array" ref="F3693">SUMPRODUCT((t_PCB[Code article]=B3693)*(t_PCB[PCB]=C3693)*t_PCB[TypeCarton])</f>
        <v>0</v>
      </c>
    </row>
    <row r="3694" spans="1:6" x14ac:dyDescent="0.3">
      <c r="A3694" t="s">
        <v>8</v>
      </c>
      <c r="B3694" s="1">
        <f>Tableau3[[#This Row],[Article Stat code]]*1</f>
        <v>33777</v>
      </c>
      <c r="C3694" s="1">
        <v>6</v>
      </c>
      <c r="D3694" s="1">
        <v>1</v>
      </c>
      <c r="F3694" cm="1">
        <f t="array" ref="F3694">SUMPRODUCT((t_PCB[Code article]=B3694)*(t_PCB[PCB]=C3694)*t_PCB[TypeCarton])</f>
        <v>0</v>
      </c>
    </row>
    <row r="3695" spans="1:6" x14ac:dyDescent="0.3">
      <c r="A3695" t="s">
        <v>82</v>
      </c>
      <c r="B3695" s="1">
        <f>Tableau3[[#This Row],[Article Stat code]]*1</f>
        <v>89141</v>
      </c>
      <c r="C3695" s="1">
        <v>6</v>
      </c>
      <c r="D3695" s="1">
        <v>1</v>
      </c>
      <c r="F3695" cm="1">
        <f t="array" ref="F3695">SUMPRODUCT((t_PCB[Code article]=B3695)*(t_PCB[PCB]=C3695)*t_PCB[TypeCarton])</f>
        <v>0</v>
      </c>
    </row>
    <row r="3696" spans="1:6" x14ac:dyDescent="0.3">
      <c r="A3696" t="s">
        <v>393</v>
      </c>
      <c r="B3696" s="1">
        <f>Tableau3[[#This Row],[Article Stat code]]*1</f>
        <v>93550</v>
      </c>
      <c r="C3696" s="1">
        <v>4</v>
      </c>
      <c r="D3696" s="1">
        <v>1</v>
      </c>
      <c r="F3696" cm="1">
        <f t="array" ref="F3696">SUMPRODUCT((t_PCB[Code article]=B3696)*(t_PCB[PCB]=C3696)*t_PCB[TypeCarton])</f>
        <v>0</v>
      </c>
    </row>
    <row r="3697" spans="1:6" x14ac:dyDescent="0.3">
      <c r="A3697" t="s">
        <v>395</v>
      </c>
      <c r="B3697" s="1">
        <f>Tableau3[[#This Row],[Article Stat code]]*1</f>
        <v>93552</v>
      </c>
      <c r="C3697" s="1">
        <v>4</v>
      </c>
      <c r="D3697" s="1">
        <v>2</v>
      </c>
      <c r="F3697" cm="1">
        <f t="array" ref="F3697">SUMPRODUCT((t_PCB[Code article]=B3697)*(t_PCB[PCB]=C3697)*t_PCB[TypeCarton])</f>
        <v>0</v>
      </c>
    </row>
    <row r="3698" spans="1:6" x14ac:dyDescent="0.3">
      <c r="A3698" t="s">
        <v>396</v>
      </c>
      <c r="B3698" s="1">
        <f>Tableau3[[#This Row],[Article Stat code]]*1</f>
        <v>93553</v>
      </c>
      <c r="C3698" s="1">
        <v>4</v>
      </c>
      <c r="D3698" s="1">
        <v>2</v>
      </c>
      <c r="F3698" cm="1">
        <f t="array" ref="F3698">SUMPRODUCT((t_PCB[Code article]=B3698)*(t_PCB[PCB]=C3698)*t_PCB[TypeCarton])</f>
        <v>0</v>
      </c>
    </row>
    <row r="3699" spans="1:6" x14ac:dyDescent="0.3">
      <c r="A3699" t="s">
        <v>103</v>
      </c>
      <c r="B3699" s="1">
        <f>Tableau3[[#This Row],[Article Stat code]]*1</f>
        <v>99348</v>
      </c>
      <c r="C3699" s="1">
        <v>6</v>
      </c>
      <c r="D3699" s="1">
        <v>1</v>
      </c>
      <c r="F3699" cm="1">
        <f t="array" ref="F3699">SUMPRODUCT((t_PCB[Code article]=B3699)*(t_PCB[PCB]=C3699)*t_PCB[TypeCarton])</f>
        <v>0</v>
      </c>
    </row>
    <row r="3700" spans="1:6" x14ac:dyDescent="0.3">
      <c r="A3700" t="s">
        <v>2</v>
      </c>
      <c r="B3700" s="1">
        <f>Tableau3[[#This Row],[Article Stat code]]*1</f>
        <v>974</v>
      </c>
      <c r="C3700" s="1">
        <v>6</v>
      </c>
      <c r="D3700" s="1">
        <v>1</v>
      </c>
      <c r="F3700" cm="1">
        <f t="array" ref="F3700">SUMPRODUCT((t_PCB[Code article]=B3700)*(t_PCB[PCB]=C3700)*t_PCB[TypeCarton])</f>
        <v>0</v>
      </c>
    </row>
    <row r="3701" spans="1:6" x14ac:dyDescent="0.3">
      <c r="A3701" t="s">
        <v>3</v>
      </c>
      <c r="B3701" s="1">
        <f>Tableau3[[#This Row],[Article Stat code]]*1</f>
        <v>975</v>
      </c>
      <c r="C3701" s="1">
        <v>6</v>
      </c>
      <c r="D3701" s="1">
        <v>1</v>
      </c>
      <c r="F3701" cm="1">
        <f t="array" ref="F3701">SUMPRODUCT((t_PCB[Code article]=B3701)*(t_PCB[PCB]=C3701)*t_PCB[TypeCarton])</f>
        <v>0</v>
      </c>
    </row>
    <row r="3702" spans="1:6" x14ac:dyDescent="0.3">
      <c r="A3702" t="s">
        <v>102</v>
      </c>
      <c r="B3702" s="1">
        <f>Tableau3[[#This Row],[Article Stat code]]*1</f>
        <v>30138</v>
      </c>
      <c r="C3702" s="1">
        <v>9</v>
      </c>
      <c r="D3702" s="1">
        <v>1</v>
      </c>
      <c r="F3702" cm="1">
        <f t="array" ref="F3702">SUMPRODUCT((t_PCB[Code article]=B3702)*(t_PCB[PCB]=C3702)*t_PCB[TypeCarton])</f>
        <v>0</v>
      </c>
    </row>
    <row r="3703" spans="1:6" x14ac:dyDescent="0.3">
      <c r="A3703" t="s">
        <v>82</v>
      </c>
      <c r="B3703" s="1">
        <f>Tableau3[[#This Row],[Article Stat code]]*1</f>
        <v>89141</v>
      </c>
      <c r="C3703" s="1">
        <v>6</v>
      </c>
      <c r="D3703" s="1">
        <v>1</v>
      </c>
      <c r="F3703" cm="1">
        <f t="array" ref="F3703">SUMPRODUCT((t_PCB[Code article]=B3703)*(t_PCB[PCB]=C3703)*t_PCB[TypeCarton])</f>
        <v>0</v>
      </c>
    </row>
    <row r="3704" spans="1:6" x14ac:dyDescent="0.3">
      <c r="A3704" t="s">
        <v>135</v>
      </c>
      <c r="B3704" s="1">
        <f>Tableau3[[#This Row],[Article Stat code]]*1</f>
        <v>89145</v>
      </c>
      <c r="C3704" s="1">
        <v>4</v>
      </c>
      <c r="D3704" s="1">
        <v>1</v>
      </c>
      <c r="F3704" cm="1">
        <f t="array" ref="F3704">SUMPRODUCT((t_PCB[Code article]=B3704)*(t_PCB[PCB]=C3704)*t_PCB[TypeCarton])</f>
        <v>0</v>
      </c>
    </row>
    <row r="3705" spans="1:6" x14ac:dyDescent="0.3">
      <c r="A3705" t="s">
        <v>117</v>
      </c>
      <c r="B3705" s="1">
        <f>Tableau3[[#This Row],[Article Stat code]]*1</f>
        <v>99357</v>
      </c>
      <c r="C3705" s="1">
        <v>6</v>
      </c>
      <c r="D3705" s="1">
        <v>1</v>
      </c>
      <c r="F3705" cm="1">
        <f t="array" ref="F3705">SUMPRODUCT((t_PCB[Code article]=B3705)*(t_PCB[PCB]=C3705)*t_PCB[TypeCarton])</f>
        <v>0</v>
      </c>
    </row>
    <row r="3706" spans="1:6" x14ac:dyDescent="0.3">
      <c r="A3706" t="s">
        <v>2</v>
      </c>
      <c r="B3706" s="1">
        <f>Tableau3[[#This Row],[Article Stat code]]*1</f>
        <v>974</v>
      </c>
      <c r="C3706" s="1">
        <v>6</v>
      </c>
      <c r="D3706" s="1">
        <v>1</v>
      </c>
      <c r="F3706" cm="1">
        <f t="array" ref="F3706">SUMPRODUCT((t_PCB[Code article]=B3706)*(t_PCB[PCB]=C3706)*t_PCB[TypeCarton])</f>
        <v>0</v>
      </c>
    </row>
    <row r="3707" spans="1:6" x14ac:dyDescent="0.3">
      <c r="A3707" t="s">
        <v>3</v>
      </c>
      <c r="B3707" s="1">
        <f>Tableau3[[#This Row],[Article Stat code]]*1</f>
        <v>975</v>
      </c>
      <c r="C3707" s="1">
        <v>6</v>
      </c>
      <c r="D3707" s="1">
        <v>1</v>
      </c>
      <c r="F3707" cm="1">
        <f t="array" ref="F3707">SUMPRODUCT((t_PCB[Code article]=B3707)*(t_PCB[PCB]=C3707)*t_PCB[TypeCarton])</f>
        <v>0</v>
      </c>
    </row>
    <row r="3708" spans="1:6" x14ac:dyDescent="0.3">
      <c r="A3708" t="s">
        <v>102</v>
      </c>
      <c r="B3708" s="1">
        <f>Tableau3[[#This Row],[Article Stat code]]*1</f>
        <v>30138</v>
      </c>
      <c r="C3708" s="1">
        <v>9</v>
      </c>
      <c r="D3708" s="1">
        <v>1</v>
      </c>
      <c r="F3708" cm="1">
        <f t="array" ref="F3708">SUMPRODUCT((t_PCB[Code article]=B3708)*(t_PCB[PCB]=C3708)*t_PCB[TypeCarton])</f>
        <v>0</v>
      </c>
    </row>
    <row r="3709" spans="1:6" x14ac:dyDescent="0.3">
      <c r="A3709" t="s">
        <v>82</v>
      </c>
      <c r="B3709" s="1">
        <f>Tableau3[[#This Row],[Article Stat code]]*1</f>
        <v>89141</v>
      </c>
      <c r="C3709" s="1">
        <v>6</v>
      </c>
      <c r="D3709" s="1">
        <v>1</v>
      </c>
      <c r="F3709" cm="1">
        <f t="array" ref="F3709">SUMPRODUCT((t_PCB[Code article]=B3709)*(t_PCB[PCB]=C3709)*t_PCB[TypeCarton])</f>
        <v>0</v>
      </c>
    </row>
    <row r="3710" spans="1:6" x14ac:dyDescent="0.3">
      <c r="A3710" t="s">
        <v>103</v>
      </c>
      <c r="B3710" s="1">
        <f>Tableau3[[#This Row],[Article Stat code]]*1</f>
        <v>99348</v>
      </c>
      <c r="C3710" s="1">
        <v>6</v>
      </c>
      <c r="D3710" s="1">
        <v>1</v>
      </c>
      <c r="F3710" cm="1">
        <f t="array" ref="F3710">SUMPRODUCT((t_PCB[Code article]=B3710)*(t_PCB[PCB]=C3710)*t_PCB[TypeCarton])</f>
        <v>0</v>
      </c>
    </row>
    <row r="3711" spans="1:6" x14ac:dyDescent="0.3">
      <c r="A3711" t="s">
        <v>117</v>
      </c>
      <c r="B3711" s="1">
        <f>Tableau3[[#This Row],[Article Stat code]]*1</f>
        <v>99357</v>
      </c>
      <c r="C3711" s="1">
        <v>6</v>
      </c>
      <c r="D3711" s="1">
        <v>1</v>
      </c>
      <c r="F3711" cm="1">
        <f t="array" ref="F3711">SUMPRODUCT((t_PCB[Code article]=B3711)*(t_PCB[PCB]=C3711)*t_PCB[TypeCarton])</f>
        <v>0</v>
      </c>
    </row>
    <row r="3712" spans="1:6" x14ac:dyDescent="0.3">
      <c r="A3712" t="s">
        <v>241</v>
      </c>
      <c r="B3712" s="1">
        <f>Tableau3[[#This Row],[Article Stat code]]*1</f>
        <v>114296</v>
      </c>
      <c r="C3712" s="1">
        <v>4</v>
      </c>
      <c r="D3712" s="1">
        <v>1</v>
      </c>
      <c r="F3712" cm="1">
        <f t="array" ref="F3712">SUMPRODUCT((t_PCB[Code article]=B3712)*(t_PCB[PCB]=C3712)*t_PCB[TypeCarton])</f>
        <v>0</v>
      </c>
    </row>
    <row r="3713" spans="1:6" x14ac:dyDescent="0.3">
      <c r="A3713" t="s">
        <v>7</v>
      </c>
      <c r="B3713" s="1">
        <f>Tableau3[[#This Row],[Article Stat code]]*1</f>
        <v>12399</v>
      </c>
      <c r="C3713" s="1">
        <v>4</v>
      </c>
      <c r="D3713" s="1">
        <v>7</v>
      </c>
      <c r="F3713" cm="1">
        <f t="array" ref="F3713">SUMPRODUCT((t_PCB[Code article]=B3713)*(t_PCB[PCB]=C3713)*t_PCB[TypeCarton])</f>
        <v>0</v>
      </c>
    </row>
    <row r="3714" spans="1:6" x14ac:dyDescent="0.3">
      <c r="A3714" t="s">
        <v>109</v>
      </c>
      <c r="B3714" s="1">
        <f>Tableau3[[#This Row],[Article Stat code]]*1</f>
        <v>30497</v>
      </c>
      <c r="C3714" s="1">
        <v>6</v>
      </c>
      <c r="D3714" s="1">
        <v>1</v>
      </c>
      <c r="F3714" cm="1">
        <f t="array" ref="F3714">SUMPRODUCT((t_PCB[Code article]=B3714)*(t_PCB[PCB]=C3714)*t_PCB[TypeCarton])</f>
        <v>0</v>
      </c>
    </row>
    <row r="3715" spans="1:6" x14ac:dyDescent="0.3">
      <c r="A3715" t="s">
        <v>135</v>
      </c>
      <c r="B3715" s="1">
        <f>Tableau3[[#This Row],[Article Stat code]]*1</f>
        <v>89145</v>
      </c>
      <c r="C3715" s="1">
        <v>4</v>
      </c>
      <c r="D3715" s="1">
        <v>1</v>
      </c>
      <c r="F3715" cm="1">
        <f t="array" ref="F3715">SUMPRODUCT((t_PCB[Code article]=B3715)*(t_PCB[PCB]=C3715)*t_PCB[TypeCarton])</f>
        <v>0</v>
      </c>
    </row>
    <row r="3716" spans="1:6" x14ac:dyDescent="0.3">
      <c r="A3716" t="s">
        <v>103</v>
      </c>
      <c r="B3716" s="1">
        <f>Tableau3[[#This Row],[Article Stat code]]*1</f>
        <v>99348</v>
      </c>
      <c r="C3716" s="1">
        <v>6</v>
      </c>
      <c r="D3716" s="1">
        <v>1</v>
      </c>
      <c r="F3716" cm="1">
        <f t="array" ref="F3716">SUMPRODUCT((t_PCB[Code article]=B3716)*(t_PCB[PCB]=C3716)*t_PCB[TypeCarton])</f>
        <v>0</v>
      </c>
    </row>
    <row r="3717" spans="1:6" x14ac:dyDescent="0.3">
      <c r="A3717" t="s">
        <v>385</v>
      </c>
      <c r="B3717" s="1">
        <f>Tableau3[[#This Row],[Article Stat code]]*1</f>
        <v>114295</v>
      </c>
      <c r="C3717" s="1">
        <v>4</v>
      </c>
      <c r="D3717" s="1">
        <v>1</v>
      </c>
      <c r="F3717" cm="1">
        <f t="array" ref="F3717">SUMPRODUCT((t_PCB[Code article]=B3717)*(t_PCB[PCB]=C3717)*t_PCB[TypeCarton])</f>
        <v>0</v>
      </c>
    </row>
    <row r="3718" spans="1:6" x14ac:dyDescent="0.3">
      <c r="A3718" t="s">
        <v>241</v>
      </c>
      <c r="B3718" s="1">
        <f>Tableau3[[#This Row],[Article Stat code]]*1</f>
        <v>114296</v>
      </c>
      <c r="C3718" s="1">
        <v>4</v>
      </c>
      <c r="D3718" s="1">
        <v>1</v>
      </c>
      <c r="F3718" cm="1">
        <f t="array" ref="F3718">SUMPRODUCT((t_PCB[Code article]=B3718)*(t_PCB[PCB]=C3718)*t_PCB[TypeCarton])</f>
        <v>0</v>
      </c>
    </row>
    <row r="3719" spans="1:6" x14ac:dyDescent="0.3">
      <c r="A3719" t="s">
        <v>6</v>
      </c>
      <c r="B3719" s="1">
        <f>Tableau3[[#This Row],[Article Stat code]]*1</f>
        <v>12398</v>
      </c>
      <c r="C3719" s="1">
        <v>4</v>
      </c>
      <c r="D3719" s="1">
        <v>4</v>
      </c>
      <c r="F3719" cm="1">
        <f t="array" ref="F3719">SUMPRODUCT((t_PCB[Code article]=B3719)*(t_PCB[PCB]=C3719)*t_PCB[TypeCarton])</f>
        <v>0</v>
      </c>
    </row>
    <row r="3720" spans="1:6" x14ac:dyDescent="0.3">
      <c r="A3720" t="s">
        <v>7</v>
      </c>
      <c r="B3720" s="1">
        <f>Tableau3[[#This Row],[Article Stat code]]*1</f>
        <v>12399</v>
      </c>
      <c r="C3720" s="1">
        <v>4</v>
      </c>
      <c r="D3720" s="1">
        <v>6</v>
      </c>
      <c r="F3720" cm="1">
        <f t="array" ref="F3720">SUMPRODUCT((t_PCB[Code article]=B3720)*(t_PCB[PCB]=C3720)*t_PCB[TypeCarton])</f>
        <v>0</v>
      </c>
    </row>
    <row r="3721" spans="1:6" x14ac:dyDescent="0.3">
      <c r="A3721" t="s">
        <v>104</v>
      </c>
      <c r="B3721" s="1">
        <f>Tableau3[[#This Row],[Article Stat code]]*1</f>
        <v>27589</v>
      </c>
      <c r="C3721" s="1">
        <v>9</v>
      </c>
      <c r="D3721" s="1">
        <v>2</v>
      </c>
      <c r="F3721" cm="1">
        <f t="array" ref="F3721">SUMPRODUCT((t_PCB[Code article]=B3721)*(t_PCB[PCB]=C3721)*t_PCB[TypeCarton])</f>
        <v>0</v>
      </c>
    </row>
    <row r="3722" spans="1:6" x14ac:dyDescent="0.3">
      <c r="A3722" t="s">
        <v>200</v>
      </c>
      <c r="B3722" s="1">
        <f>Tableau3[[#This Row],[Article Stat code]]*1</f>
        <v>46710</v>
      </c>
      <c r="C3722" s="1">
        <v>4</v>
      </c>
      <c r="D3722" s="1">
        <v>1</v>
      </c>
      <c r="F3722" cm="1">
        <f t="array" ref="F3722">SUMPRODUCT((t_PCB[Code article]=B3722)*(t_PCB[PCB]=C3722)*t_PCB[TypeCarton])</f>
        <v>0</v>
      </c>
    </row>
    <row r="3723" spans="1:6" x14ac:dyDescent="0.3">
      <c r="A3723" t="s">
        <v>129</v>
      </c>
      <c r="B3723" s="1">
        <f>Tableau3[[#This Row],[Article Stat code]]*1</f>
        <v>46711</v>
      </c>
      <c r="C3723" s="1">
        <v>4</v>
      </c>
      <c r="D3723" s="1">
        <v>1</v>
      </c>
      <c r="F3723" cm="1">
        <f t="array" ref="F3723">SUMPRODUCT((t_PCB[Code article]=B3723)*(t_PCB[PCB]=C3723)*t_PCB[TypeCarton])</f>
        <v>0</v>
      </c>
    </row>
    <row r="3724" spans="1:6" x14ac:dyDescent="0.3">
      <c r="A3724" t="s">
        <v>134</v>
      </c>
      <c r="B3724" s="1">
        <f>Tableau3[[#This Row],[Article Stat code]]*1</f>
        <v>89143</v>
      </c>
      <c r="C3724" s="1">
        <v>4</v>
      </c>
      <c r="D3724" s="1">
        <v>2</v>
      </c>
      <c r="F3724" cm="1">
        <f t="array" ref="F3724">SUMPRODUCT((t_PCB[Code article]=B3724)*(t_PCB[PCB]=C3724)*t_PCB[TypeCarton])</f>
        <v>0</v>
      </c>
    </row>
    <row r="3725" spans="1:6" x14ac:dyDescent="0.3">
      <c r="A3725" t="s">
        <v>191</v>
      </c>
      <c r="B3725" s="1">
        <f>Tableau3[[#This Row],[Article Stat code]]*1</f>
        <v>99349</v>
      </c>
      <c r="C3725" s="1">
        <v>4</v>
      </c>
      <c r="D3725" s="1">
        <v>1</v>
      </c>
      <c r="F3725" cm="1">
        <f t="array" ref="F3725">SUMPRODUCT((t_PCB[Code article]=B3725)*(t_PCB[PCB]=C3725)*t_PCB[TypeCarton])</f>
        <v>0</v>
      </c>
    </row>
    <row r="3726" spans="1:6" x14ac:dyDescent="0.3">
      <c r="A3726" t="s">
        <v>136</v>
      </c>
      <c r="B3726" s="1">
        <f>Tableau3[[#This Row],[Article Stat code]]*1</f>
        <v>99355</v>
      </c>
      <c r="C3726" s="1">
        <v>4</v>
      </c>
      <c r="D3726" s="1">
        <v>1</v>
      </c>
      <c r="F3726" cm="1">
        <f t="array" ref="F3726">SUMPRODUCT((t_PCB[Code article]=B3726)*(t_PCB[PCB]=C3726)*t_PCB[TypeCarton])</f>
        <v>0</v>
      </c>
    </row>
    <row r="3727" spans="1:6" x14ac:dyDescent="0.3">
      <c r="A3727" t="s">
        <v>6</v>
      </c>
      <c r="B3727" s="1">
        <f>Tableau3[[#This Row],[Article Stat code]]*1</f>
        <v>12398</v>
      </c>
      <c r="C3727" s="1">
        <v>4</v>
      </c>
      <c r="D3727" s="1">
        <v>2</v>
      </c>
      <c r="F3727" cm="1">
        <f t="array" ref="F3727">SUMPRODUCT((t_PCB[Code article]=B3727)*(t_PCB[PCB]=C3727)*t_PCB[TypeCarton])</f>
        <v>0</v>
      </c>
    </row>
    <row r="3728" spans="1:6" x14ac:dyDescent="0.3">
      <c r="A3728" t="s">
        <v>7</v>
      </c>
      <c r="B3728" s="1">
        <f>Tableau3[[#This Row],[Article Stat code]]*1</f>
        <v>12399</v>
      </c>
      <c r="C3728" s="1">
        <v>4</v>
      </c>
      <c r="D3728" s="1">
        <v>5</v>
      </c>
      <c r="F3728" cm="1">
        <f t="array" ref="F3728">SUMPRODUCT((t_PCB[Code article]=B3728)*(t_PCB[PCB]=C3728)*t_PCB[TypeCarton])</f>
        <v>0</v>
      </c>
    </row>
    <row r="3729" spans="1:6" x14ac:dyDescent="0.3">
      <c r="A3729" t="s">
        <v>104</v>
      </c>
      <c r="B3729" s="1">
        <f>Tableau3[[#This Row],[Article Stat code]]*1</f>
        <v>27589</v>
      </c>
      <c r="C3729" s="1">
        <v>9</v>
      </c>
      <c r="D3729" s="1">
        <v>1</v>
      </c>
      <c r="F3729" cm="1">
        <f t="array" ref="F3729">SUMPRODUCT((t_PCB[Code article]=B3729)*(t_PCB[PCB]=C3729)*t_PCB[TypeCarton])</f>
        <v>0</v>
      </c>
    </row>
    <row r="3730" spans="1:6" x14ac:dyDescent="0.3">
      <c r="A3730" t="s">
        <v>129</v>
      </c>
      <c r="B3730" s="1">
        <f>Tableau3[[#This Row],[Article Stat code]]*1</f>
        <v>46711</v>
      </c>
      <c r="C3730" s="1">
        <v>4</v>
      </c>
      <c r="D3730" s="1">
        <v>1</v>
      </c>
      <c r="F3730" cm="1">
        <f t="array" ref="F3730">SUMPRODUCT((t_PCB[Code article]=B3730)*(t_PCB[PCB]=C3730)*t_PCB[TypeCarton])</f>
        <v>0</v>
      </c>
    </row>
    <row r="3731" spans="1:6" x14ac:dyDescent="0.3">
      <c r="A3731" t="s">
        <v>134</v>
      </c>
      <c r="B3731" s="1">
        <f>Tableau3[[#This Row],[Article Stat code]]*1</f>
        <v>89143</v>
      </c>
      <c r="C3731" s="1">
        <v>4</v>
      </c>
      <c r="D3731" s="1">
        <v>1</v>
      </c>
      <c r="F3731" cm="1">
        <f t="array" ref="F3731">SUMPRODUCT((t_PCB[Code article]=B3731)*(t_PCB[PCB]=C3731)*t_PCB[TypeCarton])</f>
        <v>0</v>
      </c>
    </row>
    <row r="3732" spans="1:6" x14ac:dyDescent="0.3">
      <c r="A3732" t="s">
        <v>136</v>
      </c>
      <c r="B3732" s="1">
        <f>Tableau3[[#This Row],[Article Stat code]]*1</f>
        <v>99355</v>
      </c>
      <c r="C3732" s="1">
        <v>4</v>
      </c>
      <c r="D3732" s="1">
        <v>1</v>
      </c>
      <c r="F3732" cm="1">
        <f t="array" ref="F3732">SUMPRODUCT((t_PCB[Code article]=B3732)*(t_PCB[PCB]=C3732)*t_PCB[TypeCarton])</f>
        <v>0</v>
      </c>
    </row>
    <row r="3733" spans="1:6" x14ac:dyDescent="0.3">
      <c r="A3733" t="s">
        <v>102</v>
      </c>
      <c r="B3733" s="1">
        <f>Tableau3[[#This Row],[Article Stat code]]*1</f>
        <v>30138</v>
      </c>
      <c r="C3733" s="1">
        <v>9</v>
      </c>
      <c r="D3733" s="1">
        <v>2</v>
      </c>
      <c r="F3733" cm="1">
        <f t="array" ref="F3733">SUMPRODUCT((t_PCB[Code article]=B3733)*(t_PCB[PCB]=C3733)*t_PCB[TypeCarton])</f>
        <v>0</v>
      </c>
    </row>
    <row r="3734" spans="1:6" x14ac:dyDescent="0.3">
      <c r="A3734" t="s">
        <v>200</v>
      </c>
      <c r="B3734" s="1">
        <f>Tableau3[[#This Row],[Article Stat code]]*1</f>
        <v>46710</v>
      </c>
      <c r="C3734" s="1">
        <v>4</v>
      </c>
      <c r="D3734" s="1">
        <v>1</v>
      </c>
      <c r="F3734" cm="1">
        <f t="array" ref="F3734">SUMPRODUCT((t_PCB[Code article]=B3734)*(t_PCB[PCB]=C3734)*t_PCB[TypeCarton])</f>
        <v>0</v>
      </c>
    </row>
    <row r="3735" spans="1:6" x14ac:dyDescent="0.3">
      <c r="A3735" t="s">
        <v>129</v>
      </c>
      <c r="B3735" s="1">
        <f>Tableau3[[#This Row],[Article Stat code]]*1</f>
        <v>46711</v>
      </c>
      <c r="C3735" s="1">
        <v>4</v>
      </c>
      <c r="D3735" s="1">
        <v>2</v>
      </c>
      <c r="F3735" cm="1">
        <f t="array" ref="F3735">SUMPRODUCT((t_PCB[Code article]=B3735)*(t_PCB[PCB]=C3735)*t_PCB[TypeCarton])</f>
        <v>0</v>
      </c>
    </row>
    <row r="3736" spans="1:6" x14ac:dyDescent="0.3">
      <c r="A3736" t="s">
        <v>131</v>
      </c>
      <c r="B3736" s="1">
        <f>Tableau3[[#This Row],[Article Stat code]]*1</f>
        <v>89097</v>
      </c>
      <c r="C3736" s="1">
        <v>3</v>
      </c>
      <c r="D3736" s="1">
        <v>1</v>
      </c>
      <c r="F3736" cm="1">
        <f t="array" ref="F3736">SUMPRODUCT((t_PCB[Code article]=B3736)*(t_PCB[PCB]=C3736)*t_PCB[TypeCarton])</f>
        <v>0</v>
      </c>
    </row>
    <row r="3737" spans="1:6" x14ac:dyDescent="0.3">
      <c r="A3737" t="s">
        <v>137</v>
      </c>
      <c r="B3737" s="1">
        <f>Tableau3[[#This Row],[Article Stat code]]*1</f>
        <v>99359</v>
      </c>
      <c r="C3737" s="1">
        <v>4</v>
      </c>
      <c r="D3737" s="1">
        <v>1</v>
      </c>
      <c r="F3737" cm="1">
        <f t="array" ref="F3737">SUMPRODUCT((t_PCB[Code article]=B3737)*(t_PCB[PCB]=C3737)*t_PCB[TypeCarton])</f>
        <v>0</v>
      </c>
    </row>
    <row r="3738" spans="1:6" x14ac:dyDescent="0.3">
      <c r="A3738" t="s">
        <v>104</v>
      </c>
      <c r="B3738" s="1">
        <f>Tableau3[[#This Row],[Article Stat code]]*1</f>
        <v>27589</v>
      </c>
      <c r="C3738" s="1">
        <v>9</v>
      </c>
      <c r="D3738" s="1">
        <v>2</v>
      </c>
      <c r="F3738" cm="1">
        <f t="array" ref="F3738">SUMPRODUCT((t_PCB[Code article]=B3738)*(t_PCB[PCB]=C3738)*t_PCB[TypeCarton])</f>
        <v>0</v>
      </c>
    </row>
    <row r="3739" spans="1:6" x14ac:dyDescent="0.3">
      <c r="A3739" t="s">
        <v>192</v>
      </c>
      <c r="B3739" s="1">
        <f>Tableau3[[#This Row],[Article Stat code]]*1</f>
        <v>67734</v>
      </c>
      <c r="C3739" s="1">
        <v>6</v>
      </c>
      <c r="D3739" s="1">
        <v>1</v>
      </c>
      <c r="F3739" cm="1">
        <f t="array" ref="F3739">SUMPRODUCT((t_PCB[Code article]=B3739)*(t_PCB[PCB]=C3739)*t_PCB[TypeCarton])</f>
        <v>0</v>
      </c>
    </row>
    <row r="3740" spans="1:6" x14ac:dyDescent="0.3">
      <c r="A3740" t="s">
        <v>137</v>
      </c>
      <c r="B3740" s="1">
        <f>Tableau3[[#This Row],[Article Stat code]]*1</f>
        <v>99359</v>
      </c>
      <c r="C3740" s="1">
        <v>4</v>
      </c>
      <c r="D3740" s="1">
        <v>1</v>
      </c>
      <c r="F3740" cm="1">
        <f t="array" ref="F3740">SUMPRODUCT((t_PCB[Code article]=B3740)*(t_PCB[PCB]=C3740)*t_PCB[TypeCarton])</f>
        <v>0</v>
      </c>
    </row>
    <row r="3741" spans="1:6" x14ac:dyDescent="0.3">
      <c r="A3741" t="s">
        <v>102</v>
      </c>
      <c r="B3741" s="1">
        <f>Tableau3[[#This Row],[Article Stat code]]*1</f>
        <v>30138</v>
      </c>
      <c r="C3741" s="1">
        <v>9</v>
      </c>
      <c r="D3741" s="1">
        <v>1</v>
      </c>
      <c r="F3741" cm="1">
        <f t="array" ref="F3741">SUMPRODUCT((t_PCB[Code article]=B3741)*(t_PCB[PCB]=C3741)*t_PCB[TypeCarton])</f>
        <v>0</v>
      </c>
    </row>
    <row r="3742" spans="1:6" x14ac:dyDescent="0.3">
      <c r="A3742" t="s">
        <v>200</v>
      </c>
      <c r="B3742" s="1">
        <f>Tableau3[[#This Row],[Article Stat code]]*1</f>
        <v>46710</v>
      </c>
      <c r="C3742" s="1">
        <v>4</v>
      </c>
      <c r="D3742" s="1">
        <v>1</v>
      </c>
      <c r="F3742" cm="1">
        <f t="array" ref="F3742">SUMPRODUCT((t_PCB[Code article]=B3742)*(t_PCB[PCB]=C3742)*t_PCB[TypeCarton])</f>
        <v>0</v>
      </c>
    </row>
    <row r="3743" spans="1:6" x14ac:dyDescent="0.3">
      <c r="A3743" t="s">
        <v>6</v>
      </c>
      <c r="B3743" s="1">
        <f>Tableau3[[#This Row],[Article Stat code]]*1</f>
        <v>12398</v>
      </c>
      <c r="C3743" s="1">
        <v>4</v>
      </c>
      <c r="D3743" s="1">
        <v>2</v>
      </c>
      <c r="F3743" cm="1">
        <f t="array" ref="F3743">SUMPRODUCT((t_PCB[Code article]=B3743)*(t_PCB[PCB]=C3743)*t_PCB[TypeCarton])</f>
        <v>0</v>
      </c>
    </row>
    <row r="3744" spans="1:6" x14ac:dyDescent="0.3">
      <c r="A3744" t="s">
        <v>7</v>
      </c>
      <c r="B3744" s="1">
        <f>Tableau3[[#This Row],[Article Stat code]]*1</f>
        <v>12399</v>
      </c>
      <c r="C3744" s="1">
        <v>4</v>
      </c>
      <c r="D3744" s="1">
        <v>7</v>
      </c>
      <c r="F3744" cm="1">
        <f t="array" ref="F3744">SUMPRODUCT((t_PCB[Code article]=B3744)*(t_PCB[PCB]=C3744)*t_PCB[TypeCarton])</f>
        <v>0</v>
      </c>
    </row>
    <row r="3745" spans="1:6" x14ac:dyDescent="0.3">
      <c r="A3745" t="s">
        <v>104</v>
      </c>
      <c r="B3745" s="1">
        <f>Tableau3[[#This Row],[Article Stat code]]*1</f>
        <v>27589</v>
      </c>
      <c r="C3745" s="1">
        <v>9</v>
      </c>
      <c r="D3745" s="1">
        <v>2</v>
      </c>
      <c r="F3745" cm="1">
        <f t="array" ref="F3745">SUMPRODUCT((t_PCB[Code article]=B3745)*(t_PCB[PCB]=C3745)*t_PCB[TypeCarton])</f>
        <v>0</v>
      </c>
    </row>
    <row r="3746" spans="1:6" x14ac:dyDescent="0.3">
      <c r="A3746" t="s">
        <v>129</v>
      </c>
      <c r="B3746" s="1">
        <f>Tableau3[[#This Row],[Article Stat code]]*1</f>
        <v>46711</v>
      </c>
      <c r="C3746" s="1">
        <v>4</v>
      </c>
      <c r="D3746" s="1">
        <v>1</v>
      </c>
      <c r="F3746" cm="1">
        <f t="array" ref="F3746">SUMPRODUCT((t_PCB[Code article]=B3746)*(t_PCB[PCB]=C3746)*t_PCB[TypeCarton])</f>
        <v>0</v>
      </c>
    </row>
    <row r="3747" spans="1:6" x14ac:dyDescent="0.3">
      <c r="A3747" t="s">
        <v>134</v>
      </c>
      <c r="B3747" s="1">
        <f>Tableau3[[#This Row],[Article Stat code]]*1</f>
        <v>89143</v>
      </c>
      <c r="C3747" s="1">
        <v>4</v>
      </c>
      <c r="D3747" s="1">
        <v>1</v>
      </c>
      <c r="F3747" cm="1">
        <f t="array" ref="F3747">SUMPRODUCT((t_PCB[Code article]=B3747)*(t_PCB[PCB]=C3747)*t_PCB[TypeCarton])</f>
        <v>0</v>
      </c>
    </row>
    <row r="3748" spans="1:6" x14ac:dyDescent="0.3">
      <c r="A3748" t="s">
        <v>136</v>
      </c>
      <c r="B3748" s="1">
        <f>Tableau3[[#This Row],[Article Stat code]]*1</f>
        <v>99355</v>
      </c>
      <c r="C3748" s="1">
        <v>4</v>
      </c>
      <c r="D3748" s="1">
        <v>1</v>
      </c>
      <c r="F3748" cm="1">
        <f t="array" ref="F3748">SUMPRODUCT((t_PCB[Code article]=B3748)*(t_PCB[PCB]=C3748)*t_PCB[TypeCarton])</f>
        <v>0</v>
      </c>
    </row>
    <row r="3749" spans="1:6" x14ac:dyDescent="0.3">
      <c r="A3749" t="s">
        <v>137</v>
      </c>
      <c r="B3749" s="1">
        <f>Tableau3[[#This Row],[Article Stat code]]*1</f>
        <v>99359</v>
      </c>
      <c r="C3749" s="1">
        <v>4</v>
      </c>
      <c r="D3749" s="1">
        <v>2</v>
      </c>
      <c r="F3749" cm="1">
        <f t="array" ref="F3749">SUMPRODUCT((t_PCB[Code article]=B3749)*(t_PCB[PCB]=C3749)*t_PCB[TypeCarton])</f>
        <v>0</v>
      </c>
    </row>
    <row r="3750" spans="1:6" x14ac:dyDescent="0.3">
      <c r="A3750" t="s">
        <v>102</v>
      </c>
      <c r="B3750" s="1">
        <f>Tableau3[[#This Row],[Article Stat code]]*1</f>
        <v>30138</v>
      </c>
      <c r="C3750" s="1">
        <v>9</v>
      </c>
      <c r="D3750" s="1">
        <v>1</v>
      </c>
      <c r="F3750" cm="1">
        <f t="array" ref="F3750">SUMPRODUCT((t_PCB[Code article]=B3750)*(t_PCB[PCB]=C3750)*t_PCB[TypeCarton])</f>
        <v>0</v>
      </c>
    </row>
    <row r="3751" spans="1:6" x14ac:dyDescent="0.3">
      <c r="A3751" t="s">
        <v>6</v>
      </c>
      <c r="B3751" s="1">
        <f>Tableau3[[#This Row],[Article Stat code]]*1</f>
        <v>12398</v>
      </c>
      <c r="C3751" s="1">
        <v>4</v>
      </c>
      <c r="D3751" s="1">
        <v>3</v>
      </c>
      <c r="F3751" cm="1">
        <f t="array" ref="F3751">SUMPRODUCT((t_PCB[Code article]=B3751)*(t_PCB[PCB]=C3751)*t_PCB[TypeCarton])</f>
        <v>0</v>
      </c>
    </row>
    <row r="3752" spans="1:6" x14ac:dyDescent="0.3">
      <c r="A3752" t="s">
        <v>7</v>
      </c>
      <c r="B3752" s="1">
        <f>Tableau3[[#This Row],[Article Stat code]]*1</f>
        <v>12399</v>
      </c>
      <c r="C3752" s="1">
        <v>4</v>
      </c>
      <c r="D3752" s="1">
        <v>6</v>
      </c>
      <c r="F3752" cm="1">
        <f t="array" ref="F3752">SUMPRODUCT((t_PCB[Code article]=B3752)*(t_PCB[PCB]=C3752)*t_PCB[TypeCarton])</f>
        <v>0</v>
      </c>
    </row>
    <row r="3753" spans="1:6" x14ac:dyDescent="0.3">
      <c r="A3753" t="s">
        <v>104</v>
      </c>
      <c r="B3753" s="1">
        <f>Tableau3[[#This Row],[Article Stat code]]*1</f>
        <v>27589</v>
      </c>
      <c r="C3753" s="1">
        <v>9</v>
      </c>
      <c r="D3753" s="1">
        <v>1</v>
      </c>
      <c r="F3753" cm="1">
        <f t="array" ref="F3753">SUMPRODUCT((t_PCB[Code article]=B3753)*(t_PCB[PCB]=C3753)*t_PCB[TypeCarton])</f>
        <v>0</v>
      </c>
    </row>
    <row r="3754" spans="1:6" x14ac:dyDescent="0.3">
      <c r="A3754" t="s">
        <v>200</v>
      </c>
      <c r="B3754" s="1">
        <f>Tableau3[[#This Row],[Article Stat code]]*1</f>
        <v>46710</v>
      </c>
      <c r="C3754" s="1">
        <v>4</v>
      </c>
      <c r="D3754" s="1">
        <v>1</v>
      </c>
      <c r="F3754" cm="1">
        <f t="array" ref="F3754">SUMPRODUCT((t_PCB[Code article]=B3754)*(t_PCB[PCB]=C3754)*t_PCB[TypeCarton])</f>
        <v>0</v>
      </c>
    </row>
    <row r="3755" spans="1:6" x14ac:dyDescent="0.3">
      <c r="A3755" t="s">
        <v>129</v>
      </c>
      <c r="B3755" s="1">
        <f>Tableau3[[#This Row],[Article Stat code]]*1</f>
        <v>46711</v>
      </c>
      <c r="C3755" s="1">
        <v>4</v>
      </c>
      <c r="D3755" s="1">
        <v>1</v>
      </c>
      <c r="F3755" cm="1">
        <f t="array" ref="F3755">SUMPRODUCT((t_PCB[Code article]=B3755)*(t_PCB[PCB]=C3755)*t_PCB[TypeCarton])</f>
        <v>0</v>
      </c>
    </row>
    <row r="3756" spans="1:6" x14ac:dyDescent="0.3">
      <c r="A3756" t="s">
        <v>134</v>
      </c>
      <c r="B3756" s="1">
        <f>Tableau3[[#This Row],[Article Stat code]]*1</f>
        <v>89143</v>
      </c>
      <c r="C3756" s="1">
        <v>4</v>
      </c>
      <c r="D3756" s="1">
        <v>1</v>
      </c>
      <c r="F3756" cm="1">
        <f t="array" ref="F3756">SUMPRODUCT((t_PCB[Code article]=B3756)*(t_PCB[PCB]=C3756)*t_PCB[TypeCarton])</f>
        <v>0</v>
      </c>
    </row>
    <row r="3757" spans="1:6" x14ac:dyDescent="0.3">
      <c r="A3757" t="s">
        <v>136</v>
      </c>
      <c r="B3757" s="1">
        <f>Tableau3[[#This Row],[Article Stat code]]*1</f>
        <v>99355</v>
      </c>
      <c r="C3757" s="1">
        <v>4</v>
      </c>
      <c r="D3757" s="1">
        <v>1</v>
      </c>
      <c r="F3757" cm="1">
        <f t="array" ref="F3757">SUMPRODUCT((t_PCB[Code article]=B3757)*(t_PCB[PCB]=C3757)*t_PCB[TypeCarton])</f>
        <v>0</v>
      </c>
    </row>
    <row r="3758" spans="1:6" x14ac:dyDescent="0.3">
      <c r="A3758" t="s">
        <v>200</v>
      </c>
      <c r="B3758" s="1">
        <f>Tableau3[[#This Row],[Article Stat code]]*1</f>
        <v>46710</v>
      </c>
      <c r="C3758" s="1">
        <v>4</v>
      </c>
      <c r="D3758" s="1">
        <v>2</v>
      </c>
      <c r="F3758" cm="1">
        <f t="array" ref="F3758">SUMPRODUCT((t_PCB[Code article]=B3758)*(t_PCB[PCB]=C3758)*t_PCB[TypeCarton])</f>
        <v>0</v>
      </c>
    </row>
    <row r="3759" spans="1:6" x14ac:dyDescent="0.3">
      <c r="A3759" t="s">
        <v>192</v>
      </c>
      <c r="B3759" s="1">
        <f>Tableau3[[#This Row],[Article Stat code]]*1</f>
        <v>67734</v>
      </c>
      <c r="C3759" s="1">
        <v>6</v>
      </c>
      <c r="D3759" s="1">
        <v>1</v>
      </c>
      <c r="F3759" cm="1">
        <f t="array" ref="F3759">SUMPRODUCT((t_PCB[Code article]=B3759)*(t_PCB[PCB]=C3759)*t_PCB[TypeCarton])</f>
        <v>0</v>
      </c>
    </row>
    <row r="3760" spans="1:6" x14ac:dyDescent="0.3">
      <c r="A3760" t="s">
        <v>137</v>
      </c>
      <c r="B3760" s="1">
        <f>Tableau3[[#This Row],[Article Stat code]]*1</f>
        <v>99359</v>
      </c>
      <c r="C3760" s="1">
        <v>4</v>
      </c>
      <c r="D3760" s="1">
        <v>1</v>
      </c>
      <c r="F3760" cm="1">
        <f t="array" ref="F3760">SUMPRODUCT((t_PCB[Code article]=B3760)*(t_PCB[PCB]=C3760)*t_PCB[TypeCarton])</f>
        <v>0</v>
      </c>
    </row>
    <row r="3761" spans="1:6" x14ac:dyDescent="0.3">
      <c r="A3761" t="s">
        <v>200</v>
      </c>
      <c r="B3761" s="1">
        <f>Tableau3[[#This Row],[Article Stat code]]*1</f>
        <v>46710</v>
      </c>
      <c r="C3761" s="1">
        <v>4</v>
      </c>
      <c r="D3761" s="1">
        <v>1</v>
      </c>
      <c r="F3761" cm="1">
        <f t="array" ref="F3761">SUMPRODUCT((t_PCB[Code article]=B3761)*(t_PCB[PCB]=C3761)*t_PCB[TypeCarton])</f>
        <v>0</v>
      </c>
    </row>
    <row r="3762" spans="1:6" x14ac:dyDescent="0.3">
      <c r="A3762" t="s">
        <v>192</v>
      </c>
      <c r="B3762" s="1">
        <f>Tableau3[[#This Row],[Article Stat code]]*1</f>
        <v>67734</v>
      </c>
      <c r="C3762" s="1">
        <v>6</v>
      </c>
      <c r="D3762" s="1">
        <v>1</v>
      </c>
      <c r="F3762" cm="1">
        <f t="array" ref="F3762">SUMPRODUCT((t_PCB[Code article]=B3762)*(t_PCB[PCB]=C3762)*t_PCB[TypeCarton])</f>
        <v>0</v>
      </c>
    </row>
    <row r="3763" spans="1:6" x14ac:dyDescent="0.3">
      <c r="A3763" t="s">
        <v>102</v>
      </c>
      <c r="B3763" s="1">
        <f>Tableau3[[#This Row],[Article Stat code]]*1</f>
        <v>30138</v>
      </c>
      <c r="C3763" s="1">
        <v>9</v>
      </c>
      <c r="D3763" s="1">
        <v>1</v>
      </c>
      <c r="F3763" cm="1">
        <f t="array" ref="F3763">SUMPRODUCT((t_PCB[Code article]=B3763)*(t_PCB[PCB]=C3763)*t_PCB[TypeCarton])</f>
        <v>0</v>
      </c>
    </row>
    <row r="3764" spans="1:6" x14ac:dyDescent="0.3">
      <c r="A3764" t="s">
        <v>200</v>
      </c>
      <c r="B3764" s="1">
        <f>Tableau3[[#This Row],[Article Stat code]]*1</f>
        <v>46710</v>
      </c>
      <c r="C3764" s="1">
        <v>4</v>
      </c>
      <c r="D3764" s="1">
        <v>3</v>
      </c>
      <c r="F3764" cm="1">
        <f t="array" ref="F3764">SUMPRODUCT((t_PCB[Code article]=B3764)*(t_PCB[PCB]=C3764)*t_PCB[TypeCarton])</f>
        <v>0</v>
      </c>
    </row>
    <row r="3765" spans="1:6" x14ac:dyDescent="0.3">
      <c r="A3765" t="s">
        <v>137</v>
      </c>
      <c r="B3765" s="1">
        <f>Tableau3[[#This Row],[Article Stat code]]*1</f>
        <v>99359</v>
      </c>
      <c r="C3765" s="1">
        <v>4</v>
      </c>
      <c r="D3765" s="1">
        <v>1</v>
      </c>
      <c r="F3765" cm="1">
        <f t="array" ref="F3765">SUMPRODUCT((t_PCB[Code article]=B3765)*(t_PCB[PCB]=C3765)*t_PCB[TypeCarton])</f>
        <v>0</v>
      </c>
    </row>
    <row r="3766" spans="1:6" x14ac:dyDescent="0.3">
      <c r="A3766" t="s">
        <v>102</v>
      </c>
      <c r="B3766" s="1">
        <f>Tableau3[[#This Row],[Article Stat code]]*1</f>
        <v>30138</v>
      </c>
      <c r="C3766" s="1">
        <v>9</v>
      </c>
      <c r="D3766" s="1">
        <v>2</v>
      </c>
      <c r="F3766" cm="1">
        <f t="array" ref="F3766">SUMPRODUCT((t_PCB[Code article]=B3766)*(t_PCB[PCB]=C3766)*t_PCB[TypeCarton])</f>
        <v>0</v>
      </c>
    </row>
    <row r="3767" spans="1:6" x14ac:dyDescent="0.3">
      <c r="A3767" t="s">
        <v>200</v>
      </c>
      <c r="B3767" s="1">
        <f>Tableau3[[#This Row],[Article Stat code]]*1</f>
        <v>46710</v>
      </c>
      <c r="C3767" s="1">
        <v>4</v>
      </c>
      <c r="D3767" s="1">
        <v>3</v>
      </c>
      <c r="F3767" cm="1">
        <f t="array" ref="F3767">SUMPRODUCT((t_PCB[Code article]=B3767)*(t_PCB[PCB]=C3767)*t_PCB[TypeCarton])</f>
        <v>0</v>
      </c>
    </row>
    <row r="3768" spans="1:6" x14ac:dyDescent="0.3">
      <c r="A3768" t="s">
        <v>129</v>
      </c>
      <c r="B3768" s="1">
        <f>Tableau3[[#This Row],[Article Stat code]]*1</f>
        <v>46711</v>
      </c>
      <c r="C3768" s="1">
        <v>4</v>
      </c>
      <c r="D3768" s="1">
        <v>2</v>
      </c>
      <c r="F3768" cm="1">
        <f t="array" ref="F3768">SUMPRODUCT((t_PCB[Code article]=B3768)*(t_PCB[PCB]=C3768)*t_PCB[TypeCarton])</f>
        <v>0</v>
      </c>
    </row>
    <row r="3769" spans="1:6" x14ac:dyDescent="0.3">
      <c r="A3769" t="s">
        <v>6</v>
      </c>
      <c r="B3769" s="1">
        <f>Tableau3[[#This Row],[Article Stat code]]*1</f>
        <v>12398</v>
      </c>
      <c r="C3769" s="1">
        <v>4</v>
      </c>
      <c r="D3769" s="1">
        <v>5</v>
      </c>
      <c r="F3769" cm="1">
        <f t="array" ref="F3769">SUMPRODUCT((t_PCB[Code article]=B3769)*(t_PCB[PCB]=C3769)*t_PCB[TypeCarton])</f>
        <v>0</v>
      </c>
    </row>
    <row r="3770" spans="1:6" x14ac:dyDescent="0.3">
      <c r="A3770" t="s">
        <v>7</v>
      </c>
      <c r="B3770" s="1">
        <f>Tableau3[[#This Row],[Article Stat code]]*1</f>
        <v>12399</v>
      </c>
      <c r="C3770" s="1">
        <v>4</v>
      </c>
      <c r="D3770" s="1">
        <v>7</v>
      </c>
      <c r="F3770" cm="1">
        <f t="array" ref="F3770">SUMPRODUCT((t_PCB[Code article]=B3770)*(t_PCB[PCB]=C3770)*t_PCB[TypeCarton])</f>
        <v>0</v>
      </c>
    </row>
    <row r="3771" spans="1:6" x14ac:dyDescent="0.3">
      <c r="A3771" t="s">
        <v>104</v>
      </c>
      <c r="B3771" s="1">
        <f>Tableau3[[#This Row],[Article Stat code]]*1</f>
        <v>27589</v>
      </c>
      <c r="C3771" s="1">
        <v>9</v>
      </c>
      <c r="D3771" s="1">
        <v>1</v>
      </c>
      <c r="F3771" cm="1">
        <f t="array" ref="F3771">SUMPRODUCT((t_PCB[Code article]=B3771)*(t_PCB[PCB]=C3771)*t_PCB[TypeCarton])</f>
        <v>0</v>
      </c>
    </row>
    <row r="3772" spans="1:6" x14ac:dyDescent="0.3">
      <c r="A3772" t="s">
        <v>200</v>
      </c>
      <c r="B3772" s="1">
        <f>Tableau3[[#This Row],[Article Stat code]]*1</f>
        <v>46710</v>
      </c>
      <c r="C3772" s="1">
        <v>4</v>
      </c>
      <c r="D3772" s="1">
        <v>1</v>
      </c>
      <c r="F3772" cm="1">
        <f t="array" ref="F3772">SUMPRODUCT((t_PCB[Code article]=B3772)*(t_PCB[PCB]=C3772)*t_PCB[TypeCarton])</f>
        <v>0</v>
      </c>
    </row>
    <row r="3773" spans="1:6" x14ac:dyDescent="0.3">
      <c r="A3773" t="s">
        <v>134</v>
      </c>
      <c r="B3773" s="1">
        <f>Tableau3[[#This Row],[Article Stat code]]*1</f>
        <v>89143</v>
      </c>
      <c r="C3773" s="1">
        <v>4</v>
      </c>
      <c r="D3773" s="1">
        <v>2</v>
      </c>
      <c r="F3773" cm="1">
        <f t="array" ref="F3773">SUMPRODUCT((t_PCB[Code article]=B3773)*(t_PCB[PCB]=C3773)*t_PCB[TypeCarton])</f>
        <v>0</v>
      </c>
    </row>
    <row r="3774" spans="1:6" x14ac:dyDescent="0.3">
      <c r="A3774" t="s">
        <v>137</v>
      </c>
      <c r="B3774" s="1">
        <f>Tableau3[[#This Row],[Article Stat code]]*1</f>
        <v>99359</v>
      </c>
      <c r="C3774" s="1">
        <v>4</v>
      </c>
      <c r="D3774" s="1">
        <v>1</v>
      </c>
      <c r="F3774" cm="1">
        <f t="array" ref="F3774">SUMPRODUCT((t_PCB[Code article]=B3774)*(t_PCB[PCB]=C3774)*t_PCB[TypeCarton])</f>
        <v>0</v>
      </c>
    </row>
    <row r="3775" spans="1:6" x14ac:dyDescent="0.3">
      <c r="A3775" t="s">
        <v>200</v>
      </c>
      <c r="B3775" s="1">
        <f>Tableau3[[#This Row],[Article Stat code]]*1</f>
        <v>46710</v>
      </c>
      <c r="C3775" s="1">
        <v>4</v>
      </c>
      <c r="D3775" s="1">
        <v>2</v>
      </c>
      <c r="F3775" cm="1">
        <f t="array" ref="F3775">SUMPRODUCT((t_PCB[Code article]=B3775)*(t_PCB[PCB]=C3775)*t_PCB[TypeCarton])</f>
        <v>0</v>
      </c>
    </row>
    <row r="3776" spans="1:6" x14ac:dyDescent="0.3">
      <c r="A3776" t="s">
        <v>192</v>
      </c>
      <c r="B3776" s="1">
        <f>Tableau3[[#This Row],[Article Stat code]]*1</f>
        <v>67734</v>
      </c>
      <c r="C3776" s="1">
        <v>6</v>
      </c>
      <c r="D3776" s="1">
        <v>1</v>
      </c>
      <c r="F3776" cm="1">
        <f t="array" ref="F3776">SUMPRODUCT((t_PCB[Code article]=B3776)*(t_PCB[PCB]=C3776)*t_PCB[TypeCarton])</f>
        <v>0</v>
      </c>
    </row>
    <row r="3777" spans="1:6" x14ac:dyDescent="0.3">
      <c r="A3777" t="s">
        <v>2</v>
      </c>
      <c r="B3777" s="1">
        <f>Tableau3[[#This Row],[Article Stat code]]*1</f>
        <v>974</v>
      </c>
      <c r="C3777" s="1">
        <v>6</v>
      </c>
      <c r="D3777" s="1">
        <v>1</v>
      </c>
      <c r="F3777" cm="1">
        <f t="array" ref="F3777">SUMPRODUCT((t_PCB[Code article]=B3777)*(t_PCB[PCB]=C3777)*t_PCB[TypeCarton])</f>
        <v>0</v>
      </c>
    </row>
    <row r="3778" spans="1:6" x14ac:dyDescent="0.3">
      <c r="A3778" t="s">
        <v>394</v>
      </c>
      <c r="B3778" s="1">
        <f>Tableau3[[#This Row],[Article Stat code]]*1</f>
        <v>93551</v>
      </c>
      <c r="C3778" s="1">
        <v>4</v>
      </c>
      <c r="D3778" s="1">
        <v>2</v>
      </c>
      <c r="F3778" cm="1">
        <f t="array" ref="F3778">SUMPRODUCT((t_PCB[Code article]=B3778)*(t_PCB[PCB]=C3778)*t_PCB[TypeCarton])</f>
        <v>0</v>
      </c>
    </row>
    <row r="3779" spans="1:6" x14ac:dyDescent="0.3">
      <c r="A3779" t="s">
        <v>396</v>
      </c>
      <c r="B3779" s="1">
        <f>Tableau3[[#This Row],[Article Stat code]]*1</f>
        <v>93553</v>
      </c>
      <c r="C3779" s="1">
        <v>4</v>
      </c>
      <c r="D3779" s="1">
        <v>2</v>
      </c>
      <c r="F3779" cm="1">
        <f t="array" ref="F3779">SUMPRODUCT((t_PCB[Code article]=B3779)*(t_PCB[PCB]=C3779)*t_PCB[TypeCarton])</f>
        <v>0</v>
      </c>
    </row>
    <row r="3780" spans="1:6" x14ac:dyDescent="0.3">
      <c r="A3780" t="s">
        <v>110</v>
      </c>
      <c r="B3780" s="1">
        <f>Tableau3[[#This Row],[Article Stat code]]*1</f>
        <v>99358</v>
      </c>
      <c r="C3780" s="1">
        <v>6</v>
      </c>
      <c r="D3780" s="1">
        <v>1</v>
      </c>
      <c r="F3780" cm="1">
        <f t="array" ref="F3780">SUMPRODUCT((t_PCB[Code article]=B3780)*(t_PCB[PCB]=C3780)*t_PCB[TypeCarton])</f>
        <v>0</v>
      </c>
    </row>
    <row r="3781" spans="1:6" x14ac:dyDescent="0.3">
      <c r="A3781" t="s">
        <v>241</v>
      </c>
      <c r="B3781" s="1">
        <f>Tableau3[[#This Row],[Article Stat code]]*1</f>
        <v>114296</v>
      </c>
      <c r="C3781" s="1">
        <v>4</v>
      </c>
      <c r="D3781" s="1">
        <v>1</v>
      </c>
      <c r="F3781" cm="1">
        <f t="array" ref="F3781">SUMPRODUCT((t_PCB[Code article]=B3781)*(t_PCB[PCB]=C3781)*t_PCB[TypeCarton])</f>
        <v>0</v>
      </c>
    </row>
    <row r="3782" spans="1:6" x14ac:dyDescent="0.3">
      <c r="A3782" t="s">
        <v>200</v>
      </c>
      <c r="B3782" s="1">
        <f>Tableau3[[#This Row],[Article Stat code]]*1</f>
        <v>46710</v>
      </c>
      <c r="C3782" s="1">
        <v>4</v>
      </c>
      <c r="D3782" s="1">
        <v>2</v>
      </c>
      <c r="F3782" cm="1">
        <f t="array" ref="F3782">SUMPRODUCT((t_PCB[Code article]=B3782)*(t_PCB[PCB]=C3782)*t_PCB[TypeCarton])</f>
        <v>0</v>
      </c>
    </row>
    <row r="3783" spans="1:6" x14ac:dyDescent="0.3">
      <c r="A3783" t="s">
        <v>192</v>
      </c>
      <c r="B3783" s="1">
        <f>Tableau3[[#This Row],[Article Stat code]]*1</f>
        <v>67734</v>
      </c>
      <c r="C3783" s="1">
        <v>6</v>
      </c>
      <c r="D3783" s="1">
        <v>2</v>
      </c>
      <c r="F3783" cm="1">
        <f t="array" ref="F3783">SUMPRODUCT((t_PCB[Code article]=B3783)*(t_PCB[PCB]=C3783)*t_PCB[TypeCarton])</f>
        <v>0</v>
      </c>
    </row>
    <row r="3784" spans="1:6" x14ac:dyDescent="0.3">
      <c r="A3784" t="s">
        <v>6</v>
      </c>
      <c r="B3784" s="1">
        <f>Tableau3[[#This Row],[Article Stat code]]*1</f>
        <v>12398</v>
      </c>
      <c r="C3784" s="1">
        <v>4</v>
      </c>
      <c r="D3784" s="1">
        <v>1</v>
      </c>
      <c r="F3784" cm="1">
        <f t="array" ref="F3784">SUMPRODUCT((t_PCB[Code article]=B3784)*(t_PCB[PCB]=C3784)*t_PCB[TypeCarton])</f>
        <v>0</v>
      </c>
    </row>
    <row r="3785" spans="1:6" x14ac:dyDescent="0.3">
      <c r="A3785" t="s">
        <v>102</v>
      </c>
      <c r="B3785" s="1">
        <f>Tableau3[[#This Row],[Article Stat code]]*1</f>
        <v>30138</v>
      </c>
      <c r="C3785" s="1">
        <v>9</v>
      </c>
      <c r="D3785" s="1">
        <v>1</v>
      </c>
      <c r="F3785" cm="1">
        <f t="array" ref="F3785">SUMPRODUCT((t_PCB[Code article]=B3785)*(t_PCB[PCB]=C3785)*t_PCB[TypeCarton])</f>
        <v>0</v>
      </c>
    </row>
    <row r="3786" spans="1:6" x14ac:dyDescent="0.3">
      <c r="A3786" t="s">
        <v>200</v>
      </c>
      <c r="B3786" s="1">
        <f>Tableau3[[#This Row],[Article Stat code]]*1</f>
        <v>46710</v>
      </c>
      <c r="C3786" s="1">
        <v>4</v>
      </c>
      <c r="D3786" s="1">
        <v>1</v>
      </c>
      <c r="F3786" cm="1">
        <f t="array" ref="F3786">SUMPRODUCT((t_PCB[Code article]=B3786)*(t_PCB[PCB]=C3786)*t_PCB[TypeCarton])</f>
        <v>0</v>
      </c>
    </row>
    <row r="3787" spans="1:6" x14ac:dyDescent="0.3">
      <c r="A3787" t="s">
        <v>137</v>
      </c>
      <c r="B3787" s="1">
        <f>Tableau3[[#This Row],[Article Stat code]]*1</f>
        <v>99359</v>
      </c>
      <c r="C3787" s="1">
        <v>4</v>
      </c>
      <c r="D3787" s="1">
        <v>1</v>
      </c>
      <c r="F3787" cm="1">
        <f t="array" ref="F3787">SUMPRODUCT((t_PCB[Code article]=B3787)*(t_PCB[PCB]=C3787)*t_PCB[TypeCarton])</f>
        <v>0</v>
      </c>
    </row>
    <row r="3788" spans="1:6" x14ac:dyDescent="0.3">
      <c r="A3788" t="s">
        <v>6</v>
      </c>
      <c r="B3788" s="1">
        <f>Tableau3[[#This Row],[Article Stat code]]*1</f>
        <v>12398</v>
      </c>
      <c r="C3788" s="1">
        <v>4</v>
      </c>
      <c r="D3788" s="1">
        <v>12</v>
      </c>
      <c r="F3788" cm="1">
        <f t="array" ref="F3788">SUMPRODUCT((t_PCB[Code article]=B3788)*(t_PCB[PCB]=C3788)*t_PCB[TypeCarton])</f>
        <v>0</v>
      </c>
    </row>
    <row r="3789" spans="1:6" x14ac:dyDescent="0.3">
      <c r="A3789" t="s">
        <v>7</v>
      </c>
      <c r="B3789" s="1">
        <f>Tableau3[[#This Row],[Article Stat code]]*1</f>
        <v>12399</v>
      </c>
      <c r="C3789" s="1">
        <v>4</v>
      </c>
      <c r="D3789" s="1">
        <v>7</v>
      </c>
      <c r="F3789" cm="1">
        <f t="array" ref="F3789">SUMPRODUCT((t_PCB[Code article]=B3789)*(t_PCB[PCB]=C3789)*t_PCB[TypeCarton])</f>
        <v>0</v>
      </c>
    </row>
    <row r="3790" spans="1:6" x14ac:dyDescent="0.3">
      <c r="A3790" t="s">
        <v>104</v>
      </c>
      <c r="B3790" s="1">
        <f>Tableau3[[#This Row],[Article Stat code]]*1</f>
        <v>27589</v>
      </c>
      <c r="C3790" s="1">
        <v>9</v>
      </c>
      <c r="D3790" s="1">
        <v>2</v>
      </c>
      <c r="F3790" cm="1">
        <f t="array" ref="F3790">SUMPRODUCT((t_PCB[Code article]=B3790)*(t_PCB[PCB]=C3790)*t_PCB[TypeCarton])</f>
        <v>0</v>
      </c>
    </row>
    <row r="3791" spans="1:6" x14ac:dyDescent="0.3">
      <c r="A3791" t="s">
        <v>129</v>
      </c>
      <c r="B3791" s="1">
        <f>Tableau3[[#This Row],[Article Stat code]]*1</f>
        <v>46711</v>
      </c>
      <c r="C3791" s="1">
        <v>4</v>
      </c>
      <c r="D3791" s="1">
        <v>2</v>
      </c>
      <c r="F3791" cm="1">
        <f t="array" ref="F3791">SUMPRODUCT((t_PCB[Code article]=B3791)*(t_PCB[PCB]=C3791)*t_PCB[TypeCarton])</f>
        <v>0</v>
      </c>
    </row>
    <row r="3792" spans="1:6" x14ac:dyDescent="0.3">
      <c r="A3792" t="s">
        <v>134</v>
      </c>
      <c r="B3792" s="1">
        <f>Tableau3[[#This Row],[Article Stat code]]*1</f>
        <v>89143</v>
      </c>
      <c r="C3792" s="1">
        <v>4</v>
      </c>
      <c r="D3792" s="1">
        <v>2</v>
      </c>
      <c r="F3792" cm="1">
        <f t="array" ref="F3792">SUMPRODUCT((t_PCB[Code article]=B3792)*(t_PCB[PCB]=C3792)*t_PCB[TypeCarton])</f>
        <v>0</v>
      </c>
    </row>
    <row r="3793" spans="1:6" x14ac:dyDescent="0.3">
      <c r="A3793" t="s">
        <v>137</v>
      </c>
      <c r="B3793" s="1">
        <f>Tableau3[[#This Row],[Article Stat code]]*1</f>
        <v>99359</v>
      </c>
      <c r="C3793" s="1">
        <v>4</v>
      </c>
      <c r="D3793" s="1">
        <v>2</v>
      </c>
      <c r="F3793" cm="1">
        <f t="array" ref="F3793">SUMPRODUCT((t_PCB[Code article]=B3793)*(t_PCB[PCB]=C3793)*t_PCB[TypeCarton])</f>
        <v>0</v>
      </c>
    </row>
    <row r="3794" spans="1:6" x14ac:dyDescent="0.3">
      <c r="A3794" t="s">
        <v>149</v>
      </c>
      <c r="B3794" s="1">
        <f>Tableau3[[#This Row],[Article Stat code]]*1</f>
        <v>973</v>
      </c>
      <c r="C3794" s="1">
        <v>6</v>
      </c>
      <c r="D3794" s="1">
        <v>1</v>
      </c>
      <c r="F3794" cm="1">
        <f t="array" ref="F3794">SUMPRODUCT((t_PCB[Code article]=B3794)*(t_PCB[PCB]=C3794)*t_PCB[TypeCarton])</f>
        <v>0</v>
      </c>
    </row>
    <row r="3795" spans="1:6" x14ac:dyDescent="0.3">
      <c r="A3795" t="s">
        <v>7</v>
      </c>
      <c r="B3795" s="1">
        <f>Tableau3[[#This Row],[Article Stat code]]*1</f>
        <v>12399</v>
      </c>
      <c r="C3795" s="1">
        <v>4</v>
      </c>
      <c r="D3795" s="1">
        <v>3</v>
      </c>
      <c r="F3795" cm="1">
        <f t="array" ref="F3795">SUMPRODUCT((t_PCB[Code article]=B3795)*(t_PCB[PCB]=C3795)*t_PCB[TypeCarton])</f>
        <v>0</v>
      </c>
    </row>
    <row r="3796" spans="1:6" x14ac:dyDescent="0.3">
      <c r="A3796" t="s">
        <v>11</v>
      </c>
      <c r="B3796" s="1">
        <f>Tableau3[[#This Row],[Article Stat code]]*1</f>
        <v>20644</v>
      </c>
      <c r="C3796" s="1">
        <v>2</v>
      </c>
      <c r="D3796" s="1">
        <v>2</v>
      </c>
      <c r="F3796" cm="1">
        <f t="array" ref="F3796">SUMPRODUCT((t_PCB[Code article]=B3796)*(t_PCB[PCB]=C3796)*t_PCB[TypeCarton])</f>
        <v>0</v>
      </c>
    </row>
    <row r="3797" spans="1:6" x14ac:dyDescent="0.3">
      <c r="A3797" t="s">
        <v>194</v>
      </c>
      <c r="B3797" s="1">
        <f>Tableau3[[#This Row],[Article Stat code]]*1</f>
        <v>21293</v>
      </c>
      <c r="C3797" s="1">
        <v>2</v>
      </c>
      <c r="D3797" s="1">
        <v>1</v>
      </c>
      <c r="F3797" cm="1">
        <f t="array" ref="F3797">SUMPRODUCT((t_PCB[Code article]=B3797)*(t_PCB[PCB]=C3797)*t_PCB[TypeCarton])</f>
        <v>0</v>
      </c>
    </row>
    <row r="3798" spans="1:6" x14ac:dyDescent="0.3">
      <c r="A3798" t="s">
        <v>104</v>
      </c>
      <c r="B3798" s="1">
        <f>Tableau3[[#This Row],[Article Stat code]]*1</f>
        <v>27589</v>
      </c>
      <c r="C3798" s="1">
        <v>9</v>
      </c>
      <c r="D3798" s="1">
        <v>2</v>
      </c>
      <c r="F3798" cm="1">
        <f t="array" ref="F3798">SUMPRODUCT((t_PCB[Code article]=B3798)*(t_PCB[PCB]=C3798)*t_PCB[TypeCarton])</f>
        <v>0</v>
      </c>
    </row>
    <row r="3799" spans="1:6" x14ac:dyDescent="0.3">
      <c r="A3799" t="s">
        <v>192</v>
      </c>
      <c r="B3799" s="1">
        <f>Tableau3[[#This Row],[Article Stat code]]*1</f>
        <v>67734</v>
      </c>
      <c r="C3799" s="1">
        <v>6</v>
      </c>
      <c r="D3799" s="1">
        <v>2</v>
      </c>
      <c r="F3799" cm="1">
        <f t="array" ref="F3799">SUMPRODUCT((t_PCB[Code article]=B3799)*(t_PCB[PCB]=C3799)*t_PCB[TypeCarton])</f>
        <v>0</v>
      </c>
    </row>
    <row r="3800" spans="1:6" x14ac:dyDescent="0.3">
      <c r="A3800" t="s">
        <v>227</v>
      </c>
      <c r="B3800" s="1">
        <f>Tableau3[[#This Row],[Article Stat code]]*1</f>
        <v>85684</v>
      </c>
      <c r="C3800" s="1">
        <v>2</v>
      </c>
      <c r="D3800" s="1">
        <v>3</v>
      </c>
      <c r="F3800" cm="1">
        <f t="array" ref="F3800">SUMPRODUCT((t_PCB[Code article]=B3800)*(t_PCB[PCB]=C3800)*t_PCB[TypeCarton])</f>
        <v>0</v>
      </c>
    </row>
    <row r="3801" spans="1:6" x14ac:dyDescent="0.3">
      <c r="A3801" t="s">
        <v>228</v>
      </c>
      <c r="B3801" s="1">
        <f>Tableau3[[#This Row],[Article Stat code]]*1</f>
        <v>85686</v>
      </c>
      <c r="C3801" s="1">
        <v>2</v>
      </c>
      <c r="D3801" s="1">
        <v>3</v>
      </c>
      <c r="F3801" cm="1">
        <f t="array" ref="F3801">SUMPRODUCT((t_PCB[Code article]=B3801)*(t_PCB[PCB]=C3801)*t_PCB[TypeCarton])</f>
        <v>0</v>
      </c>
    </row>
    <row r="3802" spans="1:6" x14ac:dyDescent="0.3">
      <c r="A3802" t="s">
        <v>134</v>
      </c>
      <c r="B3802" s="1">
        <f>Tableau3[[#This Row],[Article Stat code]]*1</f>
        <v>89143</v>
      </c>
      <c r="C3802" s="1">
        <v>4</v>
      </c>
      <c r="D3802" s="1">
        <v>3</v>
      </c>
      <c r="F3802" cm="1">
        <f t="array" ref="F3802">SUMPRODUCT((t_PCB[Code article]=B3802)*(t_PCB[PCB]=C3802)*t_PCB[TypeCarton])</f>
        <v>0</v>
      </c>
    </row>
    <row r="3803" spans="1:6" x14ac:dyDescent="0.3">
      <c r="A3803" t="s">
        <v>103</v>
      </c>
      <c r="B3803" s="1">
        <f>Tableau3[[#This Row],[Article Stat code]]*1</f>
        <v>99348</v>
      </c>
      <c r="C3803" s="1">
        <v>6</v>
      </c>
      <c r="D3803" s="1">
        <v>2</v>
      </c>
      <c r="F3803" cm="1">
        <f t="array" ref="F3803">SUMPRODUCT((t_PCB[Code article]=B3803)*(t_PCB[PCB]=C3803)*t_PCB[TypeCarton])</f>
        <v>0</v>
      </c>
    </row>
    <row r="3804" spans="1:6" x14ac:dyDescent="0.3">
      <c r="A3804" t="s">
        <v>117</v>
      </c>
      <c r="B3804" s="1">
        <f>Tableau3[[#This Row],[Article Stat code]]*1</f>
        <v>99357</v>
      </c>
      <c r="C3804" s="1">
        <v>6</v>
      </c>
      <c r="D3804" s="1">
        <v>1</v>
      </c>
      <c r="F3804" cm="1">
        <f t="array" ref="F3804">SUMPRODUCT((t_PCB[Code article]=B3804)*(t_PCB[PCB]=C3804)*t_PCB[TypeCarton])</f>
        <v>0</v>
      </c>
    </row>
    <row r="3805" spans="1:6" x14ac:dyDescent="0.3">
      <c r="A3805" t="s">
        <v>110</v>
      </c>
      <c r="B3805" s="1">
        <f>Tableau3[[#This Row],[Article Stat code]]*1</f>
        <v>99358</v>
      </c>
      <c r="C3805" s="1">
        <v>6</v>
      </c>
      <c r="D3805" s="1">
        <v>1</v>
      </c>
      <c r="F3805" cm="1">
        <f t="array" ref="F3805">SUMPRODUCT((t_PCB[Code article]=B3805)*(t_PCB[PCB]=C3805)*t_PCB[TypeCarton])</f>
        <v>0</v>
      </c>
    </row>
    <row r="3806" spans="1:6" x14ac:dyDescent="0.3">
      <c r="A3806" t="s">
        <v>385</v>
      </c>
      <c r="B3806" s="1">
        <f>Tableau3[[#This Row],[Article Stat code]]*1</f>
        <v>114295</v>
      </c>
      <c r="C3806" s="1">
        <v>4</v>
      </c>
      <c r="D3806" s="1">
        <v>2</v>
      </c>
      <c r="F3806" cm="1">
        <f t="array" ref="F3806">SUMPRODUCT((t_PCB[Code article]=B3806)*(t_PCB[PCB]=C3806)*t_PCB[TypeCarton])</f>
        <v>0</v>
      </c>
    </row>
    <row r="3807" spans="1:6" x14ac:dyDescent="0.3">
      <c r="A3807" t="s">
        <v>111</v>
      </c>
      <c r="B3807" s="1">
        <f>Tableau3[[#This Row],[Article Stat code]]*1</f>
        <v>120613</v>
      </c>
      <c r="C3807" s="1">
        <v>3</v>
      </c>
      <c r="D3807" s="1">
        <v>1</v>
      </c>
      <c r="F3807" cm="1">
        <f t="array" ref="F3807">SUMPRODUCT((t_PCB[Code article]=B3807)*(t_PCB[PCB]=C3807)*t_PCB[TypeCarton])</f>
        <v>0</v>
      </c>
    </row>
    <row r="3808" spans="1:6" x14ac:dyDescent="0.3">
      <c r="A3808" t="s">
        <v>7</v>
      </c>
      <c r="B3808" s="1">
        <f>Tableau3[[#This Row],[Article Stat code]]*1</f>
        <v>12399</v>
      </c>
      <c r="C3808" s="1">
        <v>4</v>
      </c>
      <c r="D3808" s="1">
        <v>8</v>
      </c>
      <c r="F3808" cm="1">
        <f t="array" ref="F3808">SUMPRODUCT((t_PCB[Code article]=B3808)*(t_PCB[PCB]=C3808)*t_PCB[TypeCarton])</f>
        <v>0</v>
      </c>
    </row>
    <row r="3809" spans="1:6" x14ac:dyDescent="0.3">
      <c r="A3809" t="s">
        <v>109</v>
      </c>
      <c r="B3809" s="1">
        <f>Tableau3[[#This Row],[Article Stat code]]*1</f>
        <v>30497</v>
      </c>
      <c r="C3809" s="1">
        <v>6</v>
      </c>
      <c r="D3809" s="1">
        <v>1</v>
      </c>
      <c r="F3809" cm="1">
        <f t="array" ref="F3809">SUMPRODUCT((t_PCB[Code article]=B3809)*(t_PCB[PCB]=C3809)*t_PCB[TypeCarton])</f>
        <v>0</v>
      </c>
    </row>
    <row r="3810" spans="1:6" x14ac:dyDescent="0.3">
      <c r="A3810" t="s">
        <v>192</v>
      </c>
      <c r="B3810" s="1">
        <f>Tableau3[[#This Row],[Article Stat code]]*1</f>
        <v>67734</v>
      </c>
      <c r="C3810" s="1">
        <v>6</v>
      </c>
      <c r="D3810" s="1">
        <v>1</v>
      </c>
      <c r="F3810" cm="1">
        <f t="array" ref="F3810">SUMPRODUCT((t_PCB[Code article]=B3810)*(t_PCB[PCB]=C3810)*t_PCB[TypeCarton])</f>
        <v>0</v>
      </c>
    </row>
    <row r="3811" spans="1:6" x14ac:dyDescent="0.3">
      <c r="A3811" t="s">
        <v>107</v>
      </c>
      <c r="B3811" s="1">
        <f>Tableau3[[#This Row],[Article Stat code]]*1</f>
        <v>89101</v>
      </c>
      <c r="C3811" s="1">
        <v>6</v>
      </c>
      <c r="D3811" s="1">
        <v>1</v>
      </c>
      <c r="F3811" cm="1">
        <f t="array" ref="F3811">SUMPRODUCT((t_PCB[Code article]=B3811)*(t_PCB[PCB]=C3811)*t_PCB[TypeCarton])</f>
        <v>0</v>
      </c>
    </row>
    <row r="3812" spans="1:6" x14ac:dyDescent="0.3">
      <c r="A3812" t="s">
        <v>134</v>
      </c>
      <c r="B3812" s="1">
        <f>Tableau3[[#This Row],[Article Stat code]]*1</f>
        <v>89143</v>
      </c>
      <c r="C3812" s="1">
        <v>4</v>
      </c>
      <c r="D3812" s="1">
        <v>1</v>
      </c>
      <c r="F3812" cm="1">
        <f t="array" ref="F3812">SUMPRODUCT((t_PCB[Code article]=B3812)*(t_PCB[PCB]=C3812)*t_PCB[TypeCarton])</f>
        <v>0</v>
      </c>
    </row>
    <row r="3813" spans="1:6" x14ac:dyDescent="0.3">
      <c r="A3813" t="s">
        <v>103</v>
      </c>
      <c r="B3813" s="1">
        <f>Tableau3[[#This Row],[Article Stat code]]*1</f>
        <v>99348</v>
      </c>
      <c r="C3813" s="1">
        <v>6</v>
      </c>
      <c r="D3813" s="1">
        <v>2</v>
      </c>
      <c r="F3813" cm="1">
        <f t="array" ref="F3813">SUMPRODUCT((t_PCB[Code article]=B3813)*(t_PCB[PCB]=C3813)*t_PCB[TypeCarton])</f>
        <v>0</v>
      </c>
    </row>
    <row r="3814" spans="1:6" x14ac:dyDescent="0.3">
      <c r="A3814" t="s">
        <v>110</v>
      </c>
      <c r="B3814" s="1">
        <f>Tableau3[[#This Row],[Article Stat code]]*1</f>
        <v>99358</v>
      </c>
      <c r="C3814" s="1">
        <v>6</v>
      </c>
      <c r="D3814" s="1">
        <v>1</v>
      </c>
      <c r="F3814" cm="1">
        <f t="array" ref="F3814">SUMPRODUCT((t_PCB[Code article]=B3814)*(t_PCB[PCB]=C3814)*t_PCB[TypeCarton])</f>
        <v>0</v>
      </c>
    </row>
    <row r="3815" spans="1:6" x14ac:dyDescent="0.3">
      <c r="A3815" t="s">
        <v>6</v>
      </c>
      <c r="B3815" s="1">
        <f>Tableau3[[#This Row],[Article Stat code]]*1</f>
        <v>12398</v>
      </c>
      <c r="C3815" s="1">
        <v>4</v>
      </c>
      <c r="D3815" s="1">
        <v>2</v>
      </c>
      <c r="F3815" cm="1">
        <f t="array" ref="F3815">SUMPRODUCT((t_PCB[Code article]=B3815)*(t_PCB[PCB]=C3815)*t_PCB[TypeCarton])</f>
        <v>0</v>
      </c>
    </row>
    <row r="3816" spans="1:6" x14ac:dyDescent="0.3">
      <c r="A3816" t="s">
        <v>7</v>
      </c>
      <c r="B3816" s="1">
        <f>Tableau3[[#This Row],[Article Stat code]]*1</f>
        <v>12399</v>
      </c>
      <c r="C3816" s="1">
        <v>4</v>
      </c>
      <c r="D3816" s="1">
        <v>7</v>
      </c>
      <c r="F3816" cm="1">
        <f t="array" ref="F3816">SUMPRODUCT((t_PCB[Code article]=B3816)*(t_PCB[PCB]=C3816)*t_PCB[TypeCarton])</f>
        <v>0</v>
      </c>
    </row>
    <row r="3817" spans="1:6" x14ac:dyDescent="0.3">
      <c r="A3817" t="s">
        <v>104</v>
      </c>
      <c r="B3817" s="1">
        <f>Tableau3[[#This Row],[Article Stat code]]*1</f>
        <v>27589</v>
      </c>
      <c r="C3817" s="1">
        <v>9</v>
      </c>
      <c r="D3817" s="1">
        <v>1</v>
      </c>
      <c r="F3817" cm="1">
        <f t="array" ref="F3817">SUMPRODUCT((t_PCB[Code article]=B3817)*(t_PCB[PCB]=C3817)*t_PCB[TypeCarton])</f>
        <v>0</v>
      </c>
    </row>
    <row r="3818" spans="1:6" x14ac:dyDescent="0.3">
      <c r="A3818" t="s">
        <v>129</v>
      </c>
      <c r="B3818" s="1">
        <f>Tableau3[[#This Row],[Article Stat code]]*1</f>
        <v>46711</v>
      </c>
      <c r="C3818" s="1">
        <v>4</v>
      </c>
      <c r="D3818" s="1">
        <v>1</v>
      </c>
      <c r="F3818" cm="1">
        <f t="array" ref="F3818">SUMPRODUCT((t_PCB[Code article]=B3818)*(t_PCB[PCB]=C3818)*t_PCB[TypeCarton])</f>
        <v>0</v>
      </c>
    </row>
    <row r="3819" spans="1:6" x14ac:dyDescent="0.3">
      <c r="A3819" t="s">
        <v>134</v>
      </c>
      <c r="B3819" s="1">
        <f>Tableau3[[#This Row],[Article Stat code]]*1</f>
        <v>89143</v>
      </c>
      <c r="C3819" s="1">
        <v>4</v>
      </c>
      <c r="D3819" s="1">
        <v>1</v>
      </c>
      <c r="F3819" cm="1">
        <f t="array" ref="F3819">SUMPRODUCT((t_PCB[Code article]=B3819)*(t_PCB[PCB]=C3819)*t_PCB[TypeCarton])</f>
        <v>0</v>
      </c>
    </row>
    <row r="3820" spans="1:6" x14ac:dyDescent="0.3">
      <c r="A3820" t="s">
        <v>136</v>
      </c>
      <c r="B3820" s="1">
        <f>Tableau3[[#This Row],[Article Stat code]]*1</f>
        <v>99355</v>
      </c>
      <c r="C3820" s="1">
        <v>4</v>
      </c>
      <c r="D3820" s="1">
        <v>1</v>
      </c>
      <c r="F3820" cm="1">
        <f t="array" ref="F3820">SUMPRODUCT((t_PCB[Code article]=B3820)*(t_PCB[PCB]=C3820)*t_PCB[TypeCarton])</f>
        <v>0</v>
      </c>
    </row>
    <row r="3821" spans="1:6" x14ac:dyDescent="0.3">
      <c r="A3821" t="s">
        <v>137</v>
      </c>
      <c r="B3821" s="1">
        <f>Tableau3[[#This Row],[Article Stat code]]*1</f>
        <v>99359</v>
      </c>
      <c r="C3821" s="1">
        <v>4</v>
      </c>
      <c r="D3821" s="1">
        <v>1</v>
      </c>
      <c r="F3821" cm="1">
        <f t="array" ref="F3821">SUMPRODUCT((t_PCB[Code article]=B3821)*(t_PCB[PCB]=C3821)*t_PCB[TypeCarton])</f>
        <v>0</v>
      </c>
    </row>
    <row r="3822" spans="1:6" x14ac:dyDescent="0.3">
      <c r="A3822" t="s">
        <v>2</v>
      </c>
      <c r="B3822" s="1">
        <f>Tableau3[[#This Row],[Article Stat code]]*1</f>
        <v>974</v>
      </c>
      <c r="C3822" s="1">
        <v>6</v>
      </c>
      <c r="D3822" s="1">
        <v>1</v>
      </c>
      <c r="F3822" cm="1">
        <f t="array" ref="F3822">SUMPRODUCT((t_PCB[Code article]=B3822)*(t_PCB[PCB]=C3822)*t_PCB[TypeCarton])</f>
        <v>0</v>
      </c>
    </row>
    <row r="3823" spans="1:6" x14ac:dyDescent="0.3">
      <c r="A3823" t="s">
        <v>102</v>
      </c>
      <c r="B3823" s="1">
        <f>Tableau3[[#This Row],[Article Stat code]]*1</f>
        <v>30138</v>
      </c>
      <c r="C3823" s="1">
        <v>9</v>
      </c>
      <c r="D3823" s="1">
        <v>1</v>
      </c>
      <c r="F3823" cm="1">
        <f t="array" ref="F3823">SUMPRODUCT((t_PCB[Code article]=B3823)*(t_PCB[PCB]=C3823)*t_PCB[TypeCarton])</f>
        <v>0</v>
      </c>
    </row>
    <row r="3824" spans="1:6" x14ac:dyDescent="0.3">
      <c r="A3824" t="s">
        <v>109</v>
      </c>
      <c r="B3824" s="1">
        <f>Tableau3[[#This Row],[Article Stat code]]*1</f>
        <v>30497</v>
      </c>
      <c r="C3824" s="1">
        <v>6</v>
      </c>
      <c r="D3824" s="1">
        <v>1</v>
      </c>
      <c r="F3824" cm="1">
        <f t="array" ref="F3824">SUMPRODUCT((t_PCB[Code article]=B3824)*(t_PCB[PCB]=C3824)*t_PCB[TypeCarton])</f>
        <v>0</v>
      </c>
    </row>
    <row r="3825" spans="1:6" x14ac:dyDescent="0.3">
      <c r="A3825" t="s">
        <v>10</v>
      </c>
      <c r="B3825" s="1">
        <f>Tableau3[[#This Row],[Article Stat code]]*1</f>
        <v>71861</v>
      </c>
      <c r="C3825" s="1">
        <v>6</v>
      </c>
      <c r="D3825" s="1">
        <v>1</v>
      </c>
      <c r="F3825" cm="1">
        <f t="array" ref="F3825">SUMPRODUCT((t_PCB[Code article]=B3825)*(t_PCB[PCB]=C3825)*t_PCB[TypeCarton])</f>
        <v>0</v>
      </c>
    </row>
    <row r="3826" spans="1:6" x14ac:dyDescent="0.3">
      <c r="A3826" t="s">
        <v>103</v>
      </c>
      <c r="B3826" s="1">
        <f>Tableau3[[#This Row],[Article Stat code]]*1</f>
        <v>99348</v>
      </c>
      <c r="C3826" s="1">
        <v>6</v>
      </c>
      <c r="D3826" s="1">
        <v>3</v>
      </c>
      <c r="F3826" cm="1">
        <f t="array" ref="F3826">SUMPRODUCT((t_PCB[Code article]=B3826)*(t_PCB[PCB]=C3826)*t_PCB[TypeCarton])</f>
        <v>0</v>
      </c>
    </row>
    <row r="3827" spans="1:6" x14ac:dyDescent="0.3">
      <c r="A3827" t="s">
        <v>110</v>
      </c>
      <c r="B3827" s="1">
        <f>Tableau3[[#This Row],[Article Stat code]]*1</f>
        <v>99358</v>
      </c>
      <c r="C3827" s="1">
        <v>6</v>
      </c>
      <c r="D3827" s="1">
        <v>1</v>
      </c>
      <c r="F3827" cm="1">
        <f t="array" ref="F3827">SUMPRODUCT((t_PCB[Code article]=B3827)*(t_PCB[PCB]=C3827)*t_PCB[TypeCarton])</f>
        <v>0</v>
      </c>
    </row>
    <row r="3828" spans="1:6" x14ac:dyDescent="0.3">
      <c r="A3828" t="s">
        <v>111</v>
      </c>
      <c r="B3828" s="1">
        <f>Tableau3[[#This Row],[Article Stat code]]*1</f>
        <v>120613</v>
      </c>
      <c r="C3828" s="1">
        <v>3</v>
      </c>
      <c r="D3828" s="1">
        <v>1</v>
      </c>
      <c r="F3828" cm="1">
        <f t="array" ref="F3828">SUMPRODUCT((t_PCB[Code article]=B3828)*(t_PCB[PCB]=C3828)*t_PCB[TypeCarton])</f>
        <v>0</v>
      </c>
    </row>
    <row r="3829" spans="1:6" x14ac:dyDescent="0.3">
      <c r="A3829" t="s">
        <v>192</v>
      </c>
      <c r="B3829" s="1">
        <f>Tableau3[[#This Row],[Article Stat code]]*1</f>
        <v>67734</v>
      </c>
      <c r="C3829" s="1">
        <v>6</v>
      </c>
      <c r="D3829" s="1">
        <v>1</v>
      </c>
      <c r="F3829" cm="1">
        <f t="array" ref="F3829">SUMPRODUCT((t_PCB[Code article]=B3829)*(t_PCB[PCB]=C3829)*t_PCB[TypeCarton])</f>
        <v>0</v>
      </c>
    </row>
    <row r="3830" spans="1:6" x14ac:dyDescent="0.3">
      <c r="A3830" t="s">
        <v>137</v>
      </c>
      <c r="B3830" s="1">
        <f>Tableau3[[#This Row],[Article Stat code]]*1</f>
        <v>99359</v>
      </c>
      <c r="C3830" s="1">
        <v>4</v>
      </c>
      <c r="D3830" s="1">
        <v>1</v>
      </c>
      <c r="F3830" cm="1">
        <f t="array" ref="F3830">SUMPRODUCT((t_PCB[Code article]=B3830)*(t_PCB[PCB]=C3830)*t_PCB[TypeCarton])</f>
        <v>0</v>
      </c>
    </row>
    <row r="3831" spans="1:6" x14ac:dyDescent="0.3">
      <c r="A3831" t="s">
        <v>2</v>
      </c>
      <c r="B3831" s="1">
        <f>Tableau3[[#This Row],[Article Stat code]]*1</f>
        <v>974</v>
      </c>
      <c r="C3831" s="1">
        <v>6</v>
      </c>
      <c r="D3831" s="1">
        <v>1</v>
      </c>
      <c r="F3831" cm="1">
        <f t="array" ref="F3831">SUMPRODUCT((t_PCB[Code article]=B3831)*(t_PCB[PCB]=C3831)*t_PCB[TypeCarton])</f>
        <v>0</v>
      </c>
    </row>
    <row r="3832" spans="1:6" x14ac:dyDescent="0.3">
      <c r="A3832" t="s">
        <v>194</v>
      </c>
      <c r="B3832" s="1">
        <f>Tableau3[[#This Row],[Article Stat code]]*1</f>
        <v>21293</v>
      </c>
      <c r="C3832" s="1">
        <v>2</v>
      </c>
      <c r="D3832" s="1">
        <v>1</v>
      </c>
      <c r="F3832" cm="1">
        <f t="array" ref="F3832">SUMPRODUCT((t_PCB[Code article]=B3832)*(t_PCB[PCB]=C3832)*t_PCB[TypeCarton])</f>
        <v>0</v>
      </c>
    </row>
    <row r="3833" spans="1:6" x14ac:dyDescent="0.3">
      <c r="A3833" t="s">
        <v>109</v>
      </c>
      <c r="B3833" s="1">
        <f>Tableau3[[#This Row],[Article Stat code]]*1</f>
        <v>30497</v>
      </c>
      <c r="C3833" s="1">
        <v>6</v>
      </c>
      <c r="D3833" s="1">
        <v>1</v>
      </c>
      <c r="F3833" cm="1">
        <f t="array" ref="F3833">SUMPRODUCT((t_PCB[Code article]=B3833)*(t_PCB[PCB]=C3833)*t_PCB[TypeCarton])</f>
        <v>0</v>
      </c>
    </row>
    <row r="3834" spans="1:6" x14ac:dyDescent="0.3">
      <c r="A3834" t="s">
        <v>195</v>
      </c>
      <c r="B3834" s="1">
        <f>Tableau3[[#This Row],[Article Stat code]]*1</f>
        <v>30682</v>
      </c>
      <c r="C3834" s="1">
        <v>4</v>
      </c>
      <c r="D3834" s="1">
        <v>3</v>
      </c>
      <c r="F3834" cm="1">
        <f t="array" ref="F3834">SUMPRODUCT((t_PCB[Code article]=B3834)*(t_PCB[PCB]=C3834)*t_PCB[TypeCarton])</f>
        <v>0</v>
      </c>
    </row>
    <row r="3835" spans="1:6" x14ac:dyDescent="0.3">
      <c r="A3835" t="s">
        <v>8</v>
      </c>
      <c r="B3835" s="1">
        <f>Tableau3[[#This Row],[Article Stat code]]*1</f>
        <v>33777</v>
      </c>
      <c r="C3835" s="1">
        <v>6</v>
      </c>
      <c r="D3835" s="1">
        <v>1</v>
      </c>
      <c r="F3835" cm="1">
        <f t="array" ref="F3835">SUMPRODUCT((t_PCB[Code article]=B3835)*(t_PCB[PCB]=C3835)*t_PCB[TypeCarton])</f>
        <v>0</v>
      </c>
    </row>
    <row r="3836" spans="1:6" x14ac:dyDescent="0.3">
      <c r="A3836" t="s">
        <v>197</v>
      </c>
      <c r="B3836" s="1">
        <f>Tableau3[[#This Row],[Article Stat code]]*1</f>
        <v>56230</v>
      </c>
      <c r="C3836" s="1">
        <v>4</v>
      </c>
      <c r="D3836" s="1">
        <v>1</v>
      </c>
      <c r="F3836" cm="1">
        <f t="array" ref="F3836">SUMPRODUCT((t_PCB[Code article]=B3836)*(t_PCB[PCB]=C3836)*t_PCB[TypeCarton])</f>
        <v>0</v>
      </c>
    </row>
    <row r="3837" spans="1:6" x14ac:dyDescent="0.3">
      <c r="A3837" t="s">
        <v>198</v>
      </c>
      <c r="B3837" s="1">
        <f>Tableau3[[#This Row],[Article Stat code]]*1</f>
        <v>56234</v>
      </c>
      <c r="C3837" s="1">
        <v>4</v>
      </c>
      <c r="D3837" s="1">
        <v>1</v>
      </c>
      <c r="F3837" cm="1">
        <f t="array" ref="F3837">SUMPRODUCT((t_PCB[Code article]=B3837)*(t_PCB[PCB]=C3837)*t_PCB[TypeCarton])</f>
        <v>0</v>
      </c>
    </row>
    <row r="3838" spans="1:6" x14ac:dyDescent="0.3">
      <c r="A3838" t="s">
        <v>227</v>
      </c>
      <c r="B3838" s="1">
        <f>Tableau3[[#This Row],[Article Stat code]]*1</f>
        <v>85684</v>
      </c>
      <c r="C3838" s="1">
        <v>2</v>
      </c>
      <c r="D3838" s="1">
        <v>1</v>
      </c>
      <c r="F3838" cm="1">
        <f t="array" ref="F3838">SUMPRODUCT((t_PCB[Code article]=B3838)*(t_PCB[PCB]=C3838)*t_PCB[TypeCarton])</f>
        <v>0</v>
      </c>
    </row>
    <row r="3839" spans="1:6" x14ac:dyDescent="0.3">
      <c r="A3839" t="s">
        <v>103</v>
      </c>
      <c r="B3839" s="1">
        <f>Tableau3[[#This Row],[Article Stat code]]*1</f>
        <v>99348</v>
      </c>
      <c r="C3839" s="1">
        <v>6</v>
      </c>
      <c r="D3839" s="1">
        <v>2</v>
      </c>
      <c r="F3839" cm="1">
        <f t="array" ref="F3839">SUMPRODUCT((t_PCB[Code article]=B3839)*(t_PCB[PCB]=C3839)*t_PCB[TypeCarton])</f>
        <v>0</v>
      </c>
    </row>
    <row r="3840" spans="1:6" x14ac:dyDescent="0.3">
      <c r="A3840" t="s">
        <v>241</v>
      </c>
      <c r="B3840" s="1">
        <f>Tableau3[[#This Row],[Article Stat code]]*1</f>
        <v>114296</v>
      </c>
      <c r="C3840" s="1">
        <v>4</v>
      </c>
      <c r="D3840" s="1">
        <v>1</v>
      </c>
      <c r="F3840" cm="1">
        <f t="array" ref="F3840">SUMPRODUCT((t_PCB[Code article]=B3840)*(t_PCB[PCB]=C3840)*t_PCB[TypeCarton])</f>
        <v>0</v>
      </c>
    </row>
    <row r="3841" spans="1:6" x14ac:dyDescent="0.3">
      <c r="A3841" t="s">
        <v>200</v>
      </c>
      <c r="B3841" s="1">
        <f>Tableau3[[#This Row],[Article Stat code]]*1</f>
        <v>46710</v>
      </c>
      <c r="C3841" s="1">
        <v>4</v>
      </c>
      <c r="D3841" s="1">
        <v>1</v>
      </c>
      <c r="F3841" cm="1">
        <f t="array" ref="F3841">SUMPRODUCT((t_PCB[Code article]=B3841)*(t_PCB[PCB]=C3841)*t_PCB[TypeCarton])</f>
        <v>0</v>
      </c>
    </row>
    <row r="3842" spans="1:6" x14ac:dyDescent="0.3">
      <c r="A3842" t="s">
        <v>192</v>
      </c>
      <c r="B3842" s="1">
        <f>Tableau3[[#This Row],[Article Stat code]]*1</f>
        <v>67734</v>
      </c>
      <c r="C3842" s="1">
        <v>6</v>
      </c>
      <c r="D3842" s="1">
        <v>2</v>
      </c>
      <c r="F3842" cm="1">
        <f t="array" ref="F3842">SUMPRODUCT((t_PCB[Code article]=B3842)*(t_PCB[PCB]=C3842)*t_PCB[TypeCarton])</f>
        <v>0</v>
      </c>
    </row>
    <row r="3843" spans="1:6" x14ac:dyDescent="0.3">
      <c r="A3843" t="s">
        <v>6</v>
      </c>
      <c r="B3843" s="1">
        <f>Tableau3[[#This Row],[Article Stat code]]*1</f>
        <v>12398</v>
      </c>
      <c r="C3843" s="1">
        <v>4</v>
      </c>
      <c r="D3843" s="1">
        <v>2</v>
      </c>
      <c r="F3843" cm="1">
        <f t="array" ref="F3843">SUMPRODUCT((t_PCB[Code article]=B3843)*(t_PCB[PCB]=C3843)*t_PCB[TypeCarton])</f>
        <v>0</v>
      </c>
    </row>
    <row r="3844" spans="1:6" x14ac:dyDescent="0.3">
      <c r="A3844" t="s">
        <v>7</v>
      </c>
      <c r="B3844" s="1">
        <f>Tableau3[[#This Row],[Article Stat code]]*1</f>
        <v>12399</v>
      </c>
      <c r="C3844" s="1">
        <v>4</v>
      </c>
      <c r="D3844" s="1">
        <v>3</v>
      </c>
      <c r="F3844" cm="1">
        <f t="array" ref="F3844">SUMPRODUCT((t_PCB[Code article]=B3844)*(t_PCB[PCB]=C3844)*t_PCB[TypeCarton])</f>
        <v>0</v>
      </c>
    </row>
    <row r="3845" spans="1:6" x14ac:dyDescent="0.3">
      <c r="A3845" t="s">
        <v>104</v>
      </c>
      <c r="B3845" s="1">
        <f>Tableau3[[#This Row],[Article Stat code]]*1</f>
        <v>27589</v>
      </c>
      <c r="C3845" s="1">
        <v>9</v>
      </c>
      <c r="D3845" s="1">
        <v>1</v>
      </c>
      <c r="F3845" cm="1">
        <f t="array" ref="F3845">SUMPRODUCT((t_PCB[Code article]=B3845)*(t_PCB[PCB]=C3845)*t_PCB[TypeCarton])</f>
        <v>0</v>
      </c>
    </row>
    <row r="3846" spans="1:6" x14ac:dyDescent="0.3">
      <c r="A3846" t="s">
        <v>129</v>
      </c>
      <c r="B3846" s="1">
        <f>Tableau3[[#This Row],[Article Stat code]]*1</f>
        <v>46711</v>
      </c>
      <c r="C3846" s="1">
        <v>4</v>
      </c>
      <c r="D3846" s="1">
        <v>1</v>
      </c>
      <c r="F3846" cm="1">
        <f t="array" ref="F3846">SUMPRODUCT((t_PCB[Code article]=B3846)*(t_PCB[PCB]=C3846)*t_PCB[TypeCarton])</f>
        <v>0</v>
      </c>
    </row>
    <row r="3847" spans="1:6" x14ac:dyDescent="0.3">
      <c r="A3847" t="s">
        <v>137</v>
      </c>
      <c r="B3847" s="1">
        <f>Tableau3[[#This Row],[Article Stat code]]*1</f>
        <v>99359</v>
      </c>
      <c r="C3847" s="1">
        <v>4</v>
      </c>
      <c r="D3847" s="1">
        <v>1</v>
      </c>
      <c r="F3847" cm="1">
        <f t="array" ref="F3847">SUMPRODUCT((t_PCB[Code article]=B3847)*(t_PCB[PCB]=C3847)*t_PCB[TypeCarton])</f>
        <v>0</v>
      </c>
    </row>
    <row r="3848" spans="1:6" x14ac:dyDescent="0.3">
      <c r="A3848" t="s">
        <v>2</v>
      </c>
      <c r="B3848" s="1">
        <f>Tableau3[[#This Row],[Article Stat code]]*1</f>
        <v>974</v>
      </c>
      <c r="C3848" s="1">
        <v>6</v>
      </c>
      <c r="D3848" s="1">
        <v>1</v>
      </c>
      <c r="F3848" cm="1">
        <f t="array" ref="F3848">SUMPRODUCT((t_PCB[Code article]=B3848)*(t_PCB[PCB]=C3848)*t_PCB[TypeCarton])</f>
        <v>0</v>
      </c>
    </row>
    <row r="3849" spans="1:6" x14ac:dyDescent="0.3">
      <c r="A3849" t="s">
        <v>7</v>
      </c>
      <c r="B3849" s="1">
        <f>Tableau3[[#This Row],[Article Stat code]]*1</f>
        <v>12399</v>
      </c>
      <c r="C3849" s="1">
        <v>4</v>
      </c>
      <c r="D3849" s="1">
        <v>3</v>
      </c>
      <c r="F3849" cm="1">
        <f t="array" ref="F3849">SUMPRODUCT((t_PCB[Code article]=B3849)*(t_PCB[PCB]=C3849)*t_PCB[TypeCarton])</f>
        <v>0</v>
      </c>
    </row>
    <row r="3850" spans="1:6" x14ac:dyDescent="0.3">
      <c r="A3850" t="s">
        <v>104</v>
      </c>
      <c r="B3850" s="1">
        <f>Tableau3[[#This Row],[Article Stat code]]*1</f>
        <v>27589</v>
      </c>
      <c r="C3850" s="1">
        <v>9</v>
      </c>
      <c r="D3850" s="1">
        <v>2</v>
      </c>
      <c r="F3850" cm="1">
        <f t="array" ref="F3850">SUMPRODUCT((t_PCB[Code article]=B3850)*(t_PCB[PCB]=C3850)*t_PCB[TypeCarton])</f>
        <v>0</v>
      </c>
    </row>
    <row r="3851" spans="1:6" x14ac:dyDescent="0.3">
      <c r="A3851" t="s">
        <v>197</v>
      </c>
      <c r="B3851" s="1">
        <f>Tableau3[[#This Row],[Article Stat code]]*1</f>
        <v>56230</v>
      </c>
      <c r="C3851" s="1">
        <v>4</v>
      </c>
      <c r="D3851" s="1">
        <v>1</v>
      </c>
      <c r="F3851" cm="1">
        <f t="array" ref="F3851">SUMPRODUCT((t_PCB[Code article]=B3851)*(t_PCB[PCB]=C3851)*t_PCB[TypeCarton])</f>
        <v>0</v>
      </c>
    </row>
    <row r="3852" spans="1:6" x14ac:dyDescent="0.3">
      <c r="A3852" t="s">
        <v>198</v>
      </c>
      <c r="B3852" s="1">
        <f>Tableau3[[#This Row],[Article Stat code]]*1</f>
        <v>56234</v>
      </c>
      <c r="C3852" s="1">
        <v>4</v>
      </c>
      <c r="D3852" s="1">
        <v>1</v>
      </c>
      <c r="F3852" cm="1">
        <f t="array" ref="F3852">SUMPRODUCT((t_PCB[Code article]=B3852)*(t_PCB[PCB]=C3852)*t_PCB[TypeCarton])</f>
        <v>0</v>
      </c>
    </row>
    <row r="3853" spans="1:6" x14ac:dyDescent="0.3">
      <c r="A3853" t="s">
        <v>53</v>
      </c>
      <c r="B3853" s="1">
        <f>Tableau3[[#This Row],[Article Stat code]]*1</f>
        <v>79780</v>
      </c>
      <c r="C3853" s="1">
        <v>4</v>
      </c>
      <c r="D3853" s="1">
        <v>2</v>
      </c>
      <c r="F3853" cm="1">
        <f t="array" ref="F3853">SUMPRODUCT((t_PCB[Code article]=B3853)*(t_PCB[PCB]=C3853)*t_PCB[TypeCarton])</f>
        <v>0</v>
      </c>
    </row>
    <row r="3854" spans="1:6" x14ac:dyDescent="0.3">
      <c r="A3854" t="s">
        <v>107</v>
      </c>
      <c r="B3854" s="1">
        <f>Tableau3[[#This Row],[Article Stat code]]*1</f>
        <v>89101</v>
      </c>
      <c r="C3854" s="1">
        <v>6</v>
      </c>
      <c r="D3854" s="1">
        <v>1</v>
      </c>
      <c r="F3854" cm="1">
        <f t="array" ref="F3854">SUMPRODUCT((t_PCB[Code article]=B3854)*(t_PCB[PCB]=C3854)*t_PCB[TypeCarton])</f>
        <v>0</v>
      </c>
    </row>
    <row r="3855" spans="1:6" x14ac:dyDescent="0.3">
      <c r="A3855" t="s">
        <v>194</v>
      </c>
      <c r="B3855" s="1">
        <f>Tableau3[[#This Row],[Article Stat code]]*1</f>
        <v>21293</v>
      </c>
      <c r="C3855" s="1">
        <v>2</v>
      </c>
      <c r="D3855" s="1">
        <v>3</v>
      </c>
      <c r="F3855" cm="1">
        <f t="array" ref="F3855">SUMPRODUCT((t_PCB[Code article]=B3855)*(t_PCB[PCB]=C3855)*t_PCB[TypeCarton])</f>
        <v>0</v>
      </c>
    </row>
    <row r="3856" spans="1:6" x14ac:dyDescent="0.3">
      <c r="A3856" t="s">
        <v>104</v>
      </c>
      <c r="B3856" s="1">
        <f>Tableau3[[#This Row],[Article Stat code]]*1</f>
        <v>27589</v>
      </c>
      <c r="C3856" s="1">
        <v>9</v>
      </c>
      <c r="D3856" s="1">
        <v>2</v>
      </c>
      <c r="F3856" cm="1">
        <f t="array" ref="F3856">SUMPRODUCT((t_PCB[Code article]=B3856)*(t_PCB[PCB]=C3856)*t_PCB[TypeCarton])</f>
        <v>0</v>
      </c>
    </row>
    <row r="3857" spans="1:6" x14ac:dyDescent="0.3">
      <c r="A3857" t="s">
        <v>195</v>
      </c>
      <c r="B3857" s="1">
        <f>Tableau3[[#This Row],[Article Stat code]]*1</f>
        <v>30682</v>
      </c>
      <c r="C3857" s="1">
        <v>4</v>
      </c>
      <c r="D3857" s="1">
        <v>5</v>
      </c>
      <c r="F3857" cm="1">
        <f t="array" ref="F3857">SUMPRODUCT((t_PCB[Code article]=B3857)*(t_PCB[PCB]=C3857)*t_PCB[TypeCarton])</f>
        <v>0</v>
      </c>
    </row>
    <row r="3858" spans="1:6" x14ac:dyDescent="0.3">
      <c r="A3858" t="s">
        <v>197</v>
      </c>
      <c r="B3858" s="1">
        <f>Tableau3[[#This Row],[Article Stat code]]*1</f>
        <v>56230</v>
      </c>
      <c r="C3858" s="1">
        <v>4</v>
      </c>
      <c r="D3858" s="1">
        <v>2</v>
      </c>
      <c r="F3858" cm="1">
        <f t="array" ref="F3858">SUMPRODUCT((t_PCB[Code article]=B3858)*(t_PCB[PCB]=C3858)*t_PCB[TypeCarton])</f>
        <v>0</v>
      </c>
    </row>
    <row r="3859" spans="1:6" x14ac:dyDescent="0.3">
      <c r="A3859" t="s">
        <v>198</v>
      </c>
      <c r="B3859" s="1">
        <f>Tableau3[[#This Row],[Article Stat code]]*1</f>
        <v>56234</v>
      </c>
      <c r="C3859" s="1">
        <v>4</v>
      </c>
      <c r="D3859" s="1">
        <v>2</v>
      </c>
      <c r="F3859" cm="1">
        <f t="array" ref="F3859">SUMPRODUCT((t_PCB[Code article]=B3859)*(t_PCB[PCB]=C3859)*t_PCB[TypeCarton])</f>
        <v>0</v>
      </c>
    </row>
    <row r="3860" spans="1:6" x14ac:dyDescent="0.3">
      <c r="A3860" t="s">
        <v>227</v>
      </c>
      <c r="B3860" s="1">
        <f>Tableau3[[#This Row],[Article Stat code]]*1</f>
        <v>85684</v>
      </c>
      <c r="C3860" s="1">
        <v>2</v>
      </c>
      <c r="D3860" s="1">
        <v>5</v>
      </c>
      <c r="F3860" cm="1">
        <f t="array" ref="F3860">SUMPRODUCT((t_PCB[Code article]=B3860)*(t_PCB[PCB]=C3860)*t_PCB[TypeCarton])</f>
        <v>0</v>
      </c>
    </row>
    <row r="3861" spans="1:6" x14ac:dyDescent="0.3">
      <c r="A3861" t="s">
        <v>228</v>
      </c>
      <c r="B3861" s="1">
        <f>Tableau3[[#This Row],[Article Stat code]]*1</f>
        <v>85686</v>
      </c>
      <c r="C3861" s="1">
        <v>2</v>
      </c>
      <c r="D3861" s="1">
        <v>3</v>
      </c>
      <c r="F3861" cm="1">
        <f t="array" ref="F3861">SUMPRODUCT((t_PCB[Code article]=B3861)*(t_PCB[PCB]=C3861)*t_PCB[TypeCarton])</f>
        <v>0</v>
      </c>
    </row>
    <row r="3862" spans="1:6" x14ac:dyDescent="0.3">
      <c r="A3862" t="s">
        <v>107</v>
      </c>
      <c r="B3862" s="1">
        <f>Tableau3[[#This Row],[Article Stat code]]*1</f>
        <v>89101</v>
      </c>
      <c r="C3862" s="1">
        <v>6</v>
      </c>
      <c r="D3862" s="1">
        <v>3</v>
      </c>
      <c r="F3862" cm="1">
        <f t="array" ref="F3862">SUMPRODUCT((t_PCB[Code article]=B3862)*(t_PCB[PCB]=C3862)*t_PCB[TypeCarton])</f>
        <v>0</v>
      </c>
    </row>
    <row r="3863" spans="1:6" x14ac:dyDescent="0.3">
      <c r="A3863" t="s">
        <v>134</v>
      </c>
      <c r="B3863" s="1">
        <f>Tableau3[[#This Row],[Article Stat code]]*1</f>
        <v>89143</v>
      </c>
      <c r="C3863" s="1">
        <v>4</v>
      </c>
      <c r="D3863" s="1">
        <v>1</v>
      </c>
      <c r="F3863" cm="1">
        <f t="array" ref="F3863">SUMPRODUCT((t_PCB[Code article]=B3863)*(t_PCB[PCB]=C3863)*t_PCB[TypeCarton])</f>
        <v>0</v>
      </c>
    </row>
    <row r="3864" spans="1:6" x14ac:dyDescent="0.3">
      <c r="A3864" t="s">
        <v>103</v>
      </c>
      <c r="B3864" s="1">
        <f>Tableau3[[#This Row],[Article Stat code]]*1</f>
        <v>99348</v>
      </c>
      <c r="C3864" s="1">
        <v>6</v>
      </c>
      <c r="D3864" s="1">
        <v>1</v>
      </c>
      <c r="F3864" cm="1">
        <f t="array" ref="F3864">SUMPRODUCT((t_PCB[Code article]=B3864)*(t_PCB[PCB]=C3864)*t_PCB[TypeCarton])</f>
        <v>0</v>
      </c>
    </row>
    <row r="3865" spans="1:6" x14ac:dyDescent="0.3">
      <c r="A3865" t="s">
        <v>385</v>
      </c>
      <c r="B3865" s="1">
        <f>Tableau3[[#This Row],[Article Stat code]]*1</f>
        <v>114295</v>
      </c>
      <c r="C3865" s="1">
        <v>4</v>
      </c>
      <c r="D3865" s="1">
        <v>1</v>
      </c>
      <c r="F3865" cm="1">
        <f t="array" ref="F3865">SUMPRODUCT((t_PCB[Code article]=B3865)*(t_PCB[PCB]=C3865)*t_PCB[TypeCarton])</f>
        <v>0</v>
      </c>
    </row>
    <row r="3866" spans="1:6" x14ac:dyDescent="0.3">
      <c r="A3866" t="s">
        <v>6</v>
      </c>
      <c r="B3866" s="1">
        <f>Tableau3[[#This Row],[Article Stat code]]*1</f>
        <v>12398</v>
      </c>
      <c r="C3866" s="1">
        <v>4</v>
      </c>
      <c r="D3866" s="1">
        <v>5</v>
      </c>
      <c r="F3866" cm="1">
        <f t="array" ref="F3866">SUMPRODUCT((t_PCB[Code article]=B3866)*(t_PCB[PCB]=C3866)*t_PCB[TypeCarton])</f>
        <v>0</v>
      </c>
    </row>
    <row r="3867" spans="1:6" x14ac:dyDescent="0.3">
      <c r="A3867" t="s">
        <v>7</v>
      </c>
      <c r="B3867" s="1">
        <f>Tableau3[[#This Row],[Article Stat code]]*1</f>
        <v>12399</v>
      </c>
      <c r="C3867" s="1">
        <v>4</v>
      </c>
      <c r="D3867" s="1">
        <v>13</v>
      </c>
      <c r="F3867" cm="1">
        <f t="array" ref="F3867">SUMPRODUCT((t_PCB[Code article]=B3867)*(t_PCB[PCB]=C3867)*t_PCB[TypeCarton])</f>
        <v>0</v>
      </c>
    </row>
    <row r="3868" spans="1:6" x14ac:dyDescent="0.3">
      <c r="A3868" t="s">
        <v>104</v>
      </c>
      <c r="B3868" s="1">
        <f>Tableau3[[#This Row],[Article Stat code]]*1</f>
        <v>27589</v>
      </c>
      <c r="C3868" s="1">
        <v>9</v>
      </c>
      <c r="D3868" s="1">
        <v>3</v>
      </c>
      <c r="F3868" cm="1">
        <f t="array" ref="F3868">SUMPRODUCT((t_PCB[Code article]=B3868)*(t_PCB[PCB]=C3868)*t_PCB[TypeCarton])</f>
        <v>0</v>
      </c>
    </row>
    <row r="3869" spans="1:6" x14ac:dyDescent="0.3">
      <c r="A3869" t="s">
        <v>129</v>
      </c>
      <c r="B3869" s="1">
        <f>Tableau3[[#This Row],[Article Stat code]]*1</f>
        <v>46711</v>
      </c>
      <c r="C3869" s="1">
        <v>4</v>
      </c>
      <c r="D3869" s="1">
        <v>2</v>
      </c>
      <c r="F3869" cm="1">
        <f t="array" ref="F3869">SUMPRODUCT((t_PCB[Code article]=B3869)*(t_PCB[PCB]=C3869)*t_PCB[TypeCarton])</f>
        <v>0</v>
      </c>
    </row>
    <row r="3870" spans="1:6" x14ac:dyDescent="0.3">
      <c r="A3870" t="s">
        <v>134</v>
      </c>
      <c r="B3870" s="1">
        <f>Tableau3[[#This Row],[Article Stat code]]*1</f>
        <v>89143</v>
      </c>
      <c r="C3870" s="1">
        <v>4</v>
      </c>
      <c r="D3870" s="1">
        <v>1</v>
      </c>
      <c r="F3870" cm="1">
        <f t="array" ref="F3870">SUMPRODUCT((t_PCB[Code article]=B3870)*(t_PCB[PCB]=C3870)*t_PCB[TypeCarton])</f>
        <v>0</v>
      </c>
    </row>
    <row r="3871" spans="1:6" x14ac:dyDescent="0.3">
      <c r="A3871" t="s">
        <v>137</v>
      </c>
      <c r="B3871" s="1">
        <f>Tableau3[[#This Row],[Article Stat code]]*1</f>
        <v>99359</v>
      </c>
      <c r="C3871" s="1">
        <v>4</v>
      </c>
      <c r="D3871" s="1">
        <v>2</v>
      </c>
      <c r="F3871" cm="1">
        <f t="array" ref="F3871">SUMPRODUCT((t_PCB[Code article]=B3871)*(t_PCB[PCB]=C3871)*t_PCB[TypeCarton])</f>
        <v>0</v>
      </c>
    </row>
    <row r="3872" spans="1:6" x14ac:dyDescent="0.3">
      <c r="A3872" t="s">
        <v>2</v>
      </c>
      <c r="B3872" s="1">
        <f>Tableau3[[#This Row],[Article Stat code]]*1</f>
        <v>974</v>
      </c>
      <c r="C3872" s="1">
        <v>6</v>
      </c>
      <c r="D3872" s="1">
        <v>1</v>
      </c>
      <c r="F3872" cm="1">
        <f t="array" ref="F3872">SUMPRODUCT((t_PCB[Code article]=B3872)*(t_PCB[PCB]=C3872)*t_PCB[TypeCarton])</f>
        <v>0</v>
      </c>
    </row>
    <row r="3873" spans="1:6" x14ac:dyDescent="0.3">
      <c r="A3873" t="s">
        <v>3</v>
      </c>
      <c r="B3873" s="1">
        <f>Tableau3[[#This Row],[Article Stat code]]*1</f>
        <v>975</v>
      </c>
      <c r="C3873" s="1">
        <v>6</v>
      </c>
      <c r="D3873" s="1">
        <v>1</v>
      </c>
      <c r="F3873" cm="1">
        <f t="array" ref="F3873">SUMPRODUCT((t_PCB[Code article]=B3873)*(t_PCB[PCB]=C3873)*t_PCB[TypeCarton])</f>
        <v>0</v>
      </c>
    </row>
    <row r="3874" spans="1:6" x14ac:dyDescent="0.3">
      <c r="A3874" t="s">
        <v>393</v>
      </c>
      <c r="B3874" s="1">
        <f>Tableau3[[#This Row],[Article Stat code]]*1</f>
        <v>93550</v>
      </c>
      <c r="C3874" s="1">
        <v>4</v>
      </c>
      <c r="D3874" s="1">
        <v>2</v>
      </c>
      <c r="F3874" cm="1">
        <f t="array" ref="F3874">SUMPRODUCT((t_PCB[Code article]=B3874)*(t_PCB[PCB]=C3874)*t_PCB[TypeCarton])</f>
        <v>0</v>
      </c>
    </row>
    <row r="3875" spans="1:6" x14ac:dyDescent="0.3">
      <c r="A3875" t="s">
        <v>396</v>
      </c>
      <c r="B3875" s="1">
        <f>Tableau3[[#This Row],[Article Stat code]]*1</f>
        <v>93553</v>
      </c>
      <c r="C3875" s="1">
        <v>4</v>
      </c>
      <c r="D3875" s="1">
        <v>1</v>
      </c>
      <c r="F3875" cm="1">
        <f t="array" ref="F3875">SUMPRODUCT((t_PCB[Code article]=B3875)*(t_PCB[PCB]=C3875)*t_PCB[TypeCarton])</f>
        <v>0</v>
      </c>
    </row>
    <row r="3876" spans="1:6" x14ac:dyDescent="0.3">
      <c r="A3876" t="s">
        <v>110</v>
      </c>
      <c r="B3876" s="1">
        <f>Tableau3[[#This Row],[Article Stat code]]*1</f>
        <v>99358</v>
      </c>
      <c r="C3876" s="1">
        <v>6</v>
      </c>
      <c r="D3876" s="1">
        <v>1</v>
      </c>
      <c r="F3876" cm="1">
        <f t="array" ref="F3876">SUMPRODUCT((t_PCB[Code article]=B3876)*(t_PCB[PCB]=C3876)*t_PCB[TypeCarton])</f>
        <v>0</v>
      </c>
    </row>
    <row r="3877" spans="1:6" x14ac:dyDescent="0.3">
      <c r="A3877" t="s">
        <v>241</v>
      </c>
      <c r="B3877" s="1">
        <f>Tableau3[[#This Row],[Article Stat code]]*1</f>
        <v>114296</v>
      </c>
      <c r="C3877" s="1">
        <v>4</v>
      </c>
      <c r="D3877" s="1">
        <v>2</v>
      </c>
      <c r="F3877" cm="1">
        <f t="array" ref="F3877">SUMPRODUCT((t_PCB[Code article]=B3877)*(t_PCB[PCB]=C3877)*t_PCB[TypeCarton])</f>
        <v>0</v>
      </c>
    </row>
    <row r="3878" spans="1:6" x14ac:dyDescent="0.3">
      <c r="A3878" t="s">
        <v>2</v>
      </c>
      <c r="B3878" s="1">
        <f>Tableau3[[#This Row],[Article Stat code]]*1</f>
        <v>974</v>
      </c>
      <c r="C3878" s="1">
        <v>6</v>
      </c>
      <c r="D3878" s="1">
        <v>1</v>
      </c>
      <c r="F3878" cm="1">
        <f t="array" ref="F3878">SUMPRODUCT((t_PCB[Code article]=B3878)*(t_PCB[PCB]=C3878)*t_PCB[TypeCarton])</f>
        <v>0</v>
      </c>
    </row>
    <row r="3879" spans="1:6" x14ac:dyDescent="0.3">
      <c r="A3879" t="s">
        <v>104</v>
      </c>
      <c r="B3879" s="1">
        <f>Tableau3[[#This Row],[Article Stat code]]*1</f>
        <v>27589</v>
      </c>
      <c r="C3879" s="1">
        <v>9</v>
      </c>
      <c r="D3879" s="1">
        <v>2</v>
      </c>
      <c r="F3879" cm="1">
        <f t="array" ref="F3879">SUMPRODUCT((t_PCB[Code article]=B3879)*(t_PCB[PCB]=C3879)*t_PCB[TypeCarton])</f>
        <v>0</v>
      </c>
    </row>
    <row r="3880" spans="1:6" x14ac:dyDescent="0.3">
      <c r="A3880" t="s">
        <v>53</v>
      </c>
      <c r="B3880" s="1">
        <f>Tableau3[[#This Row],[Article Stat code]]*1</f>
        <v>79780</v>
      </c>
      <c r="C3880" s="1">
        <v>4</v>
      </c>
      <c r="D3880" s="1">
        <v>4</v>
      </c>
      <c r="F3880" cm="1">
        <f t="array" ref="F3880">SUMPRODUCT((t_PCB[Code article]=B3880)*(t_PCB[PCB]=C3880)*t_PCB[TypeCarton])</f>
        <v>0</v>
      </c>
    </row>
    <row r="3881" spans="1:6" x14ac:dyDescent="0.3">
      <c r="A3881" t="s">
        <v>107</v>
      </c>
      <c r="B3881" s="1">
        <f>Tableau3[[#This Row],[Article Stat code]]*1</f>
        <v>89101</v>
      </c>
      <c r="C3881" s="1">
        <v>6</v>
      </c>
      <c r="D3881" s="1">
        <v>1</v>
      </c>
      <c r="F3881" cm="1">
        <f t="array" ref="F3881">SUMPRODUCT((t_PCB[Code article]=B3881)*(t_PCB[PCB]=C3881)*t_PCB[TypeCarton])</f>
        <v>0</v>
      </c>
    </row>
    <row r="3882" spans="1:6" x14ac:dyDescent="0.3">
      <c r="A3882" t="s">
        <v>134</v>
      </c>
      <c r="B3882" s="1">
        <f>Tableau3[[#This Row],[Article Stat code]]*1</f>
        <v>89143</v>
      </c>
      <c r="C3882" s="1">
        <v>4</v>
      </c>
      <c r="D3882" s="1">
        <v>1</v>
      </c>
      <c r="F3882" cm="1">
        <f t="array" ref="F3882">SUMPRODUCT((t_PCB[Code article]=B3882)*(t_PCB[PCB]=C3882)*t_PCB[TypeCarton])</f>
        <v>0</v>
      </c>
    </row>
    <row r="3883" spans="1:6" x14ac:dyDescent="0.3">
      <c r="A3883" t="s">
        <v>103</v>
      </c>
      <c r="B3883" s="1">
        <f>Tableau3[[#This Row],[Article Stat code]]*1</f>
        <v>99348</v>
      </c>
      <c r="C3883" s="1">
        <v>6</v>
      </c>
      <c r="D3883" s="1">
        <v>1</v>
      </c>
      <c r="F3883" cm="1">
        <f t="array" ref="F3883">SUMPRODUCT((t_PCB[Code article]=B3883)*(t_PCB[PCB]=C3883)*t_PCB[TypeCarton])</f>
        <v>0</v>
      </c>
    </row>
    <row r="3884" spans="1:6" x14ac:dyDescent="0.3">
      <c r="A3884" t="s">
        <v>149</v>
      </c>
      <c r="B3884" s="1">
        <f>Tableau3[[#This Row],[Article Stat code]]*1</f>
        <v>973</v>
      </c>
      <c r="C3884" s="1">
        <v>6</v>
      </c>
      <c r="D3884" s="1">
        <v>1</v>
      </c>
      <c r="F3884" cm="1">
        <f t="array" ref="F3884">SUMPRODUCT((t_PCB[Code article]=B3884)*(t_PCB[PCB]=C3884)*t_PCB[TypeCarton])</f>
        <v>0</v>
      </c>
    </row>
    <row r="3885" spans="1:6" x14ac:dyDescent="0.3">
      <c r="A3885" t="s">
        <v>2</v>
      </c>
      <c r="B3885" s="1">
        <f>Tableau3[[#This Row],[Article Stat code]]*1</f>
        <v>974</v>
      </c>
      <c r="C3885" s="1">
        <v>6</v>
      </c>
      <c r="D3885" s="1">
        <v>1</v>
      </c>
      <c r="F3885" cm="1">
        <f t="array" ref="F3885">SUMPRODUCT((t_PCB[Code article]=B3885)*(t_PCB[PCB]=C3885)*t_PCB[TypeCarton])</f>
        <v>0</v>
      </c>
    </row>
    <row r="3886" spans="1:6" x14ac:dyDescent="0.3">
      <c r="A3886" t="s">
        <v>3</v>
      </c>
      <c r="B3886" s="1">
        <f>Tableau3[[#This Row],[Article Stat code]]*1</f>
        <v>975</v>
      </c>
      <c r="C3886" s="1">
        <v>6</v>
      </c>
      <c r="D3886" s="1">
        <v>1</v>
      </c>
      <c r="F3886" cm="1">
        <f t="array" ref="F3886">SUMPRODUCT((t_PCB[Code article]=B3886)*(t_PCB[PCB]=C3886)*t_PCB[TypeCarton])</f>
        <v>0</v>
      </c>
    </row>
    <row r="3887" spans="1:6" x14ac:dyDescent="0.3">
      <c r="A3887" t="s">
        <v>104</v>
      </c>
      <c r="B3887" s="1">
        <f>Tableau3[[#This Row],[Article Stat code]]*1</f>
        <v>27589</v>
      </c>
      <c r="C3887" s="1">
        <v>9</v>
      </c>
      <c r="D3887" s="1">
        <v>2</v>
      </c>
      <c r="F3887" cm="1">
        <f t="array" ref="F3887">SUMPRODUCT((t_PCB[Code article]=B3887)*(t_PCB[PCB]=C3887)*t_PCB[TypeCarton])</f>
        <v>0</v>
      </c>
    </row>
    <row r="3888" spans="1:6" x14ac:dyDescent="0.3">
      <c r="A3888" t="s">
        <v>8</v>
      </c>
      <c r="B3888" s="1">
        <f>Tableau3[[#This Row],[Article Stat code]]*1</f>
        <v>33777</v>
      </c>
      <c r="C3888" s="1">
        <v>6</v>
      </c>
      <c r="D3888" s="1">
        <v>1</v>
      </c>
      <c r="F3888" cm="1">
        <f t="array" ref="F3888">SUMPRODUCT((t_PCB[Code article]=B3888)*(t_PCB[PCB]=C3888)*t_PCB[TypeCarton])</f>
        <v>0</v>
      </c>
    </row>
    <row r="3889" spans="1:6" x14ac:dyDescent="0.3">
      <c r="A3889" t="s">
        <v>1</v>
      </c>
      <c r="B3889" s="1">
        <f>Tableau3[[#This Row],[Article Stat code]]*1</f>
        <v>78248</v>
      </c>
      <c r="C3889" s="1">
        <v>4</v>
      </c>
      <c r="D3889" s="1">
        <v>2</v>
      </c>
      <c r="F3889" cm="1">
        <f t="array" ref="F3889">SUMPRODUCT((t_PCB[Code article]=B3889)*(t_PCB[PCB]=C3889)*t_PCB[TypeCarton])</f>
        <v>0</v>
      </c>
    </row>
    <row r="3890" spans="1:6" x14ac:dyDescent="0.3">
      <c r="A3890" t="s">
        <v>107</v>
      </c>
      <c r="B3890" s="1">
        <f>Tableau3[[#This Row],[Article Stat code]]*1</f>
        <v>89101</v>
      </c>
      <c r="C3890" s="1">
        <v>6</v>
      </c>
      <c r="D3890" s="1">
        <v>1</v>
      </c>
      <c r="F3890" cm="1">
        <f t="array" ref="F3890">SUMPRODUCT((t_PCB[Code article]=B3890)*(t_PCB[PCB]=C3890)*t_PCB[TypeCarton])</f>
        <v>0</v>
      </c>
    </row>
    <row r="3891" spans="1:6" x14ac:dyDescent="0.3">
      <c r="A3891" t="s">
        <v>103</v>
      </c>
      <c r="B3891" s="1">
        <f>Tableau3[[#This Row],[Article Stat code]]*1</f>
        <v>99348</v>
      </c>
      <c r="C3891" s="1">
        <v>6</v>
      </c>
      <c r="D3891" s="1">
        <v>1</v>
      </c>
      <c r="F3891" cm="1">
        <f t="array" ref="F3891">SUMPRODUCT((t_PCB[Code article]=B3891)*(t_PCB[PCB]=C3891)*t_PCB[TypeCarton])</f>
        <v>0</v>
      </c>
    </row>
    <row r="3892" spans="1:6" x14ac:dyDescent="0.3">
      <c r="A3892" t="s">
        <v>110</v>
      </c>
      <c r="B3892" s="1">
        <f>Tableau3[[#This Row],[Article Stat code]]*1</f>
        <v>99358</v>
      </c>
      <c r="C3892" s="1">
        <v>6</v>
      </c>
      <c r="D3892" s="1">
        <v>1</v>
      </c>
      <c r="F3892" cm="1">
        <f t="array" ref="F3892">SUMPRODUCT((t_PCB[Code article]=B3892)*(t_PCB[PCB]=C3892)*t_PCB[TypeCarton])</f>
        <v>0</v>
      </c>
    </row>
    <row r="3893" spans="1:6" x14ac:dyDescent="0.3">
      <c r="A3893" t="s">
        <v>241</v>
      </c>
      <c r="B3893" s="1">
        <f>Tableau3[[#This Row],[Article Stat code]]*1</f>
        <v>114296</v>
      </c>
      <c r="C3893" s="1">
        <v>4</v>
      </c>
      <c r="D3893" s="1">
        <v>2</v>
      </c>
      <c r="F3893" cm="1">
        <f t="array" ref="F3893">SUMPRODUCT((t_PCB[Code article]=B3893)*(t_PCB[PCB]=C3893)*t_PCB[TypeCarton])</f>
        <v>0</v>
      </c>
    </row>
    <row r="3894" spans="1:6" x14ac:dyDescent="0.3">
      <c r="A3894" t="s">
        <v>6</v>
      </c>
      <c r="B3894" s="1">
        <f>Tableau3[[#This Row],[Article Stat code]]*1</f>
        <v>12398</v>
      </c>
      <c r="C3894" s="1">
        <v>4</v>
      </c>
      <c r="D3894" s="1">
        <v>2</v>
      </c>
      <c r="F3894" cm="1">
        <f t="array" ref="F3894">SUMPRODUCT((t_PCB[Code article]=B3894)*(t_PCB[PCB]=C3894)*t_PCB[TypeCarton])</f>
        <v>0</v>
      </c>
    </row>
    <row r="3895" spans="1:6" x14ac:dyDescent="0.3">
      <c r="A3895" t="s">
        <v>7</v>
      </c>
      <c r="B3895" s="1">
        <f>Tableau3[[#This Row],[Article Stat code]]*1</f>
        <v>12399</v>
      </c>
      <c r="C3895" s="1">
        <v>4</v>
      </c>
      <c r="D3895" s="1">
        <v>6</v>
      </c>
      <c r="F3895" cm="1">
        <f t="array" ref="F3895">SUMPRODUCT((t_PCB[Code article]=B3895)*(t_PCB[PCB]=C3895)*t_PCB[TypeCarton])</f>
        <v>0</v>
      </c>
    </row>
    <row r="3896" spans="1:6" x14ac:dyDescent="0.3">
      <c r="A3896" t="s">
        <v>104</v>
      </c>
      <c r="B3896" s="1">
        <f>Tableau3[[#This Row],[Article Stat code]]*1</f>
        <v>27589</v>
      </c>
      <c r="C3896" s="1">
        <v>9</v>
      </c>
      <c r="D3896" s="1">
        <v>1</v>
      </c>
      <c r="F3896" cm="1">
        <f t="array" ref="F3896">SUMPRODUCT((t_PCB[Code article]=B3896)*(t_PCB[PCB]=C3896)*t_PCB[TypeCarton])</f>
        <v>0</v>
      </c>
    </row>
    <row r="3897" spans="1:6" x14ac:dyDescent="0.3">
      <c r="A3897" t="s">
        <v>191</v>
      </c>
      <c r="B3897" s="1">
        <f>Tableau3[[#This Row],[Article Stat code]]*1</f>
        <v>99349</v>
      </c>
      <c r="C3897" s="1">
        <v>4</v>
      </c>
      <c r="D3897" s="1">
        <v>1</v>
      </c>
      <c r="F3897" cm="1">
        <f t="array" ref="F3897">SUMPRODUCT((t_PCB[Code article]=B3897)*(t_PCB[PCB]=C3897)*t_PCB[TypeCarton])</f>
        <v>0</v>
      </c>
    </row>
    <row r="3898" spans="1:6" x14ac:dyDescent="0.3">
      <c r="A3898" t="s">
        <v>137</v>
      </c>
      <c r="B3898" s="1">
        <f>Tableau3[[#This Row],[Article Stat code]]*1</f>
        <v>99359</v>
      </c>
      <c r="C3898" s="1">
        <v>4</v>
      </c>
      <c r="D3898" s="1">
        <v>1</v>
      </c>
      <c r="F3898" cm="1">
        <f t="array" ref="F3898">SUMPRODUCT((t_PCB[Code article]=B3898)*(t_PCB[PCB]=C3898)*t_PCB[TypeCarton])</f>
        <v>0</v>
      </c>
    </row>
    <row r="3899" spans="1:6" x14ac:dyDescent="0.3">
      <c r="A3899" t="s">
        <v>6</v>
      </c>
      <c r="B3899" s="1">
        <f>Tableau3[[#This Row],[Article Stat code]]*1</f>
        <v>12398</v>
      </c>
      <c r="C3899" s="1">
        <v>4</v>
      </c>
      <c r="D3899" s="1">
        <v>3</v>
      </c>
      <c r="F3899" cm="1">
        <f t="array" ref="F3899">SUMPRODUCT((t_PCB[Code article]=B3899)*(t_PCB[PCB]=C3899)*t_PCB[TypeCarton])</f>
        <v>0</v>
      </c>
    </row>
    <row r="3900" spans="1:6" x14ac:dyDescent="0.3">
      <c r="A3900" t="s">
        <v>7</v>
      </c>
      <c r="B3900" s="1">
        <f>Tableau3[[#This Row],[Article Stat code]]*1</f>
        <v>12399</v>
      </c>
      <c r="C3900" s="1">
        <v>4</v>
      </c>
      <c r="D3900" s="1">
        <v>4</v>
      </c>
      <c r="F3900" cm="1">
        <f t="array" ref="F3900">SUMPRODUCT((t_PCB[Code article]=B3900)*(t_PCB[PCB]=C3900)*t_PCB[TypeCarton])</f>
        <v>0</v>
      </c>
    </row>
    <row r="3901" spans="1:6" x14ac:dyDescent="0.3">
      <c r="A3901" t="s">
        <v>104</v>
      </c>
      <c r="B3901" s="1">
        <f>Tableau3[[#This Row],[Article Stat code]]*1</f>
        <v>27589</v>
      </c>
      <c r="C3901" s="1">
        <v>9</v>
      </c>
      <c r="D3901" s="1">
        <v>2</v>
      </c>
      <c r="F3901" cm="1">
        <f t="array" ref="F3901">SUMPRODUCT((t_PCB[Code article]=B3901)*(t_PCB[PCB]=C3901)*t_PCB[TypeCarton])</f>
        <v>0</v>
      </c>
    </row>
    <row r="3902" spans="1:6" x14ac:dyDescent="0.3">
      <c r="A3902" t="s">
        <v>200</v>
      </c>
      <c r="B3902" s="1">
        <f>Tableau3[[#This Row],[Article Stat code]]*1</f>
        <v>46710</v>
      </c>
      <c r="C3902" s="1">
        <v>4</v>
      </c>
      <c r="D3902" s="1">
        <v>1</v>
      </c>
      <c r="F3902" cm="1">
        <f t="array" ref="F3902">SUMPRODUCT((t_PCB[Code article]=B3902)*(t_PCB[PCB]=C3902)*t_PCB[TypeCarton])</f>
        <v>0</v>
      </c>
    </row>
    <row r="3903" spans="1:6" x14ac:dyDescent="0.3">
      <c r="A3903" t="s">
        <v>134</v>
      </c>
      <c r="B3903" s="1">
        <f>Tableau3[[#This Row],[Article Stat code]]*1</f>
        <v>89143</v>
      </c>
      <c r="C3903" s="1">
        <v>4</v>
      </c>
      <c r="D3903" s="1">
        <v>1</v>
      </c>
      <c r="F3903" cm="1">
        <f t="array" ref="F3903">SUMPRODUCT((t_PCB[Code article]=B3903)*(t_PCB[PCB]=C3903)*t_PCB[TypeCarton])</f>
        <v>0</v>
      </c>
    </row>
    <row r="3904" spans="1:6" x14ac:dyDescent="0.3">
      <c r="A3904" t="s">
        <v>2</v>
      </c>
      <c r="B3904" s="1">
        <f>Tableau3[[#This Row],[Article Stat code]]*1</f>
        <v>974</v>
      </c>
      <c r="C3904" s="1">
        <v>6</v>
      </c>
      <c r="D3904" s="1">
        <v>1</v>
      </c>
      <c r="F3904" cm="1">
        <f t="array" ref="F3904">SUMPRODUCT((t_PCB[Code article]=B3904)*(t_PCB[PCB]=C3904)*t_PCB[TypeCarton])</f>
        <v>0</v>
      </c>
    </row>
    <row r="3905" spans="1:6" x14ac:dyDescent="0.3">
      <c r="A3905" t="s">
        <v>383</v>
      </c>
      <c r="B3905" s="1">
        <f>Tableau3[[#This Row],[Article Stat code]]*1</f>
        <v>56232</v>
      </c>
      <c r="C3905" s="1">
        <v>4</v>
      </c>
      <c r="D3905" s="1">
        <v>1</v>
      </c>
      <c r="F3905" cm="1">
        <f t="array" ref="F3905">SUMPRODUCT((t_PCB[Code article]=B3905)*(t_PCB[PCB]=C3905)*t_PCB[TypeCarton])</f>
        <v>0</v>
      </c>
    </row>
    <row r="3906" spans="1:6" x14ac:dyDescent="0.3">
      <c r="A3906" t="s">
        <v>384</v>
      </c>
      <c r="B3906" s="1">
        <f>Tableau3[[#This Row],[Article Stat code]]*1</f>
        <v>56236</v>
      </c>
      <c r="C3906" s="1">
        <v>4</v>
      </c>
      <c r="D3906" s="1">
        <v>1</v>
      </c>
      <c r="F3906" cm="1">
        <f t="array" ref="F3906">SUMPRODUCT((t_PCB[Code article]=B3906)*(t_PCB[PCB]=C3906)*t_PCB[TypeCarton])</f>
        <v>0</v>
      </c>
    </row>
    <row r="3907" spans="1:6" x14ac:dyDescent="0.3">
      <c r="A3907" t="s">
        <v>82</v>
      </c>
      <c r="B3907" s="1">
        <f>Tableau3[[#This Row],[Article Stat code]]*1</f>
        <v>89141</v>
      </c>
      <c r="C3907" s="1">
        <v>6</v>
      </c>
      <c r="D3907" s="1">
        <v>1</v>
      </c>
      <c r="F3907" cm="1">
        <f t="array" ref="F3907">SUMPRODUCT((t_PCB[Code article]=B3907)*(t_PCB[PCB]=C3907)*t_PCB[TypeCarton])</f>
        <v>0</v>
      </c>
    </row>
    <row r="3908" spans="1:6" x14ac:dyDescent="0.3">
      <c r="A3908" t="s">
        <v>241</v>
      </c>
      <c r="B3908" s="1">
        <f>Tableau3[[#This Row],[Article Stat code]]*1</f>
        <v>114296</v>
      </c>
      <c r="C3908" s="1">
        <v>4</v>
      </c>
      <c r="D3908" s="1">
        <v>1</v>
      </c>
      <c r="F3908" cm="1">
        <f t="array" ref="F3908">SUMPRODUCT((t_PCB[Code article]=B3908)*(t_PCB[PCB]=C3908)*t_PCB[TypeCarton])</f>
        <v>0</v>
      </c>
    </row>
    <row r="3909" spans="1:6" x14ac:dyDescent="0.3">
      <c r="A3909" t="s">
        <v>239</v>
      </c>
      <c r="B3909" s="1">
        <f>Tableau3[[#This Row],[Article Stat code]]*1</f>
        <v>4020</v>
      </c>
      <c r="C3909" s="1">
        <v>1</v>
      </c>
      <c r="D3909" s="1">
        <v>2</v>
      </c>
      <c r="F3909" cm="1">
        <f t="array" ref="F3909">SUMPRODUCT((t_PCB[Code article]=B3909)*(t_PCB[PCB]=C3909)*t_PCB[TypeCarton])</f>
        <v>0</v>
      </c>
    </row>
    <row r="3910" spans="1:6" x14ac:dyDescent="0.3">
      <c r="A3910" t="s">
        <v>256</v>
      </c>
      <c r="B3910" s="1">
        <f>Tableau3[[#This Row],[Article Stat code]]*1</f>
        <v>141045</v>
      </c>
      <c r="C3910" s="1">
        <v>4</v>
      </c>
      <c r="D3910" s="1">
        <v>1</v>
      </c>
      <c r="F3910" cm="1">
        <f t="array" ref="F3910">SUMPRODUCT((t_PCB[Code article]=B3910)*(t_PCB[PCB]=C3910)*t_PCB[TypeCarton])</f>
        <v>0</v>
      </c>
    </row>
    <row r="3911" spans="1:6" x14ac:dyDescent="0.3">
      <c r="A3911" t="s">
        <v>11</v>
      </c>
      <c r="B3911" s="1">
        <f>Tableau3[[#This Row],[Article Stat code]]*1</f>
        <v>20644</v>
      </c>
      <c r="C3911" s="1">
        <v>2</v>
      </c>
      <c r="D3911" s="1">
        <v>2</v>
      </c>
      <c r="F3911" cm="1">
        <f t="array" ref="F3911">SUMPRODUCT((t_PCB[Code article]=B3911)*(t_PCB[PCB]=C3911)*t_PCB[TypeCarton])</f>
        <v>0</v>
      </c>
    </row>
    <row r="3912" spans="1:6" x14ac:dyDescent="0.3">
      <c r="A3912" t="s">
        <v>104</v>
      </c>
      <c r="B3912" s="1">
        <f>Tableau3[[#This Row],[Article Stat code]]*1</f>
        <v>27589</v>
      </c>
      <c r="C3912" s="1">
        <v>9</v>
      </c>
      <c r="D3912" s="1">
        <v>1</v>
      </c>
      <c r="F3912" cm="1">
        <f t="array" ref="F3912">SUMPRODUCT((t_PCB[Code article]=B3912)*(t_PCB[PCB]=C3912)*t_PCB[TypeCarton])</f>
        <v>0</v>
      </c>
    </row>
    <row r="3913" spans="1:6" x14ac:dyDescent="0.3">
      <c r="A3913" t="s">
        <v>192</v>
      </c>
      <c r="B3913" s="1">
        <f>Tableau3[[#This Row],[Article Stat code]]*1</f>
        <v>67734</v>
      </c>
      <c r="C3913" s="1">
        <v>6</v>
      </c>
      <c r="D3913" s="1">
        <v>1</v>
      </c>
      <c r="F3913" cm="1">
        <f t="array" ref="F3913">SUMPRODUCT((t_PCB[Code article]=B3913)*(t_PCB[PCB]=C3913)*t_PCB[TypeCarton])</f>
        <v>0</v>
      </c>
    </row>
    <row r="3914" spans="1:6" x14ac:dyDescent="0.3">
      <c r="A3914" t="s">
        <v>54</v>
      </c>
      <c r="B3914" s="1">
        <f>Tableau3[[#This Row],[Article Stat code]]*1</f>
        <v>79781</v>
      </c>
      <c r="C3914" s="1">
        <v>4</v>
      </c>
      <c r="D3914" s="1">
        <v>1</v>
      </c>
      <c r="F3914" cm="1">
        <f t="array" ref="F3914">SUMPRODUCT((t_PCB[Code article]=B3914)*(t_PCB[PCB]=C3914)*t_PCB[TypeCarton])</f>
        <v>0</v>
      </c>
    </row>
    <row r="3915" spans="1:6" x14ac:dyDescent="0.3">
      <c r="A3915" t="s">
        <v>55</v>
      </c>
      <c r="B3915" s="1">
        <f>Tableau3[[#This Row],[Article Stat code]]*1</f>
        <v>79782</v>
      </c>
      <c r="C3915" s="1">
        <v>4</v>
      </c>
      <c r="D3915" s="1">
        <v>1</v>
      </c>
      <c r="F3915" cm="1">
        <f t="array" ref="F3915">SUMPRODUCT((t_PCB[Code article]=B3915)*(t_PCB[PCB]=C3915)*t_PCB[TypeCarton])</f>
        <v>0</v>
      </c>
    </row>
    <row r="3916" spans="1:6" x14ac:dyDescent="0.3">
      <c r="A3916" t="s">
        <v>227</v>
      </c>
      <c r="B3916" s="1">
        <f>Tableau3[[#This Row],[Article Stat code]]*1</f>
        <v>85684</v>
      </c>
      <c r="C3916" s="1">
        <v>2</v>
      </c>
      <c r="D3916" s="1">
        <v>2</v>
      </c>
      <c r="F3916" cm="1">
        <f t="array" ref="F3916">SUMPRODUCT((t_PCB[Code article]=B3916)*(t_PCB[PCB]=C3916)*t_PCB[TypeCarton])</f>
        <v>0</v>
      </c>
    </row>
    <row r="3917" spans="1:6" x14ac:dyDescent="0.3">
      <c r="A3917" t="s">
        <v>107</v>
      </c>
      <c r="B3917" s="1">
        <f>Tableau3[[#This Row],[Article Stat code]]*1</f>
        <v>89101</v>
      </c>
      <c r="C3917" s="1">
        <v>6</v>
      </c>
      <c r="D3917" s="1">
        <v>1</v>
      </c>
      <c r="F3917" cm="1">
        <f t="array" ref="F3917">SUMPRODUCT((t_PCB[Code article]=B3917)*(t_PCB[PCB]=C3917)*t_PCB[TypeCarton])</f>
        <v>0</v>
      </c>
    </row>
    <row r="3918" spans="1:6" x14ac:dyDescent="0.3">
      <c r="A3918" t="s">
        <v>134</v>
      </c>
      <c r="B3918" s="1">
        <f>Tableau3[[#This Row],[Article Stat code]]*1</f>
        <v>89143</v>
      </c>
      <c r="C3918" s="1">
        <v>4</v>
      </c>
      <c r="D3918" s="1">
        <v>1</v>
      </c>
      <c r="F3918" cm="1">
        <f t="array" ref="F3918">SUMPRODUCT((t_PCB[Code article]=B3918)*(t_PCB[PCB]=C3918)*t_PCB[TypeCarton])</f>
        <v>0</v>
      </c>
    </row>
    <row r="3919" spans="1:6" x14ac:dyDescent="0.3">
      <c r="A3919" t="s">
        <v>103</v>
      </c>
      <c r="B3919" s="1">
        <f>Tableau3[[#This Row],[Article Stat code]]*1</f>
        <v>99348</v>
      </c>
      <c r="C3919" s="1">
        <v>6</v>
      </c>
      <c r="D3919" s="1">
        <v>1</v>
      </c>
      <c r="F3919" cm="1">
        <f t="array" ref="F3919">SUMPRODUCT((t_PCB[Code article]=B3919)*(t_PCB[PCB]=C3919)*t_PCB[TypeCarton])</f>
        <v>0</v>
      </c>
    </row>
    <row r="3920" spans="1:6" x14ac:dyDescent="0.3">
      <c r="A3920" t="s">
        <v>7</v>
      </c>
      <c r="B3920" s="1">
        <f>Tableau3[[#This Row],[Article Stat code]]*1</f>
        <v>12399</v>
      </c>
      <c r="C3920" s="1">
        <v>4</v>
      </c>
      <c r="D3920" s="1">
        <v>10</v>
      </c>
      <c r="F3920" cm="1">
        <f t="array" ref="F3920">SUMPRODUCT((t_PCB[Code article]=B3920)*(t_PCB[PCB]=C3920)*t_PCB[TypeCarton])</f>
        <v>0</v>
      </c>
    </row>
    <row r="3921" spans="1:6" x14ac:dyDescent="0.3">
      <c r="A3921" t="s">
        <v>104</v>
      </c>
      <c r="B3921" s="1">
        <f>Tableau3[[#This Row],[Article Stat code]]*1</f>
        <v>27589</v>
      </c>
      <c r="C3921" s="1">
        <v>9</v>
      </c>
      <c r="D3921" s="1">
        <v>1</v>
      </c>
      <c r="F3921" cm="1">
        <f t="array" ref="F3921">SUMPRODUCT((t_PCB[Code article]=B3921)*(t_PCB[PCB]=C3921)*t_PCB[TypeCarton])</f>
        <v>0</v>
      </c>
    </row>
    <row r="3922" spans="1:6" x14ac:dyDescent="0.3">
      <c r="A3922" t="s">
        <v>1</v>
      </c>
      <c r="B3922" s="1">
        <f>Tableau3[[#This Row],[Article Stat code]]*1</f>
        <v>78248</v>
      </c>
      <c r="C3922" s="1">
        <v>4</v>
      </c>
      <c r="D3922" s="1">
        <v>7</v>
      </c>
      <c r="F3922" cm="1">
        <f t="array" ref="F3922">SUMPRODUCT((t_PCB[Code article]=B3922)*(t_PCB[PCB]=C3922)*t_PCB[TypeCarton])</f>
        <v>0</v>
      </c>
    </row>
    <row r="3923" spans="1:6" x14ac:dyDescent="0.3">
      <c r="A3923" t="s">
        <v>134</v>
      </c>
      <c r="B3923" s="1">
        <f>Tableau3[[#This Row],[Article Stat code]]*1</f>
        <v>89143</v>
      </c>
      <c r="C3923" s="1">
        <v>4</v>
      </c>
      <c r="D3923" s="1">
        <v>1</v>
      </c>
      <c r="F3923" cm="1">
        <f t="array" ref="F3923">SUMPRODUCT((t_PCB[Code article]=B3923)*(t_PCB[PCB]=C3923)*t_PCB[TypeCarton])</f>
        <v>0</v>
      </c>
    </row>
    <row r="3924" spans="1:6" x14ac:dyDescent="0.3">
      <c r="A3924" t="s">
        <v>103</v>
      </c>
      <c r="B3924" s="1">
        <f>Tableau3[[#This Row],[Article Stat code]]*1</f>
        <v>99348</v>
      </c>
      <c r="C3924" s="1">
        <v>6</v>
      </c>
      <c r="D3924" s="1">
        <v>1</v>
      </c>
      <c r="F3924" cm="1">
        <f t="array" ref="F3924">SUMPRODUCT((t_PCB[Code article]=B3924)*(t_PCB[PCB]=C3924)*t_PCB[TypeCarton])</f>
        <v>0</v>
      </c>
    </row>
    <row r="3925" spans="1:6" x14ac:dyDescent="0.3">
      <c r="A3925" t="s">
        <v>397</v>
      </c>
      <c r="B3925" s="1">
        <f>Tableau3[[#This Row],[Article Stat code]]*1</f>
        <v>7770</v>
      </c>
      <c r="C3925" s="1">
        <v>4</v>
      </c>
      <c r="D3925" s="1">
        <v>1</v>
      </c>
      <c r="F3925" cm="1">
        <f t="array" ref="F3925">SUMPRODUCT((t_PCB[Code article]=B3925)*(t_PCB[PCB]=C3925)*t_PCB[TypeCarton])</f>
        <v>0</v>
      </c>
    </row>
    <row r="3926" spans="1:6" x14ac:dyDescent="0.3">
      <c r="A3926" t="s">
        <v>397</v>
      </c>
      <c r="B3926" s="1">
        <f>Tableau3[[#This Row],[Article Stat code]]*1</f>
        <v>7770</v>
      </c>
      <c r="C3926" s="1">
        <v>4</v>
      </c>
      <c r="D3926" s="1">
        <v>1</v>
      </c>
      <c r="F3926" cm="1">
        <f t="array" ref="F3926">SUMPRODUCT((t_PCB[Code article]=B3926)*(t_PCB[PCB]=C3926)*t_PCB[TypeCarton])</f>
        <v>0</v>
      </c>
    </row>
    <row r="3927" spans="1:6" x14ac:dyDescent="0.3">
      <c r="A3927" t="s">
        <v>397</v>
      </c>
      <c r="B3927" s="1">
        <f>Tableau3[[#This Row],[Article Stat code]]*1</f>
        <v>7770</v>
      </c>
      <c r="C3927" s="1">
        <v>4</v>
      </c>
      <c r="D3927" s="1">
        <v>1</v>
      </c>
      <c r="F3927" cm="1">
        <f t="array" ref="F3927">SUMPRODUCT((t_PCB[Code article]=B3927)*(t_PCB[PCB]=C3927)*t_PCB[TypeCarton])</f>
        <v>0</v>
      </c>
    </row>
    <row r="3928" spans="1:6" x14ac:dyDescent="0.3">
      <c r="A3928" t="s">
        <v>98</v>
      </c>
      <c r="B3928" s="1">
        <f>Tableau3[[#This Row],[Article Stat code]]*1</f>
        <v>744</v>
      </c>
      <c r="C3928" s="1">
        <v>6</v>
      </c>
      <c r="D3928" s="1">
        <v>2</v>
      </c>
      <c r="F3928" cm="1">
        <f t="array" ref="F3928">SUMPRODUCT((t_PCB[Code article]=B3928)*(t_PCB[PCB]=C3928)*t_PCB[TypeCarton])</f>
        <v>0</v>
      </c>
    </row>
    <row r="3929" spans="1:6" x14ac:dyDescent="0.3">
      <c r="A3929" t="s">
        <v>397</v>
      </c>
      <c r="B3929" s="1">
        <f>Tableau3[[#This Row],[Article Stat code]]*1</f>
        <v>7770</v>
      </c>
      <c r="C3929" s="1">
        <v>4</v>
      </c>
      <c r="D3929" s="1">
        <v>2</v>
      </c>
      <c r="F3929" cm="1">
        <f t="array" ref="F3929">SUMPRODUCT((t_PCB[Code article]=B3929)*(t_PCB[PCB]=C3929)*t_PCB[TypeCarton])</f>
        <v>0</v>
      </c>
    </row>
    <row r="3930" spans="1:6" x14ac:dyDescent="0.3">
      <c r="A3930" t="s">
        <v>398</v>
      </c>
      <c r="B3930" s="1">
        <f>Tableau3[[#This Row],[Article Stat code]]*1</f>
        <v>5174</v>
      </c>
      <c r="C3930" s="1">
        <v>2</v>
      </c>
      <c r="D3930" s="1">
        <v>5</v>
      </c>
      <c r="F3930" cm="1">
        <f t="array" ref="F3930">SUMPRODUCT((t_PCB[Code article]=B3930)*(t_PCB[PCB]=C3930)*t_PCB[TypeCarton])</f>
        <v>0</v>
      </c>
    </row>
    <row r="3931" spans="1:6" x14ac:dyDescent="0.3">
      <c r="A3931" t="s">
        <v>399</v>
      </c>
      <c r="B3931" s="1">
        <f>Tableau3[[#This Row],[Article Stat code]]*1</f>
        <v>5420</v>
      </c>
      <c r="C3931" s="1">
        <v>4</v>
      </c>
      <c r="D3931" s="1">
        <v>1</v>
      </c>
      <c r="F3931" cm="1">
        <f t="array" ref="F3931">SUMPRODUCT((t_PCB[Code article]=B3931)*(t_PCB[PCB]=C3931)*t_PCB[TypeCarton])</f>
        <v>0</v>
      </c>
    </row>
    <row r="3932" spans="1:6" x14ac:dyDescent="0.3">
      <c r="A3932" t="s">
        <v>128</v>
      </c>
      <c r="B3932" s="1">
        <f>Tableau3[[#This Row],[Article Stat code]]*1</f>
        <v>29103</v>
      </c>
      <c r="C3932" s="1">
        <v>5</v>
      </c>
      <c r="D3932" s="1">
        <v>2</v>
      </c>
      <c r="F3932" cm="1">
        <f t="array" ref="F3932">SUMPRODUCT((t_PCB[Code article]=B3932)*(t_PCB[PCB]=C3932)*t_PCB[TypeCarton])</f>
        <v>0</v>
      </c>
    </row>
    <row r="3933" spans="1:6" x14ac:dyDescent="0.3">
      <c r="A3933" t="s">
        <v>400</v>
      </c>
      <c r="B3933" s="1">
        <f>Tableau3[[#This Row],[Article Stat code]]*1</f>
        <v>5662</v>
      </c>
      <c r="C3933" s="1">
        <v>2</v>
      </c>
      <c r="D3933" s="1">
        <v>2</v>
      </c>
      <c r="F3933" cm="1">
        <f t="array" ref="F3933">SUMPRODUCT((t_PCB[Code article]=B3933)*(t_PCB[PCB]=C3933)*t_PCB[TypeCarton])</f>
        <v>0</v>
      </c>
    </row>
    <row r="3934" spans="1:6" x14ac:dyDescent="0.3">
      <c r="A3934" t="s">
        <v>398</v>
      </c>
      <c r="B3934" s="1">
        <f>Tableau3[[#This Row],[Article Stat code]]*1</f>
        <v>5174</v>
      </c>
      <c r="C3934" s="1">
        <v>2</v>
      </c>
      <c r="D3934" s="1">
        <v>50</v>
      </c>
      <c r="F3934" cm="1">
        <f t="array" ref="F3934">SUMPRODUCT((t_PCB[Code article]=B3934)*(t_PCB[PCB]=C3934)*t_PCB[TypeCarton])</f>
        <v>0</v>
      </c>
    </row>
    <row r="3935" spans="1:6" x14ac:dyDescent="0.3">
      <c r="A3935" t="s">
        <v>128</v>
      </c>
      <c r="B3935" s="1">
        <f>Tableau3[[#This Row],[Article Stat code]]*1</f>
        <v>29103</v>
      </c>
      <c r="C3935" s="1">
        <v>5</v>
      </c>
      <c r="D3935" s="1">
        <v>8</v>
      </c>
      <c r="F3935" cm="1">
        <f t="array" ref="F3935">SUMPRODUCT((t_PCB[Code article]=B3935)*(t_PCB[PCB]=C3935)*t_PCB[TypeCarton])</f>
        <v>0</v>
      </c>
    </row>
    <row r="3936" spans="1:6" x14ac:dyDescent="0.3">
      <c r="A3936" t="s">
        <v>393</v>
      </c>
      <c r="B3936" s="1">
        <f>Tableau3[[#This Row],[Article Stat code]]*1</f>
        <v>93550</v>
      </c>
      <c r="C3936" s="1">
        <v>4</v>
      </c>
      <c r="D3936" s="1">
        <v>4</v>
      </c>
      <c r="F3936" cm="1">
        <f t="array" ref="F3936">SUMPRODUCT((t_PCB[Code article]=B3936)*(t_PCB[PCB]=C3936)*t_PCB[TypeCarton])</f>
        <v>0</v>
      </c>
    </row>
    <row r="3937" spans="1:6" x14ac:dyDescent="0.3">
      <c r="A3937" t="s">
        <v>395</v>
      </c>
      <c r="B3937" s="1">
        <f>Tableau3[[#This Row],[Article Stat code]]*1</f>
        <v>93552</v>
      </c>
      <c r="C3937" s="1">
        <v>4</v>
      </c>
      <c r="D3937" s="1">
        <v>1</v>
      </c>
      <c r="F3937" cm="1">
        <f t="array" ref="F3937">SUMPRODUCT((t_PCB[Code article]=B3937)*(t_PCB[PCB]=C3937)*t_PCB[TypeCarton])</f>
        <v>0</v>
      </c>
    </row>
    <row r="3938" spans="1:6" x14ac:dyDescent="0.3">
      <c r="A3938" t="s">
        <v>400</v>
      </c>
      <c r="B3938" s="1">
        <f>Tableau3[[#This Row],[Article Stat code]]*1</f>
        <v>5662</v>
      </c>
      <c r="C3938" s="1">
        <v>2</v>
      </c>
      <c r="D3938" s="1">
        <v>23</v>
      </c>
      <c r="F3938" cm="1">
        <f t="array" ref="F3938">SUMPRODUCT((t_PCB[Code article]=B3938)*(t_PCB[PCB]=C3938)*t_PCB[TypeCarton])</f>
        <v>0</v>
      </c>
    </row>
    <row r="3939" spans="1:6" x14ac:dyDescent="0.3">
      <c r="A3939" t="s">
        <v>400</v>
      </c>
      <c r="B3939" s="1">
        <f>Tableau3[[#This Row],[Article Stat code]]*1</f>
        <v>5662</v>
      </c>
      <c r="C3939" s="1">
        <v>2</v>
      </c>
      <c r="D3939" s="1">
        <v>2</v>
      </c>
      <c r="F3939" cm="1">
        <f t="array" ref="F3939">SUMPRODUCT((t_PCB[Code article]=B3939)*(t_PCB[PCB]=C3939)*t_PCB[TypeCarton])</f>
        <v>0</v>
      </c>
    </row>
    <row r="3940" spans="1:6" x14ac:dyDescent="0.3">
      <c r="A3940" t="s">
        <v>398</v>
      </c>
      <c r="B3940" s="1">
        <f>Tableau3[[#This Row],[Article Stat code]]*1</f>
        <v>5174</v>
      </c>
      <c r="C3940" s="1">
        <v>2</v>
      </c>
      <c r="D3940" s="1">
        <v>4</v>
      </c>
      <c r="F3940" cm="1">
        <f t="array" ref="F3940">SUMPRODUCT((t_PCB[Code article]=B3940)*(t_PCB[PCB]=C3940)*t_PCB[TypeCarton])</f>
        <v>0</v>
      </c>
    </row>
    <row r="3941" spans="1:6" x14ac:dyDescent="0.3">
      <c r="A3941" t="s">
        <v>398</v>
      </c>
      <c r="B3941" s="1">
        <f>Tableau3[[#This Row],[Article Stat code]]*1</f>
        <v>5174</v>
      </c>
      <c r="C3941" s="1">
        <v>2</v>
      </c>
      <c r="D3941" s="1">
        <v>3</v>
      </c>
      <c r="F3941" cm="1">
        <f t="array" ref="F3941">SUMPRODUCT((t_PCB[Code article]=B3941)*(t_PCB[PCB]=C3941)*t_PCB[TypeCarton])</f>
        <v>0</v>
      </c>
    </row>
    <row r="3942" spans="1:6" x14ac:dyDescent="0.3">
      <c r="A3942" t="s">
        <v>398</v>
      </c>
      <c r="B3942" s="1">
        <f>Tableau3[[#This Row],[Article Stat code]]*1</f>
        <v>5174</v>
      </c>
      <c r="C3942" s="1">
        <v>2</v>
      </c>
      <c r="D3942" s="1">
        <v>33</v>
      </c>
      <c r="F3942" cm="1">
        <f t="array" ref="F3942">SUMPRODUCT((t_PCB[Code article]=B3942)*(t_PCB[PCB]=C3942)*t_PCB[TypeCarton])</f>
        <v>0</v>
      </c>
    </row>
    <row r="3943" spans="1:6" x14ac:dyDescent="0.3">
      <c r="A3943" t="s">
        <v>401</v>
      </c>
      <c r="B3943" s="1">
        <f>Tableau3[[#This Row],[Article Stat code]]*1</f>
        <v>27463</v>
      </c>
      <c r="C3943" s="1">
        <v>4</v>
      </c>
      <c r="D3943" s="1">
        <v>1</v>
      </c>
      <c r="F3943" cm="1">
        <f t="array" ref="F3943">SUMPRODUCT((t_PCB[Code article]=B3943)*(t_PCB[PCB]=C3943)*t_PCB[TypeCarton])</f>
        <v>0</v>
      </c>
    </row>
    <row r="3944" spans="1:6" x14ac:dyDescent="0.3">
      <c r="A3944" t="s">
        <v>128</v>
      </c>
      <c r="B3944" s="1">
        <f>Tableau3[[#This Row],[Article Stat code]]*1</f>
        <v>29103</v>
      </c>
      <c r="C3944" s="1">
        <v>5</v>
      </c>
      <c r="D3944" s="1">
        <v>8</v>
      </c>
      <c r="F3944" cm="1">
        <f t="array" ref="F3944">SUMPRODUCT((t_PCB[Code article]=B3944)*(t_PCB[PCB]=C3944)*t_PCB[TypeCarton])</f>
        <v>0</v>
      </c>
    </row>
    <row r="3945" spans="1:6" x14ac:dyDescent="0.3">
      <c r="A3945" t="s">
        <v>393</v>
      </c>
      <c r="B3945" s="1">
        <f>Tableau3[[#This Row],[Article Stat code]]*1</f>
        <v>93550</v>
      </c>
      <c r="C3945" s="1">
        <v>4</v>
      </c>
      <c r="D3945" s="1">
        <v>5</v>
      </c>
      <c r="F3945" cm="1">
        <f t="array" ref="F3945">SUMPRODUCT((t_PCB[Code article]=B3945)*(t_PCB[PCB]=C3945)*t_PCB[TypeCarton])</f>
        <v>0</v>
      </c>
    </row>
    <row r="3946" spans="1:6" x14ac:dyDescent="0.3">
      <c r="A3946" t="s">
        <v>395</v>
      </c>
      <c r="B3946" s="1">
        <f>Tableau3[[#This Row],[Article Stat code]]*1</f>
        <v>93552</v>
      </c>
      <c r="C3946" s="1">
        <v>4</v>
      </c>
      <c r="D3946" s="1">
        <v>1</v>
      </c>
      <c r="F3946" cm="1">
        <f t="array" ref="F3946">SUMPRODUCT((t_PCB[Code article]=B3946)*(t_PCB[PCB]=C3946)*t_PCB[TypeCarton])</f>
        <v>0</v>
      </c>
    </row>
    <row r="3947" spans="1:6" x14ac:dyDescent="0.3">
      <c r="A3947" t="s">
        <v>398</v>
      </c>
      <c r="B3947" s="1">
        <f>Tableau3[[#This Row],[Article Stat code]]*1</f>
        <v>5174</v>
      </c>
      <c r="C3947" s="1">
        <v>2</v>
      </c>
      <c r="D3947" s="1">
        <v>2</v>
      </c>
      <c r="F3947" cm="1">
        <f t="array" ref="F3947">SUMPRODUCT((t_PCB[Code article]=B3947)*(t_PCB[PCB]=C3947)*t_PCB[TypeCarton])</f>
        <v>0</v>
      </c>
    </row>
    <row r="3948" spans="1:6" x14ac:dyDescent="0.3">
      <c r="A3948" t="s">
        <v>399</v>
      </c>
      <c r="B3948" s="1">
        <f>Tableau3[[#This Row],[Article Stat code]]*1</f>
        <v>5420</v>
      </c>
      <c r="C3948" s="1">
        <v>4</v>
      </c>
      <c r="D3948" s="1">
        <v>1</v>
      </c>
      <c r="F3948" cm="1">
        <f t="array" ref="F3948">SUMPRODUCT((t_PCB[Code article]=B3948)*(t_PCB[PCB]=C3948)*t_PCB[TypeCarton])</f>
        <v>0</v>
      </c>
    </row>
    <row r="3949" spans="1:6" x14ac:dyDescent="0.3">
      <c r="A3949" t="s">
        <v>400</v>
      </c>
      <c r="B3949" s="1">
        <f>Tableau3[[#This Row],[Article Stat code]]*1</f>
        <v>5662</v>
      </c>
      <c r="C3949" s="1">
        <v>2</v>
      </c>
      <c r="D3949" s="1">
        <v>8</v>
      </c>
      <c r="F3949" cm="1">
        <f t="array" ref="F3949">SUMPRODUCT((t_PCB[Code article]=B3949)*(t_PCB[PCB]=C3949)*t_PCB[TypeCarton])</f>
        <v>0</v>
      </c>
    </row>
    <row r="3950" spans="1:6" x14ac:dyDescent="0.3">
      <c r="A3950" t="s">
        <v>400</v>
      </c>
      <c r="B3950" s="1">
        <f>Tableau3[[#This Row],[Article Stat code]]*1</f>
        <v>5662</v>
      </c>
      <c r="C3950" s="1">
        <v>2</v>
      </c>
      <c r="D3950" s="1">
        <v>2</v>
      </c>
      <c r="F3950" cm="1">
        <f t="array" ref="F3950">SUMPRODUCT((t_PCB[Code article]=B3950)*(t_PCB[PCB]=C3950)*t_PCB[TypeCarton])</f>
        <v>0</v>
      </c>
    </row>
    <row r="3951" spans="1:6" x14ac:dyDescent="0.3">
      <c r="A3951" t="s">
        <v>398</v>
      </c>
      <c r="B3951" s="1">
        <f>Tableau3[[#This Row],[Article Stat code]]*1</f>
        <v>5174</v>
      </c>
      <c r="C3951" s="1">
        <v>2</v>
      </c>
      <c r="D3951" s="1">
        <v>5</v>
      </c>
      <c r="F3951" cm="1">
        <f t="array" ref="F3951">SUMPRODUCT((t_PCB[Code article]=B3951)*(t_PCB[PCB]=C3951)*t_PCB[TypeCarton])</f>
        <v>0</v>
      </c>
    </row>
    <row r="3952" spans="1:6" x14ac:dyDescent="0.3">
      <c r="A3952" t="s">
        <v>398</v>
      </c>
      <c r="B3952" s="1">
        <f>Tableau3[[#This Row],[Article Stat code]]*1</f>
        <v>5174</v>
      </c>
      <c r="C3952" s="1">
        <v>2</v>
      </c>
      <c r="D3952" s="1">
        <v>3</v>
      </c>
      <c r="F3952" cm="1">
        <f t="array" ref="F3952">SUMPRODUCT((t_PCB[Code article]=B3952)*(t_PCB[PCB]=C3952)*t_PCB[TypeCarton])</f>
        <v>0</v>
      </c>
    </row>
    <row r="3953" spans="1:6" x14ac:dyDescent="0.3">
      <c r="A3953" t="s">
        <v>399</v>
      </c>
      <c r="B3953" s="1">
        <f>Tableau3[[#This Row],[Article Stat code]]*1</f>
        <v>5420</v>
      </c>
      <c r="C3953" s="1">
        <v>4</v>
      </c>
      <c r="D3953" s="1">
        <v>1</v>
      </c>
      <c r="F3953" cm="1">
        <f t="array" ref="F3953">SUMPRODUCT((t_PCB[Code article]=B3953)*(t_PCB[PCB]=C3953)*t_PCB[TypeCarton])</f>
        <v>0</v>
      </c>
    </row>
    <row r="3954" spans="1:6" x14ac:dyDescent="0.3">
      <c r="A3954" t="s">
        <v>71</v>
      </c>
      <c r="B3954" s="1">
        <f>Tableau3[[#This Row],[Article Stat code]]*1</f>
        <v>3914</v>
      </c>
      <c r="C3954" s="1">
        <v>2</v>
      </c>
      <c r="D3954" s="1">
        <v>1</v>
      </c>
      <c r="F3954" cm="1">
        <f t="array" ref="F3954">SUMPRODUCT((t_PCB[Code article]=B3954)*(t_PCB[PCB]=C3954)*t_PCB[TypeCarton])</f>
        <v>0</v>
      </c>
    </row>
    <row r="3955" spans="1:6" x14ac:dyDescent="0.3">
      <c r="A3955" t="s">
        <v>398</v>
      </c>
      <c r="B3955" s="1">
        <f>Tableau3[[#This Row],[Article Stat code]]*1</f>
        <v>5174</v>
      </c>
      <c r="C3955" s="1">
        <v>2</v>
      </c>
      <c r="D3955" s="1">
        <v>25</v>
      </c>
      <c r="F3955" cm="1">
        <f t="array" ref="F3955">SUMPRODUCT((t_PCB[Code article]=B3955)*(t_PCB[PCB]=C3955)*t_PCB[TypeCarton])</f>
        <v>0</v>
      </c>
    </row>
    <row r="3956" spans="1:6" x14ac:dyDescent="0.3">
      <c r="A3956" t="s">
        <v>401</v>
      </c>
      <c r="B3956" s="1">
        <f>Tableau3[[#This Row],[Article Stat code]]*1</f>
        <v>27463</v>
      </c>
      <c r="C3956" s="1">
        <v>4</v>
      </c>
      <c r="D3956" s="1">
        <v>4</v>
      </c>
      <c r="F3956" cm="1">
        <f t="array" ref="F3956">SUMPRODUCT((t_PCB[Code article]=B3956)*(t_PCB[PCB]=C3956)*t_PCB[TypeCarton])</f>
        <v>0</v>
      </c>
    </row>
    <row r="3957" spans="1:6" x14ac:dyDescent="0.3">
      <c r="A3957" t="s">
        <v>128</v>
      </c>
      <c r="B3957" s="1">
        <f>Tableau3[[#This Row],[Article Stat code]]*1</f>
        <v>29103</v>
      </c>
      <c r="C3957" s="1">
        <v>5</v>
      </c>
      <c r="D3957" s="1">
        <v>5</v>
      </c>
      <c r="F3957" cm="1">
        <f t="array" ref="F3957">SUMPRODUCT((t_PCB[Code article]=B3957)*(t_PCB[PCB]=C3957)*t_PCB[TypeCarton])</f>
        <v>0</v>
      </c>
    </row>
    <row r="3958" spans="1:6" x14ac:dyDescent="0.3">
      <c r="A3958" t="s">
        <v>393</v>
      </c>
      <c r="B3958" s="1">
        <f>Tableau3[[#This Row],[Article Stat code]]*1</f>
        <v>93550</v>
      </c>
      <c r="C3958" s="1">
        <v>4</v>
      </c>
      <c r="D3958" s="1">
        <v>20</v>
      </c>
      <c r="F3958" cm="1">
        <f t="array" ref="F3958">SUMPRODUCT((t_PCB[Code article]=B3958)*(t_PCB[PCB]=C3958)*t_PCB[TypeCarton])</f>
        <v>0</v>
      </c>
    </row>
    <row r="3959" spans="1:6" x14ac:dyDescent="0.3">
      <c r="A3959" t="s">
        <v>400</v>
      </c>
      <c r="B3959" s="1">
        <f>Tableau3[[#This Row],[Article Stat code]]*1</f>
        <v>5662</v>
      </c>
      <c r="C3959" s="1">
        <v>2</v>
      </c>
      <c r="D3959" s="1">
        <v>19</v>
      </c>
      <c r="F3959" cm="1">
        <f t="array" ref="F3959">SUMPRODUCT((t_PCB[Code article]=B3959)*(t_PCB[PCB]=C3959)*t_PCB[TypeCarton])</f>
        <v>0</v>
      </c>
    </row>
    <row r="3960" spans="1:6" x14ac:dyDescent="0.3">
      <c r="A3960" t="s">
        <v>400</v>
      </c>
      <c r="B3960" s="1">
        <f>Tableau3[[#This Row],[Article Stat code]]*1</f>
        <v>5662</v>
      </c>
      <c r="C3960" s="1">
        <v>2</v>
      </c>
      <c r="D3960" s="1">
        <v>9</v>
      </c>
      <c r="F3960" cm="1">
        <f t="array" ref="F3960">SUMPRODUCT((t_PCB[Code article]=B3960)*(t_PCB[PCB]=C3960)*t_PCB[TypeCarton])</f>
        <v>0</v>
      </c>
    </row>
    <row r="3961" spans="1:6" x14ac:dyDescent="0.3">
      <c r="A3961" t="s">
        <v>149</v>
      </c>
      <c r="B3961" s="1">
        <f>Tableau3[[#This Row],[Article Stat code]]*1</f>
        <v>973</v>
      </c>
      <c r="C3961" s="1">
        <v>6</v>
      </c>
      <c r="D3961" s="1">
        <v>1</v>
      </c>
      <c r="F3961" cm="1">
        <f t="array" ref="F3961">SUMPRODUCT((t_PCB[Code article]=B3961)*(t_PCB[PCB]=C3961)*t_PCB[TypeCarton])</f>
        <v>0</v>
      </c>
    </row>
    <row r="3962" spans="1:6" x14ac:dyDescent="0.3">
      <c r="A3962" t="s">
        <v>2</v>
      </c>
      <c r="B3962" s="1">
        <f>Tableau3[[#This Row],[Article Stat code]]*1</f>
        <v>974</v>
      </c>
      <c r="C3962" s="1">
        <v>6</v>
      </c>
      <c r="D3962" s="1">
        <v>1</v>
      </c>
      <c r="F3962" cm="1">
        <f t="array" ref="F3962">SUMPRODUCT((t_PCB[Code article]=B3962)*(t_PCB[PCB]=C3962)*t_PCB[TypeCarton])</f>
        <v>0</v>
      </c>
    </row>
    <row r="3963" spans="1:6" x14ac:dyDescent="0.3">
      <c r="A3963" t="s">
        <v>3</v>
      </c>
      <c r="B3963" s="1">
        <f>Tableau3[[#This Row],[Article Stat code]]*1</f>
        <v>975</v>
      </c>
      <c r="C3963" s="1">
        <v>6</v>
      </c>
      <c r="D3963" s="1">
        <v>1</v>
      </c>
      <c r="F3963" cm="1">
        <f t="array" ref="F3963">SUMPRODUCT((t_PCB[Code article]=B3963)*(t_PCB[PCB]=C3963)*t_PCB[TypeCarton])</f>
        <v>0</v>
      </c>
    </row>
    <row r="3964" spans="1:6" x14ac:dyDescent="0.3">
      <c r="A3964" t="s">
        <v>102</v>
      </c>
      <c r="B3964" s="1">
        <f>Tableau3[[#This Row],[Article Stat code]]*1</f>
        <v>30138</v>
      </c>
      <c r="C3964" s="1">
        <v>9</v>
      </c>
      <c r="D3964" s="1">
        <v>1</v>
      </c>
      <c r="F3964" cm="1">
        <f t="array" ref="F3964">SUMPRODUCT((t_PCB[Code article]=B3964)*(t_PCB[PCB]=C3964)*t_PCB[TypeCarton])</f>
        <v>0</v>
      </c>
    </row>
    <row r="3965" spans="1:6" x14ac:dyDescent="0.3">
      <c r="A3965" t="s">
        <v>135</v>
      </c>
      <c r="B3965" s="1">
        <f>Tableau3[[#This Row],[Article Stat code]]*1</f>
        <v>89145</v>
      </c>
      <c r="C3965" s="1">
        <v>4</v>
      </c>
      <c r="D3965" s="1">
        <v>1</v>
      </c>
      <c r="F3965" cm="1">
        <f t="array" ref="F3965">SUMPRODUCT((t_PCB[Code article]=B3965)*(t_PCB[PCB]=C3965)*t_PCB[TypeCarton])</f>
        <v>0</v>
      </c>
    </row>
    <row r="3966" spans="1:6" x14ac:dyDescent="0.3">
      <c r="A3966" t="s">
        <v>103</v>
      </c>
      <c r="B3966" s="1">
        <f>Tableau3[[#This Row],[Article Stat code]]*1</f>
        <v>99348</v>
      </c>
      <c r="C3966" s="1">
        <v>6</v>
      </c>
      <c r="D3966" s="1">
        <v>1</v>
      </c>
      <c r="F3966" cm="1">
        <f t="array" ref="F3966">SUMPRODUCT((t_PCB[Code article]=B3966)*(t_PCB[PCB]=C3966)*t_PCB[TypeCarton])</f>
        <v>0</v>
      </c>
    </row>
    <row r="3967" spans="1:6" x14ac:dyDescent="0.3">
      <c r="A3967" t="s">
        <v>110</v>
      </c>
      <c r="B3967" s="1">
        <f>Tableau3[[#This Row],[Article Stat code]]*1</f>
        <v>99358</v>
      </c>
      <c r="C3967" s="1">
        <v>6</v>
      </c>
      <c r="D3967" s="1">
        <v>1</v>
      </c>
      <c r="F3967" cm="1">
        <f t="array" ref="F3967">SUMPRODUCT((t_PCB[Code article]=B3967)*(t_PCB[PCB]=C3967)*t_PCB[TypeCarton])</f>
        <v>0</v>
      </c>
    </row>
    <row r="3968" spans="1:6" x14ac:dyDescent="0.3">
      <c r="A3968" t="s">
        <v>13</v>
      </c>
      <c r="B3968" s="1">
        <f>Tableau3[[#This Row],[Article Stat code]]*1</f>
        <v>47194</v>
      </c>
      <c r="C3968" s="1">
        <v>2</v>
      </c>
      <c r="D3968" s="1">
        <v>1</v>
      </c>
      <c r="F3968" cm="1">
        <f t="array" ref="F3968">SUMPRODUCT((t_PCB[Code article]=B3968)*(t_PCB[PCB]=C3968)*t_PCB[TypeCarton])</f>
        <v>0</v>
      </c>
    </row>
    <row r="3969" spans="1:6" x14ac:dyDescent="0.3">
      <c r="A3969" t="s">
        <v>20</v>
      </c>
      <c r="B3969" s="1">
        <f>Tableau3[[#This Row],[Article Stat code]]*1</f>
        <v>4994</v>
      </c>
      <c r="C3969" s="1">
        <v>2</v>
      </c>
      <c r="D3969" s="1">
        <v>15</v>
      </c>
      <c r="F3969" cm="1">
        <f t="array" ref="F3969">SUMPRODUCT((t_PCB[Code article]=B3969)*(t_PCB[PCB]=C3969)*t_PCB[TypeCarton])</f>
        <v>0</v>
      </c>
    </row>
    <row r="3970" spans="1:6" x14ac:dyDescent="0.3">
      <c r="A3970" t="s">
        <v>51</v>
      </c>
      <c r="B3970" s="1">
        <f>Tableau3[[#This Row],[Article Stat code]]*1</f>
        <v>23736</v>
      </c>
      <c r="C3970" s="1">
        <v>2</v>
      </c>
      <c r="D3970" s="1">
        <v>20</v>
      </c>
      <c r="F3970" cm="1">
        <f t="array" ref="F3970">SUMPRODUCT((t_PCB[Code article]=B3970)*(t_PCB[PCB]=C3970)*t_PCB[TypeCarton])</f>
        <v>0</v>
      </c>
    </row>
    <row r="3971" spans="1:6" x14ac:dyDescent="0.3">
      <c r="A3971" t="s">
        <v>37</v>
      </c>
      <c r="B3971" s="1">
        <f>Tableau3[[#This Row],[Article Stat code]]*1</f>
        <v>26844</v>
      </c>
      <c r="C3971" s="1">
        <v>4</v>
      </c>
      <c r="D3971" s="1">
        <v>25</v>
      </c>
      <c r="F3971" cm="1">
        <f t="array" ref="F3971">SUMPRODUCT((t_PCB[Code article]=B3971)*(t_PCB[PCB]=C3971)*t_PCB[TypeCarton])</f>
        <v>0</v>
      </c>
    </row>
    <row r="3972" spans="1:6" x14ac:dyDescent="0.3">
      <c r="A3972" t="s">
        <v>402</v>
      </c>
      <c r="B3972" s="1">
        <f>Tableau3[[#This Row],[Article Stat code]]*1</f>
        <v>354</v>
      </c>
      <c r="C3972" s="1">
        <v>5</v>
      </c>
      <c r="D3972" s="1">
        <v>6</v>
      </c>
      <c r="F3972" cm="1">
        <f t="array" ref="F3972">SUMPRODUCT((t_PCB[Code article]=B3972)*(t_PCB[PCB]=C3972)*t_PCB[TypeCarton])</f>
        <v>0</v>
      </c>
    </row>
    <row r="3973" spans="1:6" x14ac:dyDescent="0.3">
      <c r="A3973" t="s">
        <v>403</v>
      </c>
      <c r="B3973" s="1">
        <f>Tableau3[[#This Row],[Article Stat code]]*1</f>
        <v>33090</v>
      </c>
      <c r="C3973" s="1">
        <v>300</v>
      </c>
      <c r="D3973" s="1">
        <v>14</v>
      </c>
      <c r="F3973" cm="1">
        <f t="array" ref="F3973">SUMPRODUCT((t_PCB[Code article]=B3973)*(t_PCB[PCB]=C3973)*t_PCB[TypeCarton])</f>
        <v>0</v>
      </c>
    </row>
    <row r="3974" spans="1:6" x14ac:dyDescent="0.3">
      <c r="A3974" t="s">
        <v>404</v>
      </c>
      <c r="B3974" s="1">
        <f>Tableau3[[#This Row],[Article Stat code]]*1</f>
        <v>57189</v>
      </c>
      <c r="C3974" s="1">
        <v>10</v>
      </c>
      <c r="D3974" s="1">
        <v>16</v>
      </c>
      <c r="F3974" cm="1">
        <f t="array" ref="F3974">SUMPRODUCT((t_PCB[Code article]=B3974)*(t_PCB[PCB]=C3974)*t_PCB[TypeCarton])</f>
        <v>0</v>
      </c>
    </row>
    <row r="3975" spans="1:6" x14ac:dyDescent="0.3">
      <c r="A3975" t="s">
        <v>405</v>
      </c>
      <c r="B3975" s="1">
        <f>Tableau3[[#This Row],[Article Stat code]]*1</f>
        <v>63871</v>
      </c>
      <c r="C3975" s="1">
        <v>10</v>
      </c>
      <c r="D3975" s="1">
        <v>16</v>
      </c>
      <c r="F3975" cm="1">
        <f t="array" ref="F3975">SUMPRODUCT((t_PCB[Code article]=B3975)*(t_PCB[PCB]=C3975)*t_PCB[TypeCarton])</f>
        <v>0</v>
      </c>
    </row>
    <row r="3976" spans="1:6" x14ac:dyDescent="0.3">
      <c r="A3976" t="s">
        <v>387</v>
      </c>
      <c r="B3976" s="1">
        <f>Tableau3[[#This Row],[Article Stat code]]*1</f>
        <v>67256</v>
      </c>
      <c r="C3976" s="1">
        <v>8</v>
      </c>
      <c r="D3976" s="1">
        <v>1</v>
      </c>
      <c r="F3976" cm="1">
        <f t="array" ref="F3976">SUMPRODUCT((t_PCB[Code article]=B3976)*(t_PCB[PCB]=C3976)*t_PCB[TypeCarton])</f>
        <v>0</v>
      </c>
    </row>
    <row r="3977" spans="1:6" x14ac:dyDescent="0.3">
      <c r="A3977" t="s">
        <v>387</v>
      </c>
      <c r="B3977" s="1">
        <f>Tableau3[[#This Row],[Article Stat code]]*1</f>
        <v>67256</v>
      </c>
      <c r="C3977" s="1">
        <v>8</v>
      </c>
      <c r="D3977" s="1">
        <v>1</v>
      </c>
      <c r="F3977" cm="1">
        <f t="array" ref="F3977">SUMPRODUCT((t_PCB[Code article]=B3977)*(t_PCB[PCB]=C3977)*t_PCB[TypeCarton])</f>
        <v>0</v>
      </c>
    </row>
    <row r="3978" spans="1:6" x14ac:dyDescent="0.3">
      <c r="A3978" t="s">
        <v>387</v>
      </c>
      <c r="B3978" s="1">
        <f>Tableau3[[#This Row],[Article Stat code]]*1</f>
        <v>67256</v>
      </c>
      <c r="C3978" s="1">
        <v>8</v>
      </c>
      <c r="D3978" s="1">
        <v>2</v>
      </c>
      <c r="F3978" cm="1">
        <f t="array" ref="F3978">SUMPRODUCT((t_PCB[Code article]=B3978)*(t_PCB[PCB]=C3978)*t_PCB[TypeCarton])</f>
        <v>0</v>
      </c>
    </row>
    <row r="3979" spans="1:6" x14ac:dyDescent="0.3">
      <c r="A3979" t="s">
        <v>387</v>
      </c>
      <c r="B3979" s="1">
        <f>Tableau3[[#This Row],[Article Stat code]]*1</f>
        <v>67256</v>
      </c>
      <c r="C3979" s="1">
        <v>8</v>
      </c>
      <c r="D3979" s="1">
        <v>1</v>
      </c>
      <c r="F3979" cm="1">
        <f t="array" ref="F3979">SUMPRODUCT((t_PCB[Code article]=B3979)*(t_PCB[PCB]=C3979)*t_PCB[TypeCarton])</f>
        <v>0</v>
      </c>
    </row>
    <row r="3980" spans="1:6" x14ac:dyDescent="0.3">
      <c r="A3980" t="s">
        <v>387</v>
      </c>
      <c r="B3980" s="1">
        <f>Tableau3[[#This Row],[Article Stat code]]*1</f>
        <v>67256</v>
      </c>
      <c r="C3980" s="1">
        <v>8</v>
      </c>
      <c r="D3980" s="1">
        <v>1</v>
      </c>
      <c r="F3980" cm="1">
        <f t="array" ref="F3980">SUMPRODUCT((t_PCB[Code article]=B3980)*(t_PCB[PCB]=C3980)*t_PCB[TypeCarton])</f>
        <v>0</v>
      </c>
    </row>
    <row r="3981" spans="1:6" x14ac:dyDescent="0.3">
      <c r="A3981" t="s">
        <v>387</v>
      </c>
      <c r="B3981" s="1">
        <f>Tableau3[[#This Row],[Article Stat code]]*1</f>
        <v>67256</v>
      </c>
      <c r="C3981" s="1">
        <v>8</v>
      </c>
      <c r="D3981" s="1">
        <v>1</v>
      </c>
      <c r="F3981" cm="1">
        <f t="array" ref="F3981">SUMPRODUCT((t_PCB[Code article]=B3981)*(t_PCB[PCB]=C3981)*t_PCB[TypeCarton])</f>
        <v>0</v>
      </c>
    </row>
    <row r="3982" spans="1:6" x14ac:dyDescent="0.3">
      <c r="A3982" t="s">
        <v>387</v>
      </c>
      <c r="B3982" s="1">
        <f>Tableau3[[#This Row],[Article Stat code]]*1</f>
        <v>67256</v>
      </c>
      <c r="C3982" s="1">
        <v>8</v>
      </c>
      <c r="D3982" s="1">
        <v>1</v>
      </c>
      <c r="F3982" cm="1">
        <f t="array" ref="F3982">SUMPRODUCT((t_PCB[Code article]=B3982)*(t_PCB[PCB]=C3982)*t_PCB[TypeCarton])</f>
        <v>0</v>
      </c>
    </row>
    <row r="3983" spans="1:6" x14ac:dyDescent="0.3">
      <c r="A3983" t="s">
        <v>387</v>
      </c>
      <c r="B3983" s="1">
        <f>Tableau3[[#This Row],[Article Stat code]]*1</f>
        <v>67256</v>
      </c>
      <c r="C3983" s="1">
        <v>8</v>
      </c>
      <c r="D3983" s="1">
        <v>1</v>
      </c>
      <c r="F3983" cm="1">
        <f t="array" ref="F3983">SUMPRODUCT((t_PCB[Code article]=B3983)*(t_PCB[PCB]=C3983)*t_PCB[TypeCarton])</f>
        <v>0</v>
      </c>
    </row>
    <row r="3984" spans="1:6" x14ac:dyDescent="0.3">
      <c r="A3984" t="s">
        <v>387</v>
      </c>
      <c r="B3984" s="1">
        <f>Tableau3[[#This Row],[Article Stat code]]*1</f>
        <v>67256</v>
      </c>
      <c r="C3984" s="1">
        <v>8</v>
      </c>
      <c r="D3984" s="1">
        <v>1</v>
      </c>
      <c r="F3984" cm="1">
        <f t="array" ref="F3984">SUMPRODUCT((t_PCB[Code article]=B3984)*(t_PCB[PCB]=C3984)*t_PCB[TypeCarton])</f>
        <v>0</v>
      </c>
    </row>
    <row r="3985" spans="1:6" x14ac:dyDescent="0.3">
      <c r="A3985" t="s">
        <v>387</v>
      </c>
      <c r="B3985" s="1">
        <f>Tableau3[[#This Row],[Article Stat code]]*1</f>
        <v>67256</v>
      </c>
      <c r="C3985" s="1">
        <v>8</v>
      </c>
      <c r="D3985" s="1">
        <v>1</v>
      </c>
      <c r="F3985" cm="1">
        <f t="array" ref="F3985">SUMPRODUCT((t_PCB[Code article]=B3985)*(t_PCB[PCB]=C3985)*t_PCB[TypeCarton])</f>
        <v>0</v>
      </c>
    </row>
    <row r="3986" spans="1:6" x14ac:dyDescent="0.3">
      <c r="A3986" t="s">
        <v>387</v>
      </c>
      <c r="B3986" s="1">
        <f>Tableau3[[#This Row],[Article Stat code]]*1</f>
        <v>67256</v>
      </c>
      <c r="C3986" s="1">
        <v>8</v>
      </c>
      <c r="D3986" s="1">
        <v>1</v>
      </c>
      <c r="F3986" cm="1">
        <f t="array" ref="F3986">SUMPRODUCT((t_PCB[Code article]=B3986)*(t_PCB[PCB]=C3986)*t_PCB[TypeCarton])</f>
        <v>0</v>
      </c>
    </row>
    <row r="3987" spans="1:6" x14ac:dyDescent="0.3">
      <c r="A3987" t="s">
        <v>387</v>
      </c>
      <c r="B3987" s="1">
        <f>Tableau3[[#This Row],[Article Stat code]]*1</f>
        <v>67256</v>
      </c>
      <c r="C3987" s="1">
        <v>8</v>
      </c>
      <c r="D3987" s="1">
        <v>1</v>
      </c>
      <c r="F3987" cm="1">
        <f t="array" ref="F3987">SUMPRODUCT((t_PCB[Code article]=B3987)*(t_PCB[PCB]=C3987)*t_PCB[TypeCarton])</f>
        <v>0</v>
      </c>
    </row>
    <row r="3988" spans="1:6" x14ac:dyDescent="0.3">
      <c r="A3988" t="s">
        <v>387</v>
      </c>
      <c r="B3988" s="1">
        <f>Tableau3[[#This Row],[Article Stat code]]*1</f>
        <v>67256</v>
      </c>
      <c r="C3988" s="1">
        <v>8</v>
      </c>
      <c r="D3988" s="1">
        <v>1</v>
      </c>
      <c r="F3988" cm="1">
        <f t="array" ref="F3988">SUMPRODUCT((t_PCB[Code article]=B3988)*(t_PCB[PCB]=C3988)*t_PCB[TypeCarton])</f>
        <v>0</v>
      </c>
    </row>
    <row r="3989" spans="1:6" x14ac:dyDescent="0.3">
      <c r="A3989" t="s">
        <v>387</v>
      </c>
      <c r="B3989" s="1">
        <f>Tableau3[[#This Row],[Article Stat code]]*1</f>
        <v>67256</v>
      </c>
      <c r="C3989" s="1">
        <v>8</v>
      </c>
      <c r="D3989" s="1">
        <v>1</v>
      </c>
      <c r="F3989" cm="1">
        <f t="array" ref="F3989">SUMPRODUCT((t_PCB[Code article]=B3989)*(t_PCB[PCB]=C3989)*t_PCB[TypeCarton])</f>
        <v>0</v>
      </c>
    </row>
    <row r="3990" spans="1:6" x14ac:dyDescent="0.3">
      <c r="A3990" t="s">
        <v>387</v>
      </c>
      <c r="B3990" s="1">
        <f>Tableau3[[#This Row],[Article Stat code]]*1</f>
        <v>67256</v>
      </c>
      <c r="C3990" s="1">
        <v>8</v>
      </c>
      <c r="D3990" s="1">
        <v>1</v>
      </c>
      <c r="F3990" cm="1">
        <f t="array" ref="F3990">SUMPRODUCT((t_PCB[Code article]=B3990)*(t_PCB[PCB]=C3990)*t_PCB[TypeCarton])</f>
        <v>0</v>
      </c>
    </row>
    <row r="3991" spans="1:6" x14ac:dyDescent="0.3">
      <c r="A3991" t="s">
        <v>387</v>
      </c>
      <c r="B3991" s="1">
        <f>Tableau3[[#This Row],[Article Stat code]]*1</f>
        <v>67256</v>
      </c>
      <c r="C3991" s="1">
        <v>8</v>
      </c>
      <c r="D3991" s="1">
        <v>2</v>
      </c>
      <c r="F3991" cm="1">
        <f t="array" ref="F3991">SUMPRODUCT((t_PCB[Code article]=B3991)*(t_PCB[PCB]=C3991)*t_PCB[TypeCarton])</f>
        <v>0</v>
      </c>
    </row>
    <row r="3992" spans="1:6" x14ac:dyDescent="0.3">
      <c r="A3992" t="s">
        <v>387</v>
      </c>
      <c r="B3992" s="1">
        <f>Tableau3[[#This Row],[Article Stat code]]*1</f>
        <v>67256</v>
      </c>
      <c r="C3992" s="1">
        <v>8</v>
      </c>
      <c r="D3992" s="1">
        <v>2</v>
      </c>
      <c r="F3992" cm="1">
        <f t="array" ref="F3992">SUMPRODUCT((t_PCB[Code article]=B3992)*(t_PCB[PCB]=C3992)*t_PCB[TypeCarton])</f>
        <v>0</v>
      </c>
    </row>
    <row r="3993" spans="1:6" x14ac:dyDescent="0.3">
      <c r="A3993" t="s">
        <v>387</v>
      </c>
      <c r="B3993" s="1">
        <f>Tableau3[[#This Row],[Article Stat code]]*1</f>
        <v>67256</v>
      </c>
      <c r="C3993" s="1">
        <v>8</v>
      </c>
      <c r="D3993" s="1">
        <v>1</v>
      </c>
      <c r="F3993" cm="1">
        <f t="array" ref="F3993">SUMPRODUCT((t_PCB[Code article]=B3993)*(t_PCB[PCB]=C3993)*t_PCB[TypeCarton])</f>
        <v>0</v>
      </c>
    </row>
    <row r="3994" spans="1:6" x14ac:dyDescent="0.3">
      <c r="A3994" t="s">
        <v>387</v>
      </c>
      <c r="B3994" s="1">
        <f>Tableau3[[#This Row],[Article Stat code]]*1</f>
        <v>67256</v>
      </c>
      <c r="C3994" s="1">
        <v>8</v>
      </c>
      <c r="D3994" s="1">
        <v>1</v>
      </c>
      <c r="F3994" cm="1">
        <f t="array" ref="F3994">SUMPRODUCT((t_PCB[Code article]=B3994)*(t_PCB[PCB]=C3994)*t_PCB[TypeCarton])</f>
        <v>0</v>
      </c>
    </row>
    <row r="3995" spans="1:6" x14ac:dyDescent="0.3">
      <c r="A3995" t="s">
        <v>387</v>
      </c>
      <c r="B3995" s="1">
        <f>Tableau3[[#This Row],[Article Stat code]]*1</f>
        <v>67256</v>
      </c>
      <c r="C3995" s="1">
        <v>8</v>
      </c>
      <c r="D3995" s="1">
        <v>4</v>
      </c>
      <c r="F3995" cm="1">
        <f t="array" ref="F3995">SUMPRODUCT((t_PCB[Code article]=B3995)*(t_PCB[PCB]=C3995)*t_PCB[TypeCarton])</f>
        <v>0</v>
      </c>
    </row>
    <row r="3996" spans="1:6" x14ac:dyDescent="0.3">
      <c r="A3996" t="s">
        <v>387</v>
      </c>
      <c r="B3996" s="1">
        <f>Tableau3[[#This Row],[Article Stat code]]*1</f>
        <v>67256</v>
      </c>
      <c r="C3996" s="1">
        <v>8</v>
      </c>
      <c r="D3996" s="1">
        <v>1</v>
      </c>
      <c r="F3996" cm="1">
        <f t="array" ref="F3996">SUMPRODUCT((t_PCB[Code article]=B3996)*(t_PCB[PCB]=C3996)*t_PCB[TypeCarton])</f>
        <v>0</v>
      </c>
    </row>
    <row r="3997" spans="1:6" x14ac:dyDescent="0.3">
      <c r="A3997" t="s">
        <v>387</v>
      </c>
      <c r="B3997" s="1">
        <f>Tableau3[[#This Row],[Article Stat code]]*1</f>
        <v>67256</v>
      </c>
      <c r="C3997" s="1">
        <v>8</v>
      </c>
      <c r="D3997" s="1">
        <v>1</v>
      </c>
      <c r="F3997" cm="1">
        <f t="array" ref="F3997">SUMPRODUCT((t_PCB[Code article]=B3997)*(t_PCB[PCB]=C3997)*t_PCB[TypeCarton])</f>
        <v>0</v>
      </c>
    </row>
    <row r="3998" spans="1:6" x14ac:dyDescent="0.3">
      <c r="A3998" t="s">
        <v>387</v>
      </c>
      <c r="B3998" s="1">
        <f>Tableau3[[#This Row],[Article Stat code]]*1</f>
        <v>67256</v>
      </c>
      <c r="C3998" s="1">
        <v>8</v>
      </c>
      <c r="D3998" s="1">
        <v>2</v>
      </c>
      <c r="F3998" cm="1">
        <f t="array" ref="F3998">SUMPRODUCT((t_PCB[Code article]=B3998)*(t_PCB[PCB]=C3998)*t_PCB[TypeCarton])</f>
        <v>0</v>
      </c>
    </row>
    <row r="3999" spans="1:6" x14ac:dyDescent="0.3">
      <c r="A3999" t="s">
        <v>247</v>
      </c>
      <c r="B3999" s="1">
        <f>Tableau3[[#This Row],[Article Stat code]]*1</f>
        <v>27413</v>
      </c>
      <c r="C3999" s="1">
        <v>8</v>
      </c>
      <c r="D3999" s="1">
        <v>4</v>
      </c>
      <c r="F3999" cm="1">
        <f t="array" ref="F3999">SUMPRODUCT((t_PCB[Code article]=B3999)*(t_PCB[PCB]=C3999)*t_PCB[TypeCarton])</f>
        <v>0</v>
      </c>
    </row>
    <row r="4000" spans="1:6" x14ac:dyDescent="0.3">
      <c r="A4000" t="s">
        <v>178</v>
      </c>
      <c r="B4000" s="1">
        <f>Tableau3[[#This Row],[Article Stat code]]*1</f>
        <v>80409</v>
      </c>
      <c r="C4000" s="1">
        <v>1</v>
      </c>
      <c r="D4000" s="1">
        <v>10</v>
      </c>
      <c r="F4000" cm="1">
        <f t="array" ref="F4000">SUMPRODUCT((t_PCB[Code article]=B4000)*(t_PCB[PCB]=C4000)*t_PCB[TypeCarton])</f>
        <v>0</v>
      </c>
    </row>
    <row r="4001" spans="1:6" x14ac:dyDescent="0.3">
      <c r="A4001" t="s">
        <v>248</v>
      </c>
      <c r="B4001" s="1">
        <f>Tableau3[[#This Row],[Article Stat code]]*1</f>
        <v>4270</v>
      </c>
      <c r="C4001" s="1">
        <v>5</v>
      </c>
      <c r="D4001" s="1">
        <v>1</v>
      </c>
      <c r="F4001" cm="1">
        <f t="array" ref="F4001">SUMPRODUCT((t_PCB[Code article]=B4001)*(t_PCB[PCB]=C4001)*t_PCB[TypeCarton])</f>
        <v>0</v>
      </c>
    </row>
    <row r="4002" spans="1:6" x14ac:dyDescent="0.3">
      <c r="A4002" t="s">
        <v>292</v>
      </c>
      <c r="B4002" s="1">
        <f>Tableau3[[#This Row],[Article Stat code]]*1</f>
        <v>80410</v>
      </c>
      <c r="C4002" s="1">
        <v>1</v>
      </c>
      <c r="D4002" s="1">
        <v>5</v>
      </c>
      <c r="F4002" cm="1">
        <f t="array" ref="F4002">SUMPRODUCT((t_PCB[Code article]=B4002)*(t_PCB[PCB]=C4002)*t_PCB[TypeCarton])</f>
        <v>0</v>
      </c>
    </row>
    <row r="4003" spans="1:6" x14ac:dyDescent="0.3">
      <c r="A4003" t="s">
        <v>255</v>
      </c>
      <c r="B4003" s="1">
        <f>Tableau3[[#This Row],[Article Stat code]]*1</f>
        <v>82188</v>
      </c>
      <c r="C4003" s="1">
        <v>5</v>
      </c>
      <c r="D4003" s="1">
        <v>1</v>
      </c>
      <c r="F4003" cm="1">
        <f t="array" ref="F4003">SUMPRODUCT((t_PCB[Code article]=B4003)*(t_PCB[PCB]=C4003)*t_PCB[TypeCarton])</f>
        <v>0</v>
      </c>
    </row>
    <row r="4004" spans="1:6" x14ac:dyDescent="0.3">
      <c r="A4004" t="s">
        <v>256</v>
      </c>
      <c r="B4004" s="1">
        <f>Tableau3[[#This Row],[Article Stat code]]*1</f>
        <v>141045</v>
      </c>
      <c r="C4004" s="1">
        <v>4</v>
      </c>
      <c r="D4004" s="1">
        <v>5</v>
      </c>
      <c r="F4004" cm="1">
        <f t="array" ref="F4004">SUMPRODUCT((t_PCB[Code article]=B4004)*(t_PCB[PCB]=C4004)*t_PCB[TypeCarton])</f>
        <v>0</v>
      </c>
    </row>
    <row r="4005" spans="1:6" x14ac:dyDescent="0.3">
      <c r="A4005" t="s">
        <v>398</v>
      </c>
      <c r="B4005" s="1">
        <f>Tableau3[[#This Row],[Article Stat code]]*1</f>
        <v>5174</v>
      </c>
      <c r="C4005" s="1">
        <v>2</v>
      </c>
      <c r="D4005" s="1">
        <v>1</v>
      </c>
      <c r="F4005" cm="1">
        <f t="array" ref="F4005">SUMPRODUCT((t_PCB[Code article]=B4005)*(t_PCB[PCB]=C4005)*t_PCB[TypeCarton])</f>
        <v>0</v>
      </c>
    </row>
    <row r="4006" spans="1:6" x14ac:dyDescent="0.3">
      <c r="A4006" t="s">
        <v>13</v>
      </c>
      <c r="B4006" s="1">
        <f>Tableau3[[#This Row],[Article Stat code]]*1</f>
        <v>47194</v>
      </c>
      <c r="C4006" s="1">
        <v>2</v>
      </c>
      <c r="D4006" s="1">
        <v>16</v>
      </c>
      <c r="F4006" cm="1">
        <f t="array" ref="F4006">SUMPRODUCT((t_PCB[Code article]=B4006)*(t_PCB[PCB]=C4006)*t_PCB[TypeCarton])</f>
        <v>0</v>
      </c>
    </row>
    <row r="4007" spans="1:6" x14ac:dyDescent="0.3">
      <c r="A4007" t="s">
        <v>65</v>
      </c>
      <c r="B4007" s="1">
        <f>Tableau3[[#This Row],[Article Stat code]]*1</f>
        <v>5406</v>
      </c>
      <c r="C4007" s="1">
        <v>5</v>
      </c>
      <c r="D4007" s="1">
        <v>10</v>
      </c>
      <c r="F4007" cm="1">
        <f t="array" ref="F4007">SUMPRODUCT((t_PCB[Code article]=B4007)*(t_PCB[PCB]=C4007)*t_PCB[TypeCarton])</f>
        <v>0</v>
      </c>
    </row>
    <row r="4008" spans="1:6" x14ac:dyDescent="0.3">
      <c r="A4008" t="s">
        <v>72</v>
      </c>
      <c r="B4008" s="1">
        <f>Tableau3[[#This Row],[Article Stat code]]*1</f>
        <v>7382</v>
      </c>
      <c r="C4008" s="1">
        <v>5</v>
      </c>
      <c r="D4008" s="1">
        <v>10</v>
      </c>
      <c r="F4008" cm="1">
        <f t="array" ref="F4008">SUMPRODUCT((t_PCB[Code article]=B4008)*(t_PCB[PCB]=C4008)*t_PCB[TypeCarton])</f>
        <v>0</v>
      </c>
    </row>
    <row r="4009" spans="1:6" x14ac:dyDescent="0.3">
      <c r="A4009" t="s">
        <v>72</v>
      </c>
      <c r="B4009" s="1">
        <f>Tableau3[[#This Row],[Article Stat code]]*1</f>
        <v>7382</v>
      </c>
      <c r="C4009" s="1">
        <v>2</v>
      </c>
      <c r="D4009" s="1">
        <v>1</v>
      </c>
      <c r="F4009" cm="1">
        <f t="array" ref="F4009">SUMPRODUCT((t_PCB[Code article]=B4009)*(t_PCB[PCB]=C4009)*t_PCB[TypeCarton])</f>
        <v>0</v>
      </c>
    </row>
    <row r="4010" spans="1:6" x14ac:dyDescent="0.3">
      <c r="A4010" t="s">
        <v>70</v>
      </c>
      <c r="B4010" s="1">
        <f>Tableau3[[#This Row],[Article Stat code]]*1</f>
        <v>27684</v>
      </c>
      <c r="C4010" s="1">
        <v>2</v>
      </c>
      <c r="D4010" s="1">
        <v>1</v>
      </c>
      <c r="F4010" cm="1">
        <f t="array" ref="F4010">SUMPRODUCT((t_PCB[Code article]=B4010)*(t_PCB[PCB]=C4010)*t_PCB[TypeCarton])</f>
        <v>0</v>
      </c>
    </row>
    <row r="4011" spans="1:6" x14ac:dyDescent="0.3">
      <c r="A4011" t="s">
        <v>48</v>
      </c>
      <c r="B4011" s="1">
        <f>Tableau3[[#This Row],[Article Stat code]]*1</f>
        <v>28660</v>
      </c>
      <c r="C4011" s="1">
        <v>2</v>
      </c>
      <c r="D4011" s="1">
        <v>1</v>
      </c>
      <c r="F4011" cm="1">
        <f t="array" ref="F4011">SUMPRODUCT((t_PCB[Code article]=B4011)*(t_PCB[PCB]=C4011)*t_PCB[TypeCarton])</f>
        <v>0</v>
      </c>
    </row>
    <row r="4012" spans="1:6" x14ac:dyDescent="0.3">
      <c r="A4012" t="s">
        <v>406</v>
      </c>
      <c r="B4012" s="1">
        <f>Tableau3[[#This Row],[Article Stat code]]*1</f>
        <v>29114</v>
      </c>
      <c r="C4012" s="1">
        <v>2</v>
      </c>
      <c r="D4012" s="1">
        <v>1</v>
      </c>
      <c r="F4012" cm="1">
        <f t="array" ref="F4012">SUMPRODUCT((t_PCB[Code article]=B4012)*(t_PCB[PCB]=C4012)*t_PCB[TypeCarton])</f>
        <v>0</v>
      </c>
    </row>
    <row r="4013" spans="1:6" x14ac:dyDescent="0.3">
      <c r="A4013" t="s">
        <v>406</v>
      </c>
      <c r="B4013" s="1">
        <f>Tableau3[[#This Row],[Article Stat code]]*1</f>
        <v>29114</v>
      </c>
      <c r="C4013" s="1">
        <v>4</v>
      </c>
      <c r="D4013" s="1">
        <v>1</v>
      </c>
      <c r="F4013" cm="1">
        <f t="array" ref="F4013">SUMPRODUCT((t_PCB[Code article]=B4013)*(t_PCB[PCB]=C4013)*t_PCB[TypeCarton])</f>
        <v>0</v>
      </c>
    </row>
    <row r="4014" spans="1:6" x14ac:dyDescent="0.3">
      <c r="A4014" t="s">
        <v>239</v>
      </c>
      <c r="B4014" s="1">
        <f>Tableau3[[#This Row],[Article Stat code]]*1</f>
        <v>4020</v>
      </c>
      <c r="C4014" s="1">
        <v>1</v>
      </c>
      <c r="D4014" s="1">
        <v>24</v>
      </c>
      <c r="F4014" cm="1">
        <f t="array" ref="F4014">SUMPRODUCT((t_PCB[Code article]=B4014)*(t_PCB[PCB]=C4014)*t_PCB[TypeCarton])</f>
        <v>0</v>
      </c>
    </row>
    <row r="4015" spans="1:6" x14ac:dyDescent="0.3">
      <c r="A4015" t="s">
        <v>277</v>
      </c>
      <c r="B4015" s="1">
        <f>Tableau3[[#This Row],[Article Stat code]]*1</f>
        <v>4023</v>
      </c>
      <c r="C4015" s="1">
        <v>1</v>
      </c>
      <c r="D4015" s="1">
        <v>1</v>
      </c>
      <c r="F4015" cm="1">
        <f t="array" ref="F4015">SUMPRODUCT((t_PCB[Code article]=B4015)*(t_PCB[PCB]=C4015)*t_PCB[TypeCarton])</f>
        <v>0</v>
      </c>
    </row>
    <row r="4016" spans="1:6" x14ac:dyDescent="0.3">
      <c r="A4016" t="s">
        <v>407</v>
      </c>
      <c r="B4016" s="1">
        <f>Tableau3[[#This Row],[Article Stat code]]*1</f>
        <v>5094</v>
      </c>
      <c r="C4016" s="1">
        <v>10</v>
      </c>
      <c r="D4016" s="1">
        <v>1</v>
      </c>
      <c r="F4016" cm="1">
        <f t="array" ref="F4016">SUMPRODUCT((t_PCB[Code article]=B4016)*(t_PCB[PCB]=C4016)*t_PCB[TypeCarton])</f>
        <v>0</v>
      </c>
    </row>
    <row r="4017" spans="1:6" x14ac:dyDescent="0.3">
      <c r="A4017" t="s">
        <v>254</v>
      </c>
      <c r="B4017" s="1">
        <f>Tableau3[[#This Row],[Article Stat code]]*1</f>
        <v>5098</v>
      </c>
      <c r="C4017" s="1">
        <v>5</v>
      </c>
      <c r="D4017" s="1">
        <v>1</v>
      </c>
      <c r="F4017" cm="1">
        <f t="array" ref="F4017">SUMPRODUCT((t_PCB[Code article]=B4017)*(t_PCB[PCB]=C4017)*t_PCB[TypeCarton])</f>
        <v>0</v>
      </c>
    </row>
    <row r="4018" spans="1:6" x14ac:dyDescent="0.3">
      <c r="A4018" t="s">
        <v>253</v>
      </c>
      <c r="B4018" s="1">
        <f>Tableau3[[#This Row],[Article Stat code]]*1</f>
        <v>16707</v>
      </c>
      <c r="C4018" s="1">
        <v>1</v>
      </c>
      <c r="D4018" s="1">
        <v>20</v>
      </c>
      <c r="F4018" cm="1">
        <f t="array" ref="F4018">SUMPRODUCT((t_PCB[Code article]=B4018)*(t_PCB[PCB]=C4018)*t_PCB[TypeCarton])</f>
        <v>0</v>
      </c>
    </row>
    <row r="4019" spans="1:6" x14ac:dyDescent="0.3">
      <c r="A4019" t="s">
        <v>408</v>
      </c>
      <c r="B4019" s="1">
        <f>Tableau3[[#This Row],[Article Stat code]]*1</f>
        <v>70487</v>
      </c>
      <c r="C4019" s="1">
        <v>10</v>
      </c>
      <c r="D4019" s="1">
        <v>3</v>
      </c>
      <c r="F4019" cm="1">
        <f t="array" ref="F4019">SUMPRODUCT((t_PCB[Code article]=B4019)*(t_PCB[PCB]=C4019)*t_PCB[TypeCarton])</f>
        <v>0</v>
      </c>
    </row>
    <row r="4020" spans="1:6" x14ac:dyDescent="0.3">
      <c r="A4020" t="s">
        <v>255</v>
      </c>
      <c r="B4020" s="1">
        <f>Tableau3[[#This Row],[Article Stat code]]*1</f>
        <v>82188</v>
      </c>
      <c r="C4020" s="1">
        <v>5</v>
      </c>
      <c r="D4020" s="1">
        <v>2</v>
      </c>
      <c r="F4020" cm="1">
        <f t="array" ref="F4020">SUMPRODUCT((t_PCB[Code article]=B4020)*(t_PCB[PCB]=C4020)*t_PCB[TypeCarton])</f>
        <v>0</v>
      </c>
    </row>
    <row r="4021" spans="1:6" x14ac:dyDescent="0.3">
      <c r="A4021" t="s">
        <v>409</v>
      </c>
      <c r="B4021" s="1">
        <f>Tableau3[[#This Row],[Article Stat code]]*1</f>
        <v>99682</v>
      </c>
      <c r="C4021" s="1">
        <v>1</v>
      </c>
      <c r="D4021" s="1">
        <v>2</v>
      </c>
      <c r="F4021" cm="1">
        <f t="array" ref="F4021">SUMPRODUCT((t_PCB[Code article]=B4021)*(t_PCB[PCB]=C4021)*t_PCB[TypeCarton])</f>
        <v>0</v>
      </c>
    </row>
    <row r="4022" spans="1:6" x14ac:dyDescent="0.3">
      <c r="A4022" t="s">
        <v>215</v>
      </c>
      <c r="B4022" s="1">
        <f>Tableau3[[#This Row],[Article Stat code]]*1</f>
        <v>89085</v>
      </c>
      <c r="C4022" s="1">
        <v>3</v>
      </c>
      <c r="D4022" s="1">
        <v>1</v>
      </c>
      <c r="F4022" cm="1">
        <f t="array" ref="F4022">SUMPRODUCT((t_PCB[Code article]=B4022)*(t_PCB[PCB]=C4022)*t_PCB[TypeCarton])</f>
        <v>0</v>
      </c>
    </row>
    <row r="4023" spans="1:6" x14ac:dyDescent="0.3">
      <c r="A4023" t="s">
        <v>213</v>
      </c>
      <c r="B4023" s="1">
        <f>Tableau3[[#This Row],[Article Stat code]]*1</f>
        <v>29697</v>
      </c>
      <c r="C4023" s="1">
        <v>2</v>
      </c>
      <c r="D4023" s="1">
        <v>2</v>
      </c>
      <c r="F4023" cm="1">
        <f t="array" ref="F4023">SUMPRODUCT((t_PCB[Code article]=B4023)*(t_PCB[PCB]=C4023)*t_PCB[TypeCarton])</f>
        <v>0</v>
      </c>
    </row>
    <row r="4024" spans="1:6" x14ac:dyDescent="0.3">
      <c r="A4024" t="s">
        <v>129</v>
      </c>
      <c r="B4024" s="1">
        <f>Tableau3[[#This Row],[Article Stat code]]*1</f>
        <v>46711</v>
      </c>
      <c r="C4024" s="1">
        <v>4</v>
      </c>
      <c r="D4024" s="1">
        <v>1</v>
      </c>
      <c r="F4024" cm="1">
        <f t="array" ref="F4024">SUMPRODUCT((t_PCB[Code article]=B4024)*(t_PCB[PCB]=C4024)*t_PCB[TypeCarton])</f>
        <v>0</v>
      </c>
    </row>
    <row r="4025" spans="1:6" x14ac:dyDescent="0.3">
      <c r="A4025" t="s">
        <v>241</v>
      </c>
      <c r="B4025" s="1">
        <f>Tableau3[[#This Row],[Article Stat code]]*1</f>
        <v>114296</v>
      </c>
      <c r="C4025" s="1">
        <v>6</v>
      </c>
      <c r="D4025" s="1">
        <v>1</v>
      </c>
      <c r="F4025" cm="1">
        <f t="array" ref="F4025">SUMPRODUCT((t_PCB[Code article]=B4025)*(t_PCB[PCB]=C4025)*t_PCB[TypeCarton])</f>
        <v>0</v>
      </c>
    </row>
    <row r="4026" spans="1:6" x14ac:dyDescent="0.3">
      <c r="A4026" t="s">
        <v>13</v>
      </c>
      <c r="B4026" s="1">
        <f>Tableau3[[#This Row],[Article Stat code]]*1</f>
        <v>47194</v>
      </c>
      <c r="C4026" s="1">
        <v>2</v>
      </c>
      <c r="D4026" s="1">
        <v>1</v>
      </c>
      <c r="F4026" cm="1">
        <f t="array" ref="F4026">SUMPRODUCT((t_PCB[Code article]=B4026)*(t_PCB[PCB]=C4026)*t_PCB[TypeCarton])</f>
        <v>0</v>
      </c>
    </row>
    <row r="4027" spans="1:6" x14ac:dyDescent="0.3">
      <c r="A4027" t="s">
        <v>410</v>
      </c>
      <c r="B4027" s="1">
        <f>Tableau3[[#This Row],[Article Stat code]]*1</f>
        <v>70484</v>
      </c>
      <c r="C4027" s="1">
        <v>10</v>
      </c>
      <c r="D4027" s="1">
        <v>15</v>
      </c>
      <c r="F4027" cm="1">
        <f t="array" ref="F4027">SUMPRODUCT((t_PCB[Code article]=B4027)*(t_PCB[PCB]=C4027)*t_PCB[TypeCarton])</f>
        <v>0</v>
      </c>
    </row>
    <row r="4028" spans="1:6" x14ac:dyDescent="0.3">
      <c r="A4028" t="s">
        <v>410</v>
      </c>
      <c r="B4028" s="1">
        <f>Tableau3[[#This Row],[Article Stat code]]*1</f>
        <v>70484</v>
      </c>
      <c r="C4028" s="1">
        <v>10</v>
      </c>
      <c r="D4028" s="1">
        <v>8</v>
      </c>
      <c r="F4028" cm="1">
        <f t="array" ref="F4028">SUMPRODUCT((t_PCB[Code article]=B4028)*(t_PCB[PCB]=C4028)*t_PCB[TypeCarton])</f>
        <v>0</v>
      </c>
    </row>
    <row r="4029" spans="1:6" x14ac:dyDescent="0.3">
      <c r="A4029" t="s">
        <v>88</v>
      </c>
      <c r="B4029" s="1">
        <f>Tableau3[[#This Row],[Article Stat code]]*1</f>
        <v>99674</v>
      </c>
      <c r="C4029" s="1">
        <v>10</v>
      </c>
      <c r="D4029" s="1">
        <v>7</v>
      </c>
      <c r="F4029" cm="1">
        <f t="array" ref="F4029">SUMPRODUCT((t_PCB[Code article]=B4029)*(t_PCB[PCB]=C4029)*t_PCB[TypeCarton])</f>
        <v>0</v>
      </c>
    </row>
    <row r="4030" spans="1:6" x14ac:dyDescent="0.3">
      <c r="A4030" t="s">
        <v>8</v>
      </c>
      <c r="B4030" s="1">
        <f>Tableau3[[#This Row],[Article Stat code]]*1</f>
        <v>33777</v>
      </c>
      <c r="C4030" s="1">
        <v>6</v>
      </c>
      <c r="D4030" s="1">
        <v>1</v>
      </c>
      <c r="F4030" cm="1">
        <f t="array" ref="F4030">SUMPRODUCT((t_PCB[Code article]=B4030)*(t_PCB[PCB]=C4030)*t_PCB[TypeCarton])</f>
        <v>0</v>
      </c>
    </row>
    <row r="4031" spans="1:6" x14ac:dyDescent="0.3">
      <c r="A4031" t="s">
        <v>117</v>
      </c>
      <c r="B4031" s="1">
        <f>Tableau3[[#This Row],[Article Stat code]]*1</f>
        <v>99357</v>
      </c>
      <c r="C4031" s="1">
        <v>6</v>
      </c>
      <c r="D4031" s="1">
        <v>1</v>
      </c>
      <c r="F4031" cm="1">
        <f t="array" ref="F4031">SUMPRODUCT((t_PCB[Code article]=B4031)*(t_PCB[PCB]=C4031)*t_PCB[TypeCarton])</f>
        <v>0</v>
      </c>
    </row>
    <row r="4032" spans="1:6" x14ac:dyDescent="0.3">
      <c r="A4032" t="s">
        <v>13</v>
      </c>
      <c r="B4032" s="1">
        <f>Tableau3[[#This Row],[Article Stat code]]*1</f>
        <v>47194</v>
      </c>
      <c r="C4032" s="1">
        <v>2</v>
      </c>
      <c r="D4032" s="1">
        <v>2</v>
      </c>
      <c r="F4032" cm="1">
        <f t="array" ref="F4032">SUMPRODUCT((t_PCB[Code article]=B4032)*(t_PCB[PCB]=C4032)*t_PCB[TypeCarton])</f>
        <v>0</v>
      </c>
    </row>
    <row r="4033" spans="1:6" x14ac:dyDescent="0.3">
      <c r="A4033" t="s">
        <v>6</v>
      </c>
      <c r="B4033" s="1">
        <f>Tableau3[[#This Row],[Article Stat code]]*1</f>
        <v>12398</v>
      </c>
      <c r="C4033" s="1">
        <v>4</v>
      </c>
      <c r="D4033" s="1">
        <v>2</v>
      </c>
      <c r="F4033" cm="1">
        <f t="array" ref="F4033">SUMPRODUCT((t_PCB[Code article]=B4033)*(t_PCB[PCB]=C4033)*t_PCB[TypeCarton])</f>
        <v>0</v>
      </c>
    </row>
    <row r="4034" spans="1:6" x14ac:dyDescent="0.3">
      <c r="A4034" t="s">
        <v>7</v>
      </c>
      <c r="B4034" s="1">
        <f>Tableau3[[#This Row],[Article Stat code]]*1</f>
        <v>12399</v>
      </c>
      <c r="C4034" s="1">
        <v>4</v>
      </c>
      <c r="D4034" s="1">
        <v>5</v>
      </c>
      <c r="F4034" cm="1">
        <f t="array" ref="F4034">SUMPRODUCT((t_PCB[Code article]=B4034)*(t_PCB[PCB]=C4034)*t_PCB[TypeCarton])</f>
        <v>0</v>
      </c>
    </row>
    <row r="4035" spans="1:6" x14ac:dyDescent="0.3">
      <c r="A4035" t="s">
        <v>102</v>
      </c>
      <c r="B4035" s="1">
        <f>Tableau3[[#This Row],[Article Stat code]]*1</f>
        <v>30138</v>
      </c>
      <c r="C4035" s="1">
        <v>9</v>
      </c>
      <c r="D4035" s="1">
        <v>2</v>
      </c>
      <c r="F4035" cm="1">
        <f t="array" ref="F4035">SUMPRODUCT((t_PCB[Code article]=B4035)*(t_PCB[PCB]=C4035)*t_PCB[TypeCarton])</f>
        <v>0</v>
      </c>
    </row>
    <row r="4036" spans="1:6" x14ac:dyDescent="0.3">
      <c r="A4036" t="s">
        <v>129</v>
      </c>
      <c r="B4036" s="1">
        <f>Tableau3[[#This Row],[Article Stat code]]*1</f>
        <v>46711</v>
      </c>
      <c r="C4036" s="1">
        <v>4</v>
      </c>
      <c r="D4036" s="1">
        <v>3</v>
      </c>
      <c r="F4036" cm="1">
        <f t="array" ref="F4036">SUMPRODUCT((t_PCB[Code article]=B4036)*(t_PCB[PCB]=C4036)*t_PCB[TypeCarton])</f>
        <v>0</v>
      </c>
    </row>
    <row r="4037" spans="1:6" x14ac:dyDescent="0.3">
      <c r="A4037" t="s">
        <v>135</v>
      </c>
      <c r="B4037" s="1">
        <f>Tableau3[[#This Row],[Article Stat code]]*1</f>
        <v>89145</v>
      </c>
      <c r="C4037" s="1">
        <v>4</v>
      </c>
      <c r="D4037" s="1">
        <v>2</v>
      </c>
      <c r="F4037" cm="1">
        <f t="array" ref="F4037">SUMPRODUCT((t_PCB[Code article]=B4037)*(t_PCB[PCB]=C4037)*t_PCB[TypeCarton])</f>
        <v>0</v>
      </c>
    </row>
    <row r="4038" spans="1:6" x14ac:dyDescent="0.3">
      <c r="A4038" t="s">
        <v>136</v>
      </c>
      <c r="B4038" s="1">
        <f>Tableau3[[#This Row],[Article Stat code]]*1</f>
        <v>99355</v>
      </c>
      <c r="C4038" s="1">
        <v>6</v>
      </c>
      <c r="D4038" s="1">
        <v>2</v>
      </c>
      <c r="F4038" cm="1">
        <f t="array" ref="F4038">SUMPRODUCT((t_PCB[Code article]=B4038)*(t_PCB[PCB]=C4038)*t_PCB[TypeCarton])</f>
        <v>0</v>
      </c>
    </row>
    <row r="4039" spans="1:6" x14ac:dyDescent="0.3">
      <c r="A4039" t="s">
        <v>137</v>
      </c>
      <c r="B4039" s="1">
        <f>Tableau3[[#This Row],[Article Stat code]]*1</f>
        <v>99359</v>
      </c>
      <c r="C4039" s="1">
        <v>4</v>
      </c>
      <c r="D4039" s="1">
        <v>2</v>
      </c>
      <c r="F4039" cm="1">
        <f t="array" ref="F4039">SUMPRODUCT((t_PCB[Code article]=B4039)*(t_PCB[PCB]=C4039)*t_PCB[TypeCarton])</f>
        <v>0</v>
      </c>
    </row>
    <row r="4040" spans="1:6" x14ac:dyDescent="0.3">
      <c r="A4040" t="s">
        <v>65</v>
      </c>
      <c r="B4040" s="1">
        <f>Tableau3[[#This Row],[Article Stat code]]*1</f>
        <v>5406</v>
      </c>
      <c r="C4040" s="1">
        <v>5</v>
      </c>
      <c r="D4040" s="1">
        <v>20</v>
      </c>
      <c r="F4040" cm="1">
        <f t="array" ref="F4040">SUMPRODUCT((t_PCB[Code article]=B4040)*(t_PCB[PCB]=C4040)*t_PCB[TypeCarton])</f>
        <v>0</v>
      </c>
    </row>
    <row r="4041" spans="1:6" x14ac:dyDescent="0.3">
      <c r="A4041" t="s">
        <v>14</v>
      </c>
      <c r="B4041" s="1">
        <f>Tableau3[[#This Row],[Article Stat code]]*1</f>
        <v>36213</v>
      </c>
      <c r="C4041" s="1">
        <v>4</v>
      </c>
      <c r="D4041" s="1">
        <v>12</v>
      </c>
      <c r="F4041" cm="1">
        <f t="array" ref="F4041">SUMPRODUCT((t_PCB[Code article]=B4041)*(t_PCB[PCB]=C4041)*t_PCB[TypeCarton])</f>
        <v>0</v>
      </c>
    </row>
    <row r="4042" spans="1:6" x14ac:dyDescent="0.3">
      <c r="A4042" t="s">
        <v>261</v>
      </c>
      <c r="B4042" s="1">
        <f>Tableau3[[#This Row],[Article Stat code]]*1</f>
        <v>7365</v>
      </c>
      <c r="C4042" s="1">
        <v>5</v>
      </c>
      <c r="D4042" s="1">
        <v>2</v>
      </c>
      <c r="F4042" cm="1">
        <f t="array" ref="F4042">SUMPRODUCT((t_PCB[Code article]=B4042)*(t_PCB[PCB]=C4042)*t_PCB[TypeCarton])</f>
        <v>0</v>
      </c>
    </row>
    <row r="4043" spans="1:6" x14ac:dyDescent="0.3">
      <c r="A4043" t="s">
        <v>261</v>
      </c>
      <c r="B4043" s="1">
        <f>Tableau3[[#This Row],[Article Stat code]]*1</f>
        <v>7365</v>
      </c>
      <c r="C4043" s="1">
        <v>5</v>
      </c>
      <c r="D4043" s="1">
        <v>2</v>
      </c>
      <c r="F4043" cm="1">
        <f t="array" ref="F4043">SUMPRODUCT((t_PCB[Code article]=B4043)*(t_PCB[PCB]=C4043)*t_PCB[TypeCarton])</f>
        <v>0</v>
      </c>
    </row>
    <row r="4044" spans="1:6" x14ac:dyDescent="0.3">
      <c r="A4044" t="s">
        <v>71</v>
      </c>
      <c r="B4044" s="1">
        <f>Tableau3[[#This Row],[Article Stat code]]*1</f>
        <v>3914</v>
      </c>
      <c r="C4044" s="1">
        <v>2</v>
      </c>
      <c r="D4044" s="1">
        <v>44</v>
      </c>
      <c r="F4044" cm="1">
        <f t="array" ref="F4044">SUMPRODUCT((t_PCB[Code article]=B4044)*(t_PCB[PCB]=C4044)*t_PCB[TypeCarton])</f>
        <v>0</v>
      </c>
    </row>
    <row r="4045" spans="1:6" x14ac:dyDescent="0.3">
      <c r="A4045" t="s">
        <v>71</v>
      </c>
      <c r="B4045" s="1">
        <f>Tableau3[[#This Row],[Article Stat code]]*1</f>
        <v>3914</v>
      </c>
      <c r="C4045" s="1">
        <v>2</v>
      </c>
      <c r="D4045" s="1">
        <v>22</v>
      </c>
      <c r="F4045" cm="1">
        <f t="array" ref="F4045">SUMPRODUCT((t_PCB[Code article]=B4045)*(t_PCB[PCB]=C4045)*t_PCB[TypeCarton])</f>
        <v>0</v>
      </c>
    </row>
    <row r="4046" spans="1:6" x14ac:dyDescent="0.3">
      <c r="A4046" t="s">
        <v>37</v>
      </c>
      <c r="B4046" s="1">
        <f>Tableau3[[#This Row],[Article Stat code]]*1</f>
        <v>26844</v>
      </c>
      <c r="C4046" s="1">
        <v>4</v>
      </c>
      <c r="D4046" s="1">
        <v>50</v>
      </c>
      <c r="F4046" cm="1">
        <f t="array" ref="F4046">SUMPRODUCT((t_PCB[Code article]=B4046)*(t_PCB[PCB]=C4046)*t_PCB[TypeCarton])</f>
        <v>0</v>
      </c>
    </row>
    <row r="4047" spans="1:6" x14ac:dyDescent="0.3">
      <c r="A4047" t="s">
        <v>14</v>
      </c>
      <c r="B4047" s="1">
        <f>Tableau3[[#This Row],[Article Stat code]]*1</f>
        <v>36213</v>
      </c>
      <c r="C4047" s="1">
        <v>4</v>
      </c>
      <c r="D4047" s="1">
        <v>14</v>
      </c>
      <c r="F4047" cm="1">
        <f t="array" ref="F4047">SUMPRODUCT((t_PCB[Code article]=B4047)*(t_PCB[PCB]=C4047)*t_PCB[TypeCarton])</f>
        <v>0</v>
      </c>
    </row>
    <row r="4048" spans="1:6" x14ac:dyDescent="0.3">
      <c r="A4048" t="s">
        <v>411</v>
      </c>
      <c r="B4048" s="1">
        <f>Tableau3[[#This Row],[Article Stat code]]*1</f>
        <v>120977</v>
      </c>
      <c r="C4048" s="1">
        <v>6</v>
      </c>
      <c r="D4048" s="1">
        <v>1</v>
      </c>
      <c r="F4048" cm="1">
        <f t="array" ref="F4048">SUMPRODUCT((t_PCB[Code article]=B4048)*(t_PCB[PCB]=C4048)*t_PCB[TypeCarton])</f>
        <v>0</v>
      </c>
    </row>
    <row r="4049" spans="1:6" x14ac:dyDescent="0.3">
      <c r="A4049" t="s">
        <v>412</v>
      </c>
      <c r="B4049" s="1">
        <f>Tableau3[[#This Row],[Article Stat code]]*1</f>
        <v>121304</v>
      </c>
      <c r="C4049" s="1">
        <v>6</v>
      </c>
      <c r="D4049" s="1">
        <v>1</v>
      </c>
      <c r="F4049" cm="1">
        <f t="array" ref="F4049">SUMPRODUCT((t_PCB[Code article]=B4049)*(t_PCB[PCB]=C4049)*t_PCB[TypeCarton])</f>
        <v>0</v>
      </c>
    </row>
    <row r="4050" spans="1:6" x14ac:dyDescent="0.3">
      <c r="A4050" t="s">
        <v>413</v>
      </c>
      <c r="B4050" s="1">
        <f>Tableau3[[#This Row],[Article Stat code]]*1</f>
        <v>131019</v>
      </c>
      <c r="C4050" s="1">
        <v>6</v>
      </c>
      <c r="D4050" s="1">
        <v>1</v>
      </c>
      <c r="F4050" cm="1">
        <f t="array" ref="F4050">SUMPRODUCT((t_PCB[Code article]=B4050)*(t_PCB[PCB]=C4050)*t_PCB[TypeCarton])</f>
        <v>0</v>
      </c>
    </row>
    <row r="4051" spans="1:6" x14ac:dyDescent="0.3">
      <c r="A4051" t="s">
        <v>414</v>
      </c>
      <c r="B4051" s="1">
        <f>Tableau3[[#This Row],[Article Stat code]]*1</f>
        <v>131020</v>
      </c>
      <c r="C4051" s="1">
        <v>4</v>
      </c>
      <c r="D4051" s="1">
        <v>1</v>
      </c>
      <c r="F4051" cm="1">
        <f t="array" ref="F4051">SUMPRODUCT((t_PCB[Code article]=B4051)*(t_PCB[PCB]=C4051)*t_PCB[TypeCarton])</f>
        <v>0</v>
      </c>
    </row>
    <row r="4052" spans="1:6" x14ac:dyDescent="0.3">
      <c r="A4052" t="s">
        <v>415</v>
      </c>
      <c r="B4052" s="1">
        <f>Tableau3[[#This Row],[Article Stat code]]*1</f>
        <v>131021</v>
      </c>
      <c r="C4052" s="1">
        <v>6</v>
      </c>
      <c r="D4052" s="1">
        <v>2</v>
      </c>
      <c r="F4052" cm="1">
        <f t="array" ref="F4052">SUMPRODUCT((t_PCB[Code article]=B4052)*(t_PCB[PCB]=C4052)*t_PCB[TypeCarton])</f>
        <v>0</v>
      </c>
    </row>
    <row r="4053" spans="1:6" x14ac:dyDescent="0.3">
      <c r="A4053" t="s">
        <v>416</v>
      </c>
      <c r="B4053" s="1">
        <f>Tableau3[[#This Row],[Article Stat code]]*1</f>
        <v>131025</v>
      </c>
      <c r="C4053" s="1">
        <v>4</v>
      </c>
      <c r="D4053" s="1">
        <v>1</v>
      </c>
      <c r="F4053" cm="1">
        <f t="array" ref="F4053">SUMPRODUCT((t_PCB[Code article]=B4053)*(t_PCB[PCB]=C4053)*t_PCB[TypeCarton])</f>
        <v>0</v>
      </c>
    </row>
    <row r="4054" spans="1:6" x14ac:dyDescent="0.3">
      <c r="A4054" t="s">
        <v>417</v>
      </c>
      <c r="B4054" s="1">
        <f>Tableau3[[#This Row],[Article Stat code]]*1</f>
        <v>131026</v>
      </c>
      <c r="C4054" s="1">
        <v>6</v>
      </c>
      <c r="D4054" s="1">
        <v>2</v>
      </c>
      <c r="F4054" cm="1">
        <f t="array" ref="F4054">SUMPRODUCT((t_PCB[Code article]=B4054)*(t_PCB[PCB]=C4054)*t_PCB[TypeCarton])</f>
        <v>0</v>
      </c>
    </row>
    <row r="4055" spans="1:6" x14ac:dyDescent="0.3">
      <c r="A4055" t="s">
        <v>418</v>
      </c>
      <c r="B4055" s="1">
        <f>Tableau3[[#This Row],[Article Stat code]]*1</f>
        <v>131018</v>
      </c>
      <c r="C4055" s="1">
        <v>4</v>
      </c>
      <c r="D4055" s="1">
        <v>1</v>
      </c>
      <c r="F4055" cm="1">
        <f t="array" ref="F4055">SUMPRODUCT((t_PCB[Code article]=B4055)*(t_PCB[PCB]=C4055)*t_PCB[TypeCarton])</f>
        <v>0</v>
      </c>
    </row>
    <row r="4056" spans="1:6" x14ac:dyDescent="0.3">
      <c r="A4056" t="s">
        <v>414</v>
      </c>
      <c r="B4056" s="1">
        <f>Tableau3[[#This Row],[Article Stat code]]*1</f>
        <v>131020</v>
      </c>
      <c r="C4056" s="1">
        <v>4</v>
      </c>
      <c r="D4056" s="1">
        <v>1</v>
      </c>
      <c r="F4056" cm="1">
        <f t="array" ref="F4056">SUMPRODUCT((t_PCB[Code article]=B4056)*(t_PCB[PCB]=C4056)*t_PCB[TypeCarton])</f>
        <v>0</v>
      </c>
    </row>
    <row r="4057" spans="1:6" x14ac:dyDescent="0.3">
      <c r="A4057" t="s">
        <v>416</v>
      </c>
      <c r="B4057" s="1">
        <f>Tableau3[[#This Row],[Article Stat code]]*1</f>
        <v>131025</v>
      </c>
      <c r="C4057" s="1">
        <v>4</v>
      </c>
      <c r="D4057" s="1">
        <v>1</v>
      </c>
      <c r="F4057" cm="1">
        <f t="array" ref="F4057">SUMPRODUCT((t_PCB[Code article]=B4057)*(t_PCB[PCB]=C4057)*t_PCB[TypeCarton])</f>
        <v>0</v>
      </c>
    </row>
    <row r="4058" spans="1:6" x14ac:dyDescent="0.3">
      <c r="A4058" t="s">
        <v>417</v>
      </c>
      <c r="B4058" s="1">
        <f>Tableau3[[#This Row],[Article Stat code]]*1</f>
        <v>131026</v>
      </c>
      <c r="C4058" s="1">
        <v>6</v>
      </c>
      <c r="D4058" s="1">
        <v>2</v>
      </c>
      <c r="F4058" cm="1">
        <f t="array" ref="F4058">SUMPRODUCT((t_PCB[Code article]=B4058)*(t_PCB[PCB]=C4058)*t_PCB[TypeCarton])</f>
        <v>0</v>
      </c>
    </row>
    <row r="4059" spans="1:6" x14ac:dyDescent="0.3">
      <c r="A4059" t="s">
        <v>411</v>
      </c>
      <c r="B4059" s="1">
        <f>Tableau3[[#This Row],[Article Stat code]]*1</f>
        <v>120977</v>
      </c>
      <c r="C4059" s="1">
        <v>6</v>
      </c>
      <c r="D4059" s="1">
        <v>1</v>
      </c>
      <c r="F4059" cm="1">
        <f t="array" ref="F4059">SUMPRODUCT((t_PCB[Code article]=B4059)*(t_PCB[PCB]=C4059)*t_PCB[TypeCarton])</f>
        <v>0</v>
      </c>
    </row>
    <row r="4060" spans="1:6" x14ac:dyDescent="0.3">
      <c r="A4060" t="s">
        <v>415</v>
      </c>
      <c r="B4060" s="1">
        <f>Tableau3[[#This Row],[Article Stat code]]*1</f>
        <v>131021</v>
      </c>
      <c r="C4060" s="1">
        <v>6</v>
      </c>
      <c r="D4060" s="1">
        <v>3</v>
      </c>
      <c r="F4060" cm="1">
        <f t="array" ref="F4060">SUMPRODUCT((t_PCB[Code article]=B4060)*(t_PCB[PCB]=C4060)*t_PCB[TypeCarton])</f>
        <v>0</v>
      </c>
    </row>
    <row r="4061" spans="1:6" x14ac:dyDescent="0.3">
      <c r="A4061" t="s">
        <v>416</v>
      </c>
      <c r="B4061" s="1">
        <f>Tableau3[[#This Row],[Article Stat code]]*1</f>
        <v>131025</v>
      </c>
      <c r="C4061" s="1">
        <v>4</v>
      </c>
      <c r="D4061" s="1">
        <v>3</v>
      </c>
      <c r="F4061" cm="1">
        <f t="array" ref="F4061">SUMPRODUCT((t_PCB[Code article]=B4061)*(t_PCB[PCB]=C4061)*t_PCB[TypeCarton])</f>
        <v>0</v>
      </c>
    </row>
    <row r="4062" spans="1:6" x14ac:dyDescent="0.3">
      <c r="A4062" t="s">
        <v>412</v>
      </c>
      <c r="B4062" s="1">
        <f>Tableau3[[#This Row],[Article Stat code]]*1</f>
        <v>121304</v>
      </c>
      <c r="C4062" s="1">
        <v>6</v>
      </c>
      <c r="D4062" s="1">
        <v>1</v>
      </c>
      <c r="F4062" cm="1">
        <f t="array" ref="F4062">SUMPRODUCT((t_PCB[Code article]=B4062)*(t_PCB[PCB]=C4062)*t_PCB[TypeCarton])</f>
        <v>0</v>
      </c>
    </row>
    <row r="4063" spans="1:6" x14ac:dyDescent="0.3">
      <c r="A4063" t="s">
        <v>418</v>
      </c>
      <c r="B4063" s="1">
        <f>Tableau3[[#This Row],[Article Stat code]]*1</f>
        <v>131018</v>
      </c>
      <c r="C4063" s="1">
        <v>4</v>
      </c>
      <c r="D4063" s="1">
        <v>1</v>
      </c>
      <c r="F4063" cm="1">
        <f t="array" ref="F4063">SUMPRODUCT((t_PCB[Code article]=B4063)*(t_PCB[PCB]=C4063)*t_PCB[TypeCarton])</f>
        <v>0</v>
      </c>
    </row>
    <row r="4064" spans="1:6" x14ac:dyDescent="0.3">
      <c r="A4064" t="s">
        <v>415</v>
      </c>
      <c r="B4064" s="1">
        <f>Tableau3[[#This Row],[Article Stat code]]*1</f>
        <v>131021</v>
      </c>
      <c r="C4064" s="1">
        <v>6</v>
      </c>
      <c r="D4064" s="1">
        <v>2</v>
      </c>
      <c r="F4064" cm="1">
        <f t="array" ref="F4064">SUMPRODUCT((t_PCB[Code article]=B4064)*(t_PCB[PCB]=C4064)*t_PCB[TypeCarton])</f>
        <v>0</v>
      </c>
    </row>
    <row r="4065" spans="1:6" x14ac:dyDescent="0.3">
      <c r="A4065" t="s">
        <v>416</v>
      </c>
      <c r="B4065" s="1">
        <f>Tableau3[[#This Row],[Article Stat code]]*1</f>
        <v>131025</v>
      </c>
      <c r="C4065" s="1">
        <v>4</v>
      </c>
      <c r="D4065" s="1">
        <v>2</v>
      </c>
      <c r="F4065" cm="1">
        <f t="array" ref="F4065">SUMPRODUCT((t_PCB[Code article]=B4065)*(t_PCB[PCB]=C4065)*t_PCB[TypeCarton])</f>
        <v>0</v>
      </c>
    </row>
    <row r="4066" spans="1:6" x14ac:dyDescent="0.3">
      <c r="A4066" t="s">
        <v>417</v>
      </c>
      <c r="B4066" s="1">
        <f>Tableau3[[#This Row],[Article Stat code]]*1</f>
        <v>131026</v>
      </c>
      <c r="C4066" s="1">
        <v>6</v>
      </c>
      <c r="D4066" s="1">
        <v>2</v>
      </c>
      <c r="F4066" cm="1">
        <f t="array" ref="F4066">SUMPRODUCT((t_PCB[Code article]=B4066)*(t_PCB[PCB]=C4066)*t_PCB[TypeCarton])</f>
        <v>0</v>
      </c>
    </row>
    <row r="4067" spans="1:6" x14ac:dyDescent="0.3">
      <c r="A4067" t="s">
        <v>413</v>
      </c>
      <c r="B4067" s="1">
        <f>Tableau3[[#This Row],[Article Stat code]]*1</f>
        <v>131019</v>
      </c>
      <c r="C4067" s="1">
        <v>6</v>
      </c>
      <c r="D4067" s="1">
        <v>1</v>
      </c>
      <c r="F4067" cm="1">
        <f t="array" ref="F4067">SUMPRODUCT((t_PCB[Code article]=B4067)*(t_PCB[PCB]=C4067)*t_PCB[TypeCarton])</f>
        <v>0</v>
      </c>
    </row>
    <row r="4068" spans="1:6" x14ac:dyDescent="0.3">
      <c r="A4068" t="s">
        <v>415</v>
      </c>
      <c r="B4068" s="1">
        <f>Tableau3[[#This Row],[Article Stat code]]*1</f>
        <v>131021</v>
      </c>
      <c r="C4068" s="1">
        <v>6</v>
      </c>
      <c r="D4068" s="1">
        <v>3</v>
      </c>
      <c r="F4068" cm="1">
        <f t="array" ref="F4068">SUMPRODUCT((t_PCB[Code article]=B4068)*(t_PCB[PCB]=C4068)*t_PCB[TypeCarton])</f>
        <v>0</v>
      </c>
    </row>
    <row r="4069" spans="1:6" x14ac:dyDescent="0.3">
      <c r="A4069" t="s">
        <v>417</v>
      </c>
      <c r="B4069" s="1">
        <f>Tableau3[[#This Row],[Article Stat code]]*1</f>
        <v>131026</v>
      </c>
      <c r="C4069" s="1">
        <v>6</v>
      </c>
      <c r="D4069" s="1">
        <v>2</v>
      </c>
      <c r="F4069" cm="1">
        <f t="array" ref="F4069">SUMPRODUCT((t_PCB[Code article]=B4069)*(t_PCB[PCB]=C4069)*t_PCB[TypeCarton])</f>
        <v>0</v>
      </c>
    </row>
    <row r="4070" spans="1:6" x14ac:dyDescent="0.3">
      <c r="A4070" t="s">
        <v>419</v>
      </c>
      <c r="B4070" s="1">
        <f>Tableau3[[#This Row],[Article Stat code]]*1</f>
        <v>118793</v>
      </c>
      <c r="C4070" s="1">
        <v>4</v>
      </c>
      <c r="D4070" s="1">
        <v>1</v>
      </c>
      <c r="F4070" cm="1">
        <f t="array" ref="F4070">SUMPRODUCT((t_PCB[Code article]=B4070)*(t_PCB[PCB]=C4070)*t_PCB[TypeCarton])</f>
        <v>0</v>
      </c>
    </row>
    <row r="4071" spans="1:6" x14ac:dyDescent="0.3">
      <c r="A4071" t="s">
        <v>412</v>
      </c>
      <c r="B4071" s="1">
        <f>Tableau3[[#This Row],[Article Stat code]]*1</f>
        <v>121304</v>
      </c>
      <c r="C4071" s="1">
        <v>6</v>
      </c>
      <c r="D4071" s="1">
        <v>1</v>
      </c>
      <c r="F4071" cm="1">
        <f t="array" ref="F4071">SUMPRODUCT((t_PCB[Code article]=B4071)*(t_PCB[PCB]=C4071)*t_PCB[TypeCarton])</f>
        <v>0</v>
      </c>
    </row>
    <row r="4072" spans="1:6" x14ac:dyDescent="0.3">
      <c r="A4072" t="s">
        <v>414</v>
      </c>
      <c r="B4072" s="1">
        <f>Tableau3[[#This Row],[Article Stat code]]*1</f>
        <v>131020</v>
      </c>
      <c r="C4072" s="1">
        <v>4</v>
      </c>
      <c r="D4072" s="1">
        <v>1</v>
      </c>
      <c r="F4072" cm="1">
        <f t="array" ref="F4072">SUMPRODUCT((t_PCB[Code article]=B4072)*(t_PCB[PCB]=C4072)*t_PCB[TypeCarton])</f>
        <v>0</v>
      </c>
    </row>
    <row r="4073" spans="1:6" x14ac:dyDescent="0.3">
      <c r="A4073" t="s">
        <v>415</v>
      </c>
      <c r="B4073" s="1">
        <f>Tableau3[[#This Row],[Article Stat code]]*1</f>
        <v>131021</v>
      </c>
      <c r="C4073" s="1">
        <v>6</v>
      </c>
      <c r="D4073" s="1">
        <v>3</v>
      </c>
      <c r="F4073" cm="1">
        <f t="array" ref="F4073">SUMPRODUCT((t_PCB[Code article]=B4073)*(t_PCB[PCB]=C4073)*t_PCB[TypeCarton])</f>
        <v>0</v>
      </c>
    </row>
    <row r="4074" spans="1:6" x14ac:dyDescent="0.3">
      <c r="A4074" t="s">
        <v>416</v>
      </c>
      <c r="B4074" s="1">
        <f>Tableau3[[#This Row],[Article Stat code]]*1</f>
        <v>131025</v>
      </c>
      <c r="C4074" s="1">
        <v>4</v>
      </c>
      <c r="D4074" s="1">
        <v>5</v>
      </c>
      <c r="F4074" cm="1">
        <f t="array" ref="F4074">SUMPRODUCT((t_PCB[Code article]=B4074)*(t_PCB[PCB]=C4074)*t_PCB[TypeCarton])</f>
        <v>0</v>
      </c>
    </row>
    <row r="4075" spans="1:6" x14ac:dyDescent="0.3">
      <c r="A4075" t="s">
        <v>417</v>
      </c>
      <c r="B4075" s="1">
        <f>Tableau3[[#This Row],[Article Stat code]]*1</f>
        <v>131026</v>
      </c>
      <c r="C4075" s="1">
        <v>6</v>
      </c>
      <c r="D4075" s="1">
        <v>3</v>
      </c>
      <c r="F4075" cm="1">
        <f t="array" ref="F4075">SUMPRODUCT((t_PCB[Code article]=B4075)*(t_PCB[PCB]=C4075)*t_PCB[TypeCarton])</f>
        <v>0</v>
      </c>
    </row>
    <row r="4076" spans="1:6" x14ac:dyDescent="0.3">
      <c r="A4076" t="s">
        <v>419</v>
      </c>
      <c r="B4076" s="1">
        <f>Tableau3[[#This Row],[Article Stat code]]*1</f>
        <v>118793</v>
      </c>
      <c r="C4076" s="1">
        <v>4</v>
      </c>
      <c r="D4076" s="1">
        <v>2</v>
      </c>
      <c r="F4076" cm="1">
        <f t="array" ref="F4076">SUMPRODUCT((t_PCB[Code article]=B4076)*(t_PCB[PCB]=C4076)*t_PCB[TypeCarton])</f>
        <v>0</v>
      </c>
    </row>
    <row r="4077" spans="1:6" x14ac:dyDescent="0.3">
      <c r="A4077" t="s">
        <v>415</v>
      </c>
      <c r="B4077" s="1">
        <f>Tableau3[[#This Row],[Article Stat code]]*1</f>
        <v>131021</v>
      </c>
      <c r="C4077" s="1">
        <v>6</v>
      </c>
      <c r="D4077" s="1">
        <v>4</v>
      </c>
      <c r="F4077" cm="1">
        <f t="array" ref="F4077">SUMPRODUCT((t_PCB[Code article]=B4077)*(t_PCB[PCB]=C4077)*t_PCB[TypeCarton])</f>
        <v>0</v>
      </c>
    </row>
    <row r="4078" spans="1:6" x14ac:dyDescent="0.3">
      <c r="A4078" t="s">
        <v>416</v>
      </c>
      <c r="B4078" s="1">
        <f>Tableau3[[#This Row],[Article Stat code]]*1</f>
        <v>131025</v>
      </c>
      <c r="C4078" s="1">
        <v>4</v>
      </c>
      <c r="D4078" s="1">
        <v>5</v>
      </c>
      <c r="F4078" cm="1">
        <f t="array" ref="F4078">SUMPRODUCT((t_PCB[Code article]=B4078)*(t_PCB[PCB]=C4078)*t_PCB[TypeCarton])</f>
        <v>0</v>
      </c>
    </row>
    <row r="4079" spans="1:6" x14ac:dyDescent="0.3">
      <c r="A4079" t="s">
        <v>417</v>
      </c>
      <c r="B4079" s="1">
        <f>Tableau3[[#This Row],[Article Stat code]]*1</f>
        <v>131026</v>
      </c>
      <c r="C4079" s="1">
        <v>6</v>
      </c>
      <c r="D4079" s="1">
        <v>5</v>
      </c>
      <c r="F4079" cm="1">
        <f t="array" ref="F4079">SUMPRODUCT((t_PCB[Code article]=B4079)*(t_PCB[PCB]=C4079)*t_PCB[TypeCarton])</f>
        <v>0</v>
      </c>
    </row>
    <row r="4080" spans="1:6" x14ac:dyDescent="0.3">
      <c r="A4080" t="s">
        <v>413</v>
      </c>
      <c r="B4080" s="1">
        <f>Tableau3[[#This Row],[Article Stat code]]*1</f>
        <v>131019</v>
      </c>
      <c r="C4080" s="1">
        <v>6</v>
      </c>
      <c r="D4080" s="1">
        <v>1</v>
      </c>
      <c r="F4080" cm="1">
        <f t="array" ref="F4080">SUMPRODUCT((t_PCB[Code article]=B4080)*(t_PCB[PCB]=C4080)*t_PCB[TypeCarton])</f>
        <v>0</v>
      </c>
    </row>
    <row r="4081" spans="1:6" x14ac:dyDescent="0.3">
      <c r="A4081" t="s">
        <v>414</v>
      </c>
      <c r="B4081" s="1">
        <f>Tableau3[[#This Row],[Article Stat code]]*1</f>
        <v>131020</v>
      </c>
      <c r="C4081" s="1">
        <v>4</v>
      </c>
      <c r="D4081" s="1">
        <v>1</v>
      </c>
      <c r="F4081" cm="1">
        <f t="array" ref="F4081">SUMPRODUCT((t_PCB[Code article]=B4081)*(t_PCB[PCB]=C4081)*t_PCB[TypeCarton])</f>
        <v>0</v>
      </c>
    </row>
    <row r="4082" spans="1:6" x14ac:dyDescent="0.3">
      <c r="A4082" t="s">
        <v>415</v>
      </c>
      <c r="B4082" s="1">
        <f>Tableau3[[#This Row],[Article Stat code]]*1</f>
        <v>131021</v>
      </c>
      <c r="C4082" s="1">
        <v>6</v>
      </c>
      <c r="D4082" s="1">
        <v>2</v>
      </c>
      <c r="F4082" cm="1">
        <f t="array" ref="F4082">SUMPRODUCT((t_PCB[Code article]=B4082)*(t_PCB[PCB]=C4082)*t_PCB[TypeCarton])</f>
        <v>0</v>
      </c>
    </row>
    <row r="4083" spans="1:6" x14ac:dyDescent="0.3">
      <c r="A4083" t="s">
        <v>416</v>
      </c>
      <c r="B4083" s="1">
        <f>Tableau3[[#This Row],[Article Stat code]]*1</f>
        <v>131025</v>
      </c>
      <c r="C4083" s="1">
        <v>4</v>
      </c>
      <c r="D4083" s="1">
        <v>3</v>
      </c>
      <c r="F4083" cm="1">
        <f t="array" ref="F4083">SUMPRODUCT((t_PCB[Code article]=B4083)*(t_PCB[PCB]=C4083)*t_PCB[TypeCarton])</f>
        <v>0</v>
      </c>
    </row>
    <row r="4084" spans="1:6" x14ac:dyDescent="0.3">
      <c r="A4084" t="s">
        <v>412</v>
      </c>
      <c r="B4084" s="1">
        <f>Tableau3[[#This Row],[Article Stat code]]*1</f>
        <v>121304</v>
      </c>
      <c r="C4084" s="1">
        <v>6</v>
      </c>
      <c r="D4084" s="1">
        <v>1</v>
      </c>
      <c r="F4084" cm="1">
        <f t="array" ref="F4084">SUMPRODUCT((t_PCB[Code article]=B4084)*(t_PCB[PCB]=C4084)*t_PCB[TypeCarton])</f>
        <v>0</v>
      </c>
    </row>
    <row r="4085" spans="1:6" x14ac:dyDescent="0.3">
      <c r="A4085" t="s">
        <v>418</v>
      </c>
      <c r="B4085" s="1">
        <f>Tableau3[[#This Row],[Article Stat code]]*1</f>
        <v>131018</v>
      </c>
      <c r="C4085" s="1">
        <v>4</v>
      </c>
      <c r="D4085" s="1">
        <v>1</v>
      </c>
      <c r="F4085" cm="1">
        <f t="array" ref="F4085">SUMPRODUCT((t_PCB[Code article]=B4085)*(t_PCB[PCB]=C4085)*t_PCB[TypeCarton])</f>
        <v>0</v>
      </c>
    </row>
    <row r="4086" spans="1:6" x14ac:dyDescent="0.3">
      <c r="A4086" t="s">
        <v>414</v>
      </c>
      <c r="B4086" s="1">
        <f>Tableau3[[#This Row],[Article Stat code]]*1</f>
        <v>131020</v>
      </c>
      <c r="C4086" s="1">
        <v>4</v>
      </c>
      <c r="D4086" s="1">
        <v>1</v>
      </c>
      <c r="F4086" cm="1">
        <f t="array" ref="F4086">SUMPRODUCT((t_PCB[Code article]=B4086)*(t_PCB[PCB]=C4086)*t_PCB[TypeCarton])</f>
        <v>0</v>
      </c>
    </row>
    <row r="4087" spans="1:6" x14ac:dyDescent="0.3">
      <c r="A4087" t="s">
        <v>415</v>
      </c>
      <c r="B4087" s="1">
        <f>Tableau3[[#This Row],[Article Stat code]]*1</f>
        <v>131021</v>
      </c>
      <c r="C4087" s="1">
        <v>6</v>
      </c>
      <c r="D4087" s="1">
        <v>1</v>
      </c>
      <c r="F4087" cm="1">
        <f t="array" ref="F4087">SUMPRODUCT((t_PCB[Code article]=B4087)*(t_PCB[PCB]=C4087)*t_PCB[TypeCarton])</f>
        <v>0</v>
      </c>
    </row>
    <row r="4088" spans="1:6" x14ac:dyDescent="0.3">
      <c r="A4088" t="s">
        <v>416</v>
      </c>
      <c r="B4088" s="1">
        <f>Tableau3[[#This Row],[Article Stat code]]*1</f>
        <v>131025</v>
      </c>
      <c r="C4088" s="1">
        <v>4</v>
      </c>
      <c r="D4088" s="1">
        <v>2</v>
      </c>
      <c r="F4088" cm="1">
        <f t="array" ref="F4088">SUMPRODUCT((t_PCB[Code article]=B4088)*(t_PCB[PCB]=C4088)*t_PCB[TypeCarton])</f>
        <v>0</v>
      </c>
    </row>
    <row r="4089" spans="1:6" x14ac:dyDescent="0.3">
      <c r="A4089" t="s">
        <v>417</v>
      </c>
      <c r="B4089" s="1">
        <f>Tableau3[[#This Row],[Article Stat code]]*1</f>
        <v>131026</v>
      </c>
      <c r="C4089" s="1">
        <v>6</v>
      </c>
      <c r="D4089" s="1">
        <v>1</v>
      </c>
      <c r="F4089" cm="1">
        <f t="array" ref="F4089">SUMPRODUCT((t_PCB[Code article]=B4089)*(t_PCB[PCB]=C4089)*t_PCB[TypeCarton])</f>
        <v>0</v>
      </c>
    </row>
    <row r="4090" spans="1:6" x14ac:dyDescent="0.3">
      <c r="A4090" t="s">
        <v>413</v>
      </c>
      <c r="B4090" s="1">
        <f>Tableau3[[#This Row],[Article Stat code]]*1</f>
        <v>131019</v>
      </c>
      <c r="C4090" s="1">
        <v>6</v>
      </c>
      <c r="D4090" s="1">
        <v>2</v>
      </c>
      <c r="F4090" cm="1">
        <f t="array" ref="F4090">SUMPRODUCT((t_PCB[Code article]=B4090)*(t_PCB[PCB]=C4090)*t_PCB[TypeCarton])</f>
        <v>0</v>
      </c>
    </row>
    <row r="4091" spans="1:6" x14ac:dyDescent="0.3">
      <c r="A4091" t="s">
        <v>412</v>
      </c>
      <c r="B4091" s="1">
        <f>Tableau3[[#This Row],[Article Stat code]]*1</f>
        <v>121304</v>
      </c>
      <c r="C4091" s="1">
        <v>6</v>
      </c>
      <c r="D4091" s="1">
        <v>1</v>
      </c>
      <c r="F4091" cm="1">
        <f t="array" ref="F4091">SUMPRODUCT((t_PCB[Code article]=B4091)*(t_PCB[PCB]=C4091)*t_PCB[TypeCarton])</f>
        <v>0</v>
      </c>
    </row>
    <row r="4092" spans="1:6" x14ac:dyDescent="0.3">
      <c r="A4092" t="s">
        <v>419</v>
      </c>
      <c r="B4092" s="1">
        <f>Tableau3[[#This Row],[Article Stat code]]*1</f>
        <v>118793</v>
      </c>
      <c r="C4092" s="1">
        <v>4</v>
      </c>
      <c r="D4092" s="1">
        <v>1</v>
      </c>
      <c r="F4092" cm="1">
        <f t="array" ref="F4092">SUMPRODUCT((t_PCB[Code article]=B4092)*(t_PCB[PCB]=C4092)*t_PCB[TypeCarton])</f>
        <v>0</v>
      </c>
    </row>
    <row r="4093" spans="1:6" x14ac:dyDescent="0.3">
      <c r="A4093" t="s">
        <v>412</v>
      </c>
      <c r="B4093" s="1">
        <f>Tableau3[[#This Row],[Article Stat code]]*1</f>
        <v>121304</v>
      </c>
      <c r="C4093" s="1">
        <v>6</v>
      </c>
      <c r="D4093" s="1">
        <v>1</v>
      </c>
      <c r="F4093" cm="1">
        <f t="array" ref="F4093">SUMPRODUCT((t_PCB[Code article]=B4093)*(t_PCB[PCB]=C4093)*t_PCB[TypeCarton])</f>
        <v>0</v>
      </c>
    </row>
    <row r="4094" spans="1:6" x14ac:dyDescent="0.3">
      <c r="A4094" t="s">
        <v>416</v>
      </c>
      <c r="B4094" s="1">
        <f>Tableau3[[#This Row],[Article Stat code]]*1</f>
        <v>131025</v>
      </c>
      <c r="C4094" s="1">
        <v>4</v>
      </c>
      <c r="D4094" s="1">
        <v>1</v>
      </c>
      <c r="F4094" cm="1">
        <f t="array" ref="F4094">SUMPRODUCT((t_PCB[Code article]=B4094)*(t_PCB[PCB]=C4094)*t_PCB[TypeCarton])</f>
        <v>0</v>
      </c>
    </row>
    <row r="4095" spans="1:6" x14ac:dyDescent="0.3">
      <c r="A4095" t="s">
        <v>414</v>
      </c>
      <c r="B4095" s="1">
        <f>Tableau3[[#This Row],[Article Stat code]]*1</f>
        <v>131020</v>
      </c>
      <c r="C4095" s="1">
        <v>4</v>
      </c>
      <c r="D4095" s="1">
        <v>1</v>
      </c>
      <c r="F4095" cm="1">
        <f t="array" ref="F4095">SUMPRODUCT((t_PCB[Code article]=B4095)*(t_PCB[PCB]=C4095)*t_PCB[TypeCarton])</f>
        <v>0</v>
      </c>
    </row>
    <row r="4096" spans="1:6" x14ac:dyDescent="0.3">
      <c r="A4096" t="s">
        <v>415</v>
      </c>
      <c r="B4096" s="1">
        <f>Tableau3[[#This Row],[Article Stat code]]*1</f>
        <v>131021</v>
      </c>
      <c r="C4096" s="1">
        <v>6</v>
      </c>
      <c r="D4096" s="1">
        <v>1</v>
      </c>
      <c r="F4096" cm="1">
        <f t="array" ref="F4096">SUMPRODUCT((t_PCB[Code article]=B4096)*(t_PCB[PCB]=C4096)*t_PCB[TypeCarton])</f>
        <v>0</v>
      </c>
    </row>
    <row r="4097" spans="1:6" x14ac:dyDescent="0.3">
      <c r="A4097" t="s">
        <v>416</v>
      </c>
      <c r="B4097" s="1">
        <f>Tableau3[[#This Row],[Article Stat code]]*1</f>
        <v>131025</v>
      </c>
      <c r="C4097" s="1">
        <v>4</v>
      </c>
      <c r="D4097" s="1">
        <v>2</v>
      </c>
      <c r="F4097" cm="1">
        <f t="array" ref="F4097">SUMPRODUCT((t_PCB[Code article]=B4097)*(t_PCB[PCB]=C4097)*t_PCB[TypeCarton])</f>
        <v>0</v>
      </c>
    </row>
    <row r="4098" spans="1:6" x14ac:dyDescent="0.3">
      <c r="A4098" t="s">
        <v>417</v>
      </c>
      <c r="B4098" s="1">
        <f>Tableau3[[#This Row],[Article Stat code]]*1</f>
        <v>131026</v>
      </c>
      <c r="C4098" s="1">
        <v>6</v>
      </c>
      <c r="D4098" s="1">
        <v>1</v>
      </c>
      <c r="F4098" cm="1">
        <f t="array" ref="F4098">SUMPRODUCT((t_PCB[Code article]=B4098)*(t_PCB[PCB]=C4098)*t_PCB[TypeCarton])</f>
        <v>0</v>
      </c>
    </row>
    <row r="4099" spans="1:6" x14ac:dyDescent="0.3">
      <c r="A4099" t="s">
        <v>420</v>
      </c>
      <c r="B4099" s="1">
        <f>Tableau3[[#This Row],[Article Stat code]]*1</f>
        <v>93547</v>
      </c>
      <c r="C4099" s="1">
        <v>4</v>
      </c>
      <c r="D4099" s="1">
        <v>1</v>
      </c>
      <c r="F4099" cm="1">
        <f t="array" ref="F4099">SUMPRODUCT((t_PCB[Code article]=B4099)*(t_PCB[PCB]=C4099)*t_PCB[TypeCarton])</f>
        <v>0</v>
      </c>
    </row>
    <row r="4100" spans="1:6" x14ac:dyDescent="0.3">
      <c r="A4100" t="s">
        <v>395</v>
      </c>
      <c r="B4100" s="1">
        <f>Tableau3[[#This Row],[Article Stat code]]*1</f>
        <v>93552</v>
      </c>
      <c r="C4100" s="1">
        <v>4</v>
      </c>
      <c r="D4100" s="1">
        <v>1</v>
      </c>
      <c r="F4100" cm="1">
        <f t="array" ref="F4100">SUMPRODUCT((t_PCB[Code article]=B4100)*(t_PCB[PCB]=C4100)*t_PCB[TypeCarton])</f>
        <v>0</v>
      </c>
    </row>
    <row r="4101" spans="1:6" x14ac:dyDescent="0.3">
      <c r="A4101" t="s">
        <v>389</v>
      </c>
      <c r="B4101" s="1">
        <f>Tableau3[[#This Row],[Article Stat code]]*1</f>
        <v>54626</v>
      </c>
      <c r="C4101" s="1">
        <v>8</v>
      </c>
      <c r="D4101" s="1">
        <v>2</v>
      </c>
      <c r="F4101" cm="1">
        <f t="array" ref="F4101">SUMPRODUCT((t_PCB[Code article]=B4101)*(t_PCB[PCB]=C4101)*t_PCB[TypeCarton])</f>
        <v>0</v>
      </c>
    </row>
    <row r="4102" spans="1:6" x14ac:dyDescent="0.3">
      <c r="A4102" t="s">
        <v>287</v>
      </c>
      <c r="B4102" s="1">
        <f>Tableau3[[#This Row],[Article Stat code]]*1</f>
        <v>37278</v>
      </c>
      <c r="C4102" s="1">
        <v>6</v>
      </c>
      <c r="D4102" s="1">
        <v>1</v>
      </c>
      <c r="F4102" cm="1">
        <f t="array" ref="F4102">SUMPRODUCT((t_PCB[Code article]=B4102)*(t_PCB[PCB]=C4102)*t_PCB[TypeCarton])</f>
        <v>0</v>
      </c>
    </row>
    <row r="4103" spans="1:6" x14ac:dyDescent="0.3">
      <c r="A4103" t="s">
        <v>280</v>
      </c>
      <c r="B4103" s="1">
        <f>Tableau3[[#This Row],[Article Stat code]]*1</f>
        <v>37276</v>
      </c>
      <c r="C4103" s="1">
        <v>3</v>
      </c>
      <c r="D4103" s="1">
        <v>1</v>
      </c>
      <c r="F4103" cm="1">
        <f t="array" ref="F4103">SUMPRODUCT((t_PCB[Code article]=B4103)*(t_PCB[PCB]=C4103)*t_PCB[TypeCarton])</f>
        <v>0</v>
      </c>
    </row>
    <row r="4104" spans="1:6" x14ac:dyDescent="0.3">
      <c r="A4104" t="s">
        <v>66</v>
      </c>
      <c r="B4104" s="1">
        <f>Tableau3[[#This Row],[Article Stat code]]*1</f>
        <v>37287</v>
      </c>
      <c r="C4104" s="1">
        <v>6</v>
      </c>
      <c r="D4104" s="1">
        <v>1</v>
      </c>
      <c r="F4104" cm="1">
        <f t="array" ref="F4104">SUMPRODUCT((t_PCB[Code article]=B4104)*(t_PCB[PCB]=C4104)*t_PCB[TypeCarton])</f>
        <v>0</v>
      </c>
    </row>
    <row r="4105" spans="1:6" x14ac:dyDescent="0.3">
      <c r="A4105" t="s">
        <v>100</v>
      </c>
      <c r="B4105" s="1">
        <f>Tableau3[[#This Row],[Article Stat code]]*1</f>
        <v>47794</v>
      </c>
      <c r="C4105" s="1">
        <v>4</v>
      </c>
      <c r="D4105" s="1">
        <v>1</v>
      </c>
      <c r="F4105" cm="1">
        <f t="array" ref="F4105">SUMPRODUCT((t_PCB[Code article]=B4105)*(t_PCB[PCB]=C4105)*t_PCB[TypeCarton])</f>
        <v>0</v>
      </c>
    </row>
    <row r="4106" spans="1:6" x14ac:dyDescent="0.3">
      <c r="A4106" t="s">
        <v>113</v>
      </c>
      <c r="B4106" s="1">
        <f>Tableau3[[#This Row],[Article Stat code]]*1</f>
        <v>84582</v>
      </c>
      <c r="C4106" s="1">
        <v>6</v>
      </c>
      <c r="D4106" s="1">
        <v>1</v>
      </c>
      <c r="F4106" cm="1">
        <f t="array" ref="F4106">SUMPRODUCT((t_PCB[Code article]=B4106)*(t_PCB[PCB]=C4106)*t_PCB[TypeCarton])</f>
        <v>0</v>
      </c>
    </row>
    <row r="4107" spans="1:6" x14ac:dyDescent="0.3">
      <c r="A4107" t="s">
        <v>125</v>
      </c>
      <c r="B4107" s="1">
        <f>Tableau3[[#This Row],[Article Stat code]]*1</f>
        <v>47796</v>
      </c>
      <c r="C4107" s="1">
        <v>4</v>
      </c>
      <c r="D4107" s="1">
        <v>5</v>
      </c>
      <c r="F4107" cm="1">
        <f t="array" ref="F4107">SUMPRODUCT((t_PCB[Code article]=B4107)*(t_PCB[PCB]=C4107)*t_PCB[TypeCarton])</f>
        <v>0</v>
      </c>
    </row>
    <row r="4108" spans="1:6" x14ac:dyDescent="0.3">
      <c r="A4108" t="s">
        <v>83</v>
      </c>
      <c r="B4108" s="1">
        <f>Tableau3[[#This Row],[Article Stat code]]*1</f>
        <v>47798</v>
      </c>
      <c r="C4108" s="1">
        <v>4</v>
      </c>
      <c r="D4108" s="1">
        <v>5</v>
      </c>
      <c r="F4108" cm="1">
        <f t="array" ref="F4108">SUMPRODUCT((t_PCB[Code article]=B4108)*(t_PCB[PCB]=C4108)*t_PCB[TypeCarton])</f>
        <v>0</v>
      </c>
    </row>
    <row r="4109" spans="1:6" x14ac:dyDescent="0.3">
      <c r="A4109" t="s">
        <v>126</v>
      </c>
      <c r="B4109" s="1">
        <f>Tableau3[[#This Row],[Article Stat code]]*1</f>
        <v>53197</v>
      </c>
      <c r="C4109" s="1">
        <v>4</v>
      </c>
      <c r="D4109" s="1">
        <v>6</v>
      </c>
      <c r="F4109" cm="1">
        <f t="array" ref="F4109">SUMPRODUCT((t_PCB[Code article]=B4109)*(t_PCB[PCB]=C4109)*t_PCB[TypeCarton])</f>
        <v>0</v>
      </c>
    </row>
    <row r="4110" spans="1:6" x14ac:dyDescent="0.3">
      <c r="A4110" t="s">
        <v>117</v>
      </c>
      <c r="B4110" s="1">
        <f>Tableau3[[#This Row],[Article Stat code]]*1</f>
        <v>99357</v>
      </c>
      <c r="C4110" s="1">
        <v>6</v>
      </c>
      <c r="D4110" s="1">
        <v>1</v>
      </c>
      <c r="F4110" cm="1">
        <f t="array" ref="F4110">SUMPRODUCT((t_PCB[Code article]=B4110)*(t_PCB[PCB]=C4110)*t_PCB[TypeCarton])</f>
        <v>0</v>
      </c>
    </row>
    <row r="4111" spans="1:6" x14ac:dyDescent="0.3">
      <c r="A4111" t="s">
        <v>125</v>
      </c>
      <c r="B4111" s="1">
        <f>Tableau3[[#This Row],[Article Stat code]]*1</f>
        <v>47796</v>
      </c>
      <c r="C4111" s="1">
        <v>4</v>
      </c>
      <c r="D4111" s="1">
        <v>1</v>
      </c>
      <c r="F4111" cm="1">
        <f t="array" ref="F4111">SUMPRODUCT((t_PCB[Code article]=B4111)*(t_PCB[PCB]=C4111)*t_PCB[TypeCarton])</f>
        <v>0</v>
      </c>
    </row>
    <row r="4112" spans="1:6" x14ac:dyDescent="0.3">
      <c r="A4112" t="s">
        <v>76</v>
      </c>
      <c r="B4112" s="1">
        <f>Tableau3[[#This Row],[Article Stat code]]*1</f>
        <v>53157</v>
      </c>
      <c r="C4112" s="1">
        <v>4</v>
      </c>
      <c r="D4112" s="1">
        <v>1</v>
      </c>
      <c r="F4112" cm="1">
        <f t="array" ref="F4112">SUMPRODUCT((t_PCB[Code article]=B4112)*(t_PCB[PCB]=C4112)*t_PCB[TypeCarton])</f>
        <v>0</v>
      </c>
    </row>
    <row r="4113" spans="1:6" x14ac:dyDescent="0.3">
      <c r="A4113" t="s">
        <v>125</v>
      </c>
      <c r="B4113" s="1">
        <f>Tableau3[[#This Row],[Article Stat code]]*1</f>
        <v>47796</v>
      </c>
      <c r="C4113" s="1">
        <v>4</v>
      </c>
      <c r="D4113" s="1">
        <v>1</v>
      </c>
      <c r="F4113" cm="1">
        <f t="array" ref="F4113">SUMPRODUCT((t_PCB[Code article]=B4113)*(t_PCB[PCB]=C4113)*t_PCB[TypeCarton])</f>
        <v>0</v>
      </c>
    </row>
    <row r="4114" spans="1:6" x14ac:dyDescent="0.3">
      <c r="A4114" t="s">
        <v>83</v>
      </c>
      <c r="B4114" s="1">
        <f>Tableau3[[#This Row],[Article Stat code]]*1</f>
        <v>47798</v>
      </c>
      <c r="C4114" s="1">
        <v>4</v>
      </c>
      <c r="D4114" s="1">
        <v>1</v>
      </c>
      <c r="F4114" cm="1">
        <f t="array" ref="F4114">SUMPRODUCT((t_PCB[Code article]=B4114)*(t_PCB[PCB]=C4114)*t_PCB[TypeCarton])</f>
        <v>0</v>
      </c>
    </row>
    <row r="4115" spans="1:6" x14ac:dyDescent="0.3">
      <c r="A4115" t="s">
        <v>100</v>
      </c>
      <c r="B4115" s="1">
        <f>Tableau3[[#This Row],[Article Stat code]]*1</f>
        <v>47794</v>
      </c>
      <c r="C4115" s="1">
        <v>4</v>
      </c>
      <c r="D4115" s="1">
        <v>1</v>
      </c>
      <c r="F4115" cm="1">
        <f t="array" ref="F4115">SUMPRODUCT((t_PCB[Code article]=B4115)*(t_PCB[PCB]=C4115)*t_PCB[TypeCarton])</f>
        <v>0</v>
      </c>
    </row>
    <row r="4116" spans="1:6" x14ac:dyDescent="0.3">
      <c r="A4116" t="s">
        <v>100</v>
      </c>
      <c r="B4116" s="1">
        <f>Tableau3[[#This Row],[Article Stat code]]*1</f>
        <v>47794</v>
      </c>
      <c r="C4116" s="1">
        <v>4</v>
      </c>
      <c r="D4116" s="1">
        <v>1</v>
      </c>
      <c r="F4116" cm="1">
        <f t="array" ref="F4116">SUMPRODUCT((t_PCB[Code article]=B4116)*(t_PCB[PCB]=C4116)*t_PCB[TypeCarton])</f>
        <v>0</v>
      </c>
    </row>
    <row r="4117" spans="1:6" x14ac:dyDescent="0.3">
      <c r="A4117" t="s">
        <v>101</v>
      </c>
      <c r="B4117" s="1">
        <f>Tableau3[[#This Row],[Article Stat code]]*1</f>
        <v>47800</v>
      </c>
      <c r="C4117" s="1">
        <v>4</v>
      </c>
      <c r="D4117" s="1">
        <v>1</v>
      </c>
      <c r="F4117" cm="1">
        <f t="array" ref="F4117">SUMPRODUCT((t_PCB[Code article]=B4117)*(t_PCB[PCB]=C4117)*t_PCB[TypeCarton])</f>
        <v>0</v>
      </c>
    </row>
    <row r="4118" spans="1:6" x14ac:dyDescent="0.3">
      <c r="A4118" t="s">
        <v>105</v>
      </c>
      <c r="B4118" s="1">
        <f>Tableau3[[#This Row],[Article Stat code]]*1</f>
        <v>89089</v>
      </c>
      <c r="C4118" s="1">
        <v>4</v>
      </c>
      <c r="D4118" s="1">
        <v>1</v>
      </c>
      <c r="F4118" cm="1">
        <f t="array" ref="F4118">SUMPRODUCT((t_PCB[Code article]=B4118)*(t_PCB[PCB]=C4118)*t_PCB[TypeCarton])</f>
        <v>0</v>
      </c>
    </row>
    <row r="4119" spans="1:6" x14ac:dyDescent="0.3">
      <c r="A4119" t="s">
        <v>101</v>
      </c>
      <c r="B4119" s="1">
        <f>Tableau3[[#This Row],[Article Stat code]]*1</f>
        <v>47800</v>
      </c>
      <c r="C4119" s="1">
        <v>4</v>
      </c>
      <c r="D4119" s="1">
        <v>1</v>
      </c>
      <c r="F4119" cm="1">
        <f t="array" ref="F4119">SUMPRODUCT((t_PCB[Code article]=B4119)*(t_PCB[PCB]=C4119)*t_PCB[TypeCarton])</f>
        <v>0</v>
      </c>
    </row>
    <row r="4120" spans="1:6" x14ac:dyDescent="0.3">
      <c r="A4120" t="s">
        <v>106</v>
      </c>
      <c r="B4120" s="1">
        <f>Tableau3[[#This Row],[Article Stat code]]*1</f>
        <v>51034</v>
      </c>
      <c r="C4120" s="1">
        <v>4</v>
      </c>
      <c r="D4120" s="1">
        <v>1</v>
      </c>
      <c r="F4120" cm="1">
        <f t="array" ref="F4120">SUMPRODUCT((t_PCB[Code article]=B4120)*(t_PCB[PCB]=C4120)*t_PCB[TypeCarton])</f>
        <v>0</v>
      </c>
    </row>
    <row r="4121" spans="1:6" x14ac:dyDescent="0.3">
      <c r="A4121" t="s">
        <v>109</v>
      </c>
      <c r="B4121" s="1">
        <f>Tableau3[[#This Row],[Article Stat code]]*1</f>
        <v>30497</v>
      </c>
      <c r="C4121" s="1">
        <v>4</v>
      </c>
      <c r="D4121" s="1">
        <v>1</v>
      </c>
      <c r="F4121" cm="1">
        <f t="array" ref="F4121">SUMPRODUCT((t_PCB[Code article]=B4121)*(t_PCB[PCB]=C4121)*t_PCB[TypeCarton])</f>
        <v>0</v>
      </c>
    </row>
    <row r="4122" spans="1:6" x14ac:dyDescent="0.3">
      <c r="A4122" t="s">
        <v>100</v>
      </c>
      <c r="B4122" s="1">
        <f>Tableau3[[#This Row],[Article Stat code]]*1</f>
        <v>47794</v>
      </c>
      <c r="C4122" s="1">
        <v>4</v>
      </c>
      <c r="D4122" s="1">
        <v>1</v>
      </c>
      <c r="F4122" cm="1">
        <f t="array" ref="F4122">SUMPRODUCT((t_PCB[Code article]=B4122)*(t_PCB[PCB]=C4122)*t_PCB[TypeCarton])</f>
        <v>0</v>
      </c>
    </row>
    <row r="4123" spans="1:6" x14ac:dyDescent="0.3">
      <c r="A4123" t="s">
        <v>76</v>
      </c>
      <c r="B4123" s="1">
        <f>Tableau3[[#This Row],[Article Stat code]]*1</f>
        <v>53157</v>
      </c>
      <c r="C4123" s="1">
        <v>4</v>
      </c>
      <c r="D4123" s="1">
        <v>1</v>
      </c>
      <c r="F4123" cm="1">
        <f t="array" ref="F4123">SUMPRODUCT((t_PCB[Code article]=B4123)*(t_PCB[PCB]=C4123)*t_PCB[TypeCarton])</f>
        <v>0</v>
      </c>
    </row>
    <row r="4124" spans="1:6" x14ac:dyDescent="0.3">
      <c r="A4124" t="s">
        <v>110</v>
      </c>
      <c r="B4124" s="1">
        <f>Tableau3[[#This Row],[Article Stat code]]*1</f>
        <v>99358</v>
      </c>
      <c r="C4124" s="1">
        <v>4</v>
      </c>
      <c r="D4124" s="1">
        <v>1</v>
      </c>
      <c r="F4124" cm="1">
        <f t="array" ref="F4124">SUMPRODUCT((t_PCB[Code article]=B4124)*(t_PCB[PCB]=C4124)*t_PCB[TypeCarton])</f>
        <v>0</v>
      </c>
    </row>
    <row r="4125" spans="1:6" x14ac:dyDescent="0.3">
      <c r="A4125" t="s">
        <v>125</v>
      </c>
      <c r="B4125" s="1">
        <f>Tableau3[[#This Row],[Article Stat code]]*1</f>
        <v>47796</v>
      </c>
      <c r="C4125" s="1">
        <v>4</v>
      </c>
      <c r="D4125" s="1">
        <v>1</v>
      </c>
      <c r="F4125" cm="1">
        <f t="array" ref="F4125">SUMPRODUCT((t_PCB[Code article]=B4125)*(t_PCB[PCB]=C4125)*t_PCB[TypeCarton])</f>
        <v>0</v>
      </c>
    </row>
    <row r="4126" spans="1:6" x14ac:dyDescent="0.3">
      <c r="A4126" t="s">
        <v>126</v>
      </c>
      <c r="B4126" s="1">
        <f>Tableau3[[#This Row],[Article Stat code]]*1</f>
        <v>53197</v>
      </c>
      <c r="C4126" s="1">
        <v>4</v>
      </c>
      <c r="D4126" s="1">
        <v>1</v>
      </c>
      <c r="F4126" cm="1">
        <f t="array" ref="F4126">SUMPRODUCT((t_PCB[Code article]=B4126)*(t_PCB[PCB]=C4126)*t_PCB[TypeCarton])</f>
        <v>0</v>
      </c>
    </row>
    <row r="4127" spans="1:6" x14ac:dyDescent="0.3">
      <c r="A4127" t="s">
        <v>76</v>
      </c>
      <c r="B4127" s="1">
        <f>Tableau3[[#This Row],[Article Stat code]]*1</f>
        <v>53157</v>
      </c>
      <c r="C4127" s="1">
        <v>4</v>
      </c>
      <c r="D4127" s="1">
        <v>1</v>
      </c>
      <c r="F4127" cm="1">
        <f t="array" ref="F4127">SUMPRODUCT((t_PCB[Code article]=B4127)*(t_PCB[PCB]=C4127)*t_PCB[TypeCarton])</f>
        <v>0</v>
      </c>
    </row>
    <row r="4128" spans="1:6" x14ac:dyDescent="0.3">
      <c r="A4128" t="s">
        <v>109</v>
      </c>
      <c r="B4128" s="1">
        <f>Tableau3[[#This Row],[Article Stat code]]*1</f>
        <v>30497</v>
      </c>
      <c r="C4128" s="1">
        <v>4</v>
      </c>
      <c r="D4128" s="1">
        <v>1</v>
      </c>
      <c r="F4128" cm="1">
        <f t="array" ref="F4128">SUMPRODUCT((t_PCB[Code article]=B4128)*(t_PCB[PCB]=C4128)*t_PCB[TypeCarton])</f>
        <v>0</v>
      </c>
    </row>
    <row r="4129" spans="1:6" x14ac:dyDescent="0.3">
      <c r="A4129" t="s">
        <v>109</v>
      </c>
      <c r="B4129" s="1">
        <f>Tableau3[[#This Row],[Article Stat code]]*1</f>
        <v>30497</v>
      </c>
      <c r="C4129" s="1">
        <v>4</v>
      </c>
      <c r="D4129" s="1">
        <v>2</v>
      </c>
      <c r="F4129" cm="1">
        <f t="array" ref="F4129">SUMPRODUCT((t_PCB[Code article]=B4129)*(t_PCB[PCB]=C4129)*t_PCB[TypeCarton])</f>
        <v>0</v>
      </c>
    </row>
    <row r="4130" spans="1:6" x14ac:dyDescent="0.3">
      <c r="A4130" t="s">
        <v>101</v>
      </c>
      <c r="B4130" s="1">
        <f>Tableau3[[#This Row],[Article Stat code]]*1</f>
        <v>47800</v>
      </c>
      <c r="C4130" s="1">
        <v>4</v>
      </c>
      <c r="D4130" s="1">
        <v>1</v>
      </c>
      <c r="F4130" cm="1">
        <f t="array" ref="F4130">SUMPRODUCT((t_PCB[Code article]=B4130)*(t_PCB[PCB]=C4130)*t_PCB[TypeCarton])</f>
        <v>0</v>
      </c>
    </row>
    <row r="4131" spans="1:6" x14ac:dyDescent="0.3">
      <c r="A4131" t="s">
        <v>76</v>
      </c>
      <c r="B4131" s="1">
        <f>Tableau3[[#This Row],[Article Stat code]]*1</f>
        <v>53157</v>
      </c>
      <c r="C4131" s="1">
        <v>4</v>
      </c>
      <c r="D4131" s="1">
        <v>3</v>
      </c>
      <c r="F4131" cm="1">
        <f t="array" ref="F4131">SUMPRODUCT((t_PCB[Code article]=B4131)*(t_PCB[PCB]=C4131)*t_PCB[TypeCarton])</f>
        <v>0</v>
      </c>
    </row>
    <row r="4132" spans="1:6" x14ac:dyDescent="0.3">
      <c r="A4132" t="s">
        <v>110</v>
      </c>
      <c r="B4132" s="1">
        <f>Tableau3[[#This Row],[Article Stat code]]*1</f>
        <v>99358</v>
      </c>
      <c r="C4132" s="1">
        <v>4</v>
      </c>
      <c r="D4132" s="1">
        <v>1</v>
      </c>
      <c r="F4132" cm="1">
        <f t="array" ref="F4132">SUMPRODUCT((t_PCB[Code article]=B4132)*(t_PCB[PCB]=C4132)*t_PCB[TypeCarton])</f>
        <v>0</v>
      </c>
    </row>
    <row r="4133" spans="1:6" x14ac:dyDescent="0.3">
      <c r="A4133" t="s">
        <v>109</v>
      </c>
      <c r="B4133" s="1">
        <f>Tableau3[[#This Row],[Article Stat code]]*1</f>
        <v>30497</v>
      </c>
      <c r="C4133" s="1">
        <v>4</v>
      </c>
      <c r="D4133" s="1">
        <v>1</v>
      </c>
      <c r="F4133" cm="1">
        <f t="array" ref="F4133">SUMPRODUCT((t_PCB[Code article]=B4133)*(t_PCB[PCB]=C4133)*t_PCB[TypeCarton])</f>
        <v>0</v>
      </c>
    </row>
    <row r="4134" spans="1:6" x14ac:dyDescent="0.3">
      <c r="A4134" t="s">
        <v>100</v>
      </c>
      <c r="B4134" s="1">
        <f>Tableau3[[#This Row],[Article Stat code]]*1</f>
        <v>47794</v>
      </c>
      <c r="C4134" s="1">
        <v>4</v>
      </c>
      <c r="D4134" s="1">
        <v>1</v>
      </c>
      <c r="F4134" cm="1">
        <f t="array" ref="F4134">SUMPRODUCT((t_PCB[Code article]=B4134)*(t_PCB[PCB]=C4134)*t_PCB[TypeCarton])</f>
        <v>0</v>
      </c>
    </row>
    <row r="4135" spans="1:6" x14ac:dyDescent="0.3">
      <c r="A4135" t="s">
        <v>101</v>
      </c>
      <c r="B4135" s="1">
        <f>Tableau3[[#This Row],[Article Stat code]]*1</f>
        <v>47800</v>
      </c>
      <c r="C4135" s="1">
        <v>4</v>
      </c>
      <c r="D4135" s="1">
        <v>1</v>
      </c>
      <c r="F4135" cm="1">
        <f t="array" ref="F4135">SUMPRODUCT((t_PCB[Code article]=B4135)*(t_PCB[PCB]=C4135)*t_PCB[TypeCarton])</f>
        <v>0</v>
      </c>
    </row>
    <row r="4136" spans="1:6" x14ac:dyDescent="0.3">
      <c r="A4136" t="s">
        <v>76</v>
      </c>
      <c r="B4136" s="1">
        <f>Tableau3[[#This Row],[Article Stat code]]*1</f>
        <v>53157</v>
      </c>
      <c r="C4136" s="1">
        <v>4</v>
      </c>
      <c r="D4136" s="1">
        <v>1</v>
      </c>
      <c r="F4136" cm="1">
        <f t="array" ref="F4136">SUMPRODUCT((t_PCB[Code article]=B4136)*(t_PCB[PCB]=C4136)*t_PCB[TypeCarton])</f>
        <v>0</v>
      </c>
    </row>
    <row r="4137" spans="1:6" x14ac:dyDescent="0.3">
      <c r="A4137" t="s">
        <v>103</v>
      </c>
      <c r="B4137" s="1">
        <f>Tableau3[[#This Row],[Article Stat code]]*1</f>
        <v>99348</v>
      </c>
      <c r="C4137" s="1">
        <v>6</v>
      </c>
      <c r="D4137" s="1">
        <v>1</v>
      </c>
      <c r="F4137" cm="1">
        <f t="array" ref="F4137">SUMPRODUCT((t_PCB[Code article]=B4137)*(t_PCB[PCB]=C4137)*t_PCB[TypeCarton])</f>
        <v>0</v>
      </c>
    </row>
    <row r="4138" spans="1:6" x14ac:dyDescent="0.3">
      <c r="A4138" t="s">
        <v>106</v>
      </c>
      <c r="B4138" s="1">
        <f>Tableau3[[#This Row],[Article Stat code]]*1</f>
        <v>51034</v>
      </c>
      <c r="C4138" s="1">
        <v>4</v>
      </c>
      <c r="D4138" s="1">
        <v>1</v>
      </c>
      <c r="F4138" cm="1">
        <f t="array" ref="F4138">SUMPRODUCT((t_PCB[Code article]=B4138)*(t_PCB[PCB]=C4138)*t_PCB[TypeCarton])</f>
        <v>0</v>
      </c>
    </row>
    <row r="4139" spans="1:6" x14ac:dyDescent="0.3">
      <c r="A4139" t="s">
        <v>76</v>
      </c>
      <c r="B4139" s="1">
        <f>Tableau3[[#This Row],[Article Stat code]]*1</f>
        <v>53157</v>
      </c>
      <c r="C4139" s="1">
        <v>4</v>
      </c>
      <c r="D4139" s="1">
        <v>1</v>
      </c>
      <c r="F4139" cm="1">
        <f t="array" ref="F4139">SUMPRODUCT((t_PCB[Code article]=B4139)*(t_PCB[PCB]=C4139)*t_PCB[TypeCarton])</f>
        <v>0</v>
      </c>
    </row>
    <row r="4140" spans="1:6" x14ac:dyDescent="0.3">
      <c r="A4140" t="s">
        <v>113</v>
      </c>
      <c r="B4140" s="1">
        <f>Tableau3[[#This Row],[Article Stat code]]*1</f>
        <v>84582</v>
      </c>
      <c r="C4140" s="1">
        <v>6</v>
      </c>
      <c r="D4140" s="1">
        <v>1</v>
      </c>
      <c r="F4140" cm="1">
        <f t="array" ref="F4140">SUMPRODUCT((t_PCB[Code article]=B4140)*(t_PCB[PCB]=C4140)*t_PCB[TypeCarton])</f>
        <v>0</v>
      </c>
    </row>
    <row r="4141" spans="1:6" x14ac:dyDescent="0.3">
      <c r="A4141" t="s">
        <v>100</v>
      </c>
      <c r="B4141" s="1">
        <f>Tableau3[[#This Row],[Article Stat code]]*1</f>
        <v>47794</v>
      </c>
      <c r="C4141" s="1">
        <v>4</v>
      </c>
      <c r="D4141" s="1">
        <v>3</v>
      </c>
      <c r="F4141" cm="1">
        <f t="array" ref="F4141">SUMPRODUCT((t_PCB[Code article]=B4141)*(t_PCB[PCB]=C4141)*t_PCB[TypeCarton])</f>
        <v>0</v>
      </c>
    </row>
    <row r="4142" spans="1:6" x14ac:dyDescent="0.3">
      <c r="A4142" t="s">
        <v>106</v>
      </c>
      <c r="B4142" s="1">
        <f>Tableau3[[#This Row],[Article Stat code]]*1</f>
        <v>51034</v>
      </c>
      <c r="C4142" s="1">
        <v>4</v>
      </c>
      <c r="D4142" s="1">
        <v>1</v>
      </c>
      <c r="F4142" cm="1">
        <f t="array" ref="F4142">SUMPRODUCT((t_PCB[Code article]=B4142)*(t_PCB[PCB]=C4142)*t_PCB[TypeCarton])</f>
        <v>0</v>
      </c>
    </row>
    <row r="4143" spans="1:6" x14ac:dyDescent="0.3">
      <c r="A4143" t="s">
        <v>76</v>
      </c>
      <c r="B4143" s="1">
        <f>Tableau3[[#This Row],[Article Stat code]]*1</f>
        <v>53157</v>
      </c>
      <c r="C4143" s="1">
        <v>4</v>
      </c>
      <c r="D4143" s="1">
        <v>1</v>
      </c>
      <c r="F4143" cm="1">
        <f t="array" ref="F4143">SUMPRODUCT((t_PCB[Code article]=B4143)*(t_PCB[PCB]=C4143)*t_PCB[TypeCarton])</f>
        <v>0</v>
      </c>
    </row>
    <row r="4144" spans="1:6" x14ac:dyDescent="0.3">
      <c r="A4144" t="s">
        <v>110</v>
      </c>
      <c r="B4144" s="1">
        <f>Tableau3[[#This Row],[Article Stat code]]*1</f>
        <v>99358</v>
      </c>
      <c r="C4144" s="1">
        <v>4</v>
      </c>
      <c r="D4144" s="1">
        <v>1</v>
      </c>
      <c r="F4144" cm="1">
        <f t="array" ref="F4144">SUMPRODUCT((t_PCB[Code article]=B4144)*(t_PCB[PCB]=C4144)*t_PCB[TypeCarton])</f>
        <v>0</v>
      </c>
    </row>
    <row r="4145" spans="1:6" x14ac:dyDescent="0.3">
      <c r="A4145" t="s">
        <v>100</v>
      </c>
      <c r="B4145" s="1">
        <f>Tableau3[[#This Row],[Article Stat code]]*1</f>
        <v>47794</v>
      </c>
      <c r="C4145" s="1">
        <v>4</v>
      </c>
      <c r="D4145" s="1">
        <v>2</v>
      </c>
      <c r="F4145" cm="1">
        <f t="array" ref="F4145">SUMPRODUCT((t_PCB[Code article]=B4145)*(t_PCB[PCB]=C4145)*t_PCB[TypeCarton])</f>
        <v>0</v>
      </c>
    </row>
    <row r="4146" spans="1:6" x14ac:dyDescent="0.3">
      <c r="A4146" t="s">
        <v>83</v>
      </c>
      <c r="B4146" s="1">
        <f>Tableau3[[#This Row],[Article Stat code]]*1</f>
        <v>47798</v>
      </c>
      <c r="C4146" s="1">
        <v>4</v>
      </c>
      <c r="D4146" s="1">
        <v>1</v>
      </c>
      <c r="F4146" cm="1">
        <f t="array" ref="F4146">SUMPRODUCT((t_PCB[Code article]=B4146)*(t_PCB[PCB]=C4146)*t_PCB[TypeCarton])</f>
        <v>0</v>
      </c>
    </row>
    <row r="4147" spans="1:6" x14ac:dyDescent="0.3">
      <c r="A4147" t="s">
        <v>101</v>
      </c>
      <c r="B4147" s="1">
        <f>Tableau3[[#This Row],[Article Stat code]]*1</f>
        <v>47800</v>
      </c>
      <c r="C4147" s="1">
        <v>4</v>
      </c>
      <c r="D4147" s="1">
        <v>1</v>
      </c>
      <c r="F4147" cm="1">
        <f t="array" ref="F4147">SUMPRODUCT((t_PCB[Code article]=B4147)*(t_PCB[PCB]=C4147)*t_PCB[TypeCarton])</f>
        <v>0</v>
      </c>
    </row>
    <row r="4148" spans="1:6" x14ac:dyDescent="0.3">
      <c r="A4148" t="s">
        <v>100</v>
      </c>
      <c r="B4148" s="1">
        <f>Tableau3[[#This Row],[Article Stat code]]*1</f>
        <v>47794</v>
      </c>
      <c r="C4148" s="1">
        <v>4</v>
      </c>
      <c r="D4148" s="1">
        <v>6</v>
      </c>
      <c r="F4148" cm="1">
        <f t="array" ref="F4148">SUMPRODUCT((t_PCB[Code article]=B4148)*(t_PCB[PCB]=C4148)*t_PCB[TypeCarton])</f>
        <v>0</v>
      </c>
    </row>
    <row r="4149" spans="1:6" x14ac:dyDescent="0.3">
      <c r="A4149" t="s">
        <v>76</v>
      </c>
      <c r="B4149" s="1">
        <f>Tableau3[[#This Row],[Article Stat code]]*1</f>
        <v>53157</v>
      </c>
      <c r="C4149" s="1">
        <v>4</v>
      </c>
      <c r="D4149" s="1">
        <v>5</v>
      </c>
      <c r="F4149" cm="1">
        <f t="array" ref="F4149">SUMPRODUCT((t_PCB[Code article]=B4149)*(t_PCB[PCB]=C4149)*t_PCB[TypeCarton])</f>
        <v>0</v>
      </c>
    </row>
    <row r="4150" spans="1:6" x14ac:dyDescent="0.3">
      <c r="A4150" t="s">
        <v>103</v>
      </c>
      <c r="B4150" s="1">
        <f>Tableau3[[#This Row],[Article Stat code]]*1</f>
        <v>99348</v>
      </c>
      <c r="C4150" s="1">
        <v>6</v>
      </c>
      <c r="D4150" s="1">
        <v>1</v>
      </c>
      <c r="F4150" cm="1">
        <f t="array" ref="F4150">SUMPRODUCT((t_PCB[Code article]=B4150)*(t_PCB[PCB]=C4150)*t_PCB[TypeCarton])</f>
        <v>0</v>
      </c>
    </row>
    <row r="4151" spans="1:6" x14ac:dyDescent="0.3">
      <c r="A4151" t="s">
        <v>83</v>
      </c>
      <c r="B4151" s="1">
        <f>Tableau3[[#This Row],[Article Stat code]]*1</f>
        <v>47798</v>
      </c>
      <c r="C4151" s="1">
        <v>4</v>
      </c>
      <c r="D4151" s="1">
        <v>1</v>
      </c>
      <c r="F4151" cm="1">
        <f t="array" ref="F4151">SUMPRODUCT((t_PCB[Code article]=B4151)*(t_PCB[PCB]=C4151)*t_PCB[TypeCarton])</f>
        <v>0</v>
      </c>
    </row>
    <row r="4152" spans="1:6" x14ac:dyDescent="0.3">
      <c r="A4152" t="s">
        <v>113</v>
      </c>
      <c r="B4152" s="1">
        <f>Tableau3[[#This Row],[Article Stat code]]*1</f>
        <v>84582</v>
      </c>
      <c r="C4152" s="1">
        <v>6</v>
      </c>
      <c r="D4152" s="1">
        <v>1</v>
      </c>
      <c r="F4152" cm="1">
        <f t="array" ref="F4152">SUMPRODUCT((t_PCB[Code article]=B4152)*(t_PCB[PCB]=C4152)*t_PCB[TypeCarton])</f>
        <v>0</v>
      </c>
    </row>
    <row r="4153" spans="1:6" x14ac:dyDescent="0.3">
      <c r="A4153" t="s">
        <v>109</v>
      </c>
      <c r="B4153" s="1">
        <f>Tableau3[[#This Row],[Article Stat code]]*1</f>
        <v>30497</v>
      </c>
      <c r="C4153" s="1">
        <v>4</v>
      </c>
      <c r="D4153" s="1">
        <v>1</v>
      </c>
      <c r="F4153" cm="1">
        <f t="array" ref="F4153">SUMPRODUCT((t_PCB[Code article]=B4153)*(t_PCB[PCB]=C4153)*t_PCB[TypeCarton])</f>
        <v>0</v>
      </c>
    </row>
    <row r="4154" spans="1:6" x14ac:dyDescent="0.3">
      <c r="A4154" t="s">
        <v>100</v>
      </c>
      <c r="B4154" s="1">
        <f>Tableau3[[#This Row],[Article Stat code]]*1</f>
        <v>47794</v>
      </c>
      <c r="C4154" s="1">
        <v>4</v>
      </c>
      <c r="D4154" s="1">
        <v>1</v>
      </c>
      <c r="F4154" cm="1">
        <f t="array" ref="F4154">SUMPRODUCT((t_PCB[Code article]=B4154)*(t_PCB[PCB]=C4154)*t_PCB[TypeCarton])</f>
        <v>0</v>
      </c>
    </row>
    <row r="4155" spans="1:6" x14ac:dyDescent="0.3">
      <c r="A4155" t="s">
        <v>101</v>
      </c>
      <c r="B4155" s="1">
        <f>Tableau3[[#This Row],[Article Stat code]]*1</f>
        <v>47800</v>
      </c>
      <c r="C4155" s="1">
        <v>4</v>
      </c>
      <c r="D4155" s="1">
        <v>1</v>
      </c>
      <c r="F4155" cm="1">
        <f t="array" ref="F4155">SUMPRODUCT((t_PCB[Code article]=B4155)*(t_PCB[PCB]=C4155)*t_PCB[TypeCarton])</f>
        <v>0</v>
      </c>
    </row>
    <row r="4156" spans="1:6" x14ac:dyDescent="0.3">
      <c r="A4156" t="s">
        <v>83</v>
      </c>
      <c r="B4156" s="1">
        <f>Tableau3[[#This Row],[Article Stat code]]*1</f>
        <v>47798</v>
      </c>
      <c r="C4156" s="1">
        <v>4</v>
      </c>
      <c r="D4156" s="1">
        <v>1</v>
      </c>
      <c r="F4156" cm="1">
        <f t="array" ref="F4156">SUMPRODUCT((t_PCB[Code article]=B4156)*(t_PCB[PCB]=C4156)*t_PCB[TypeCarton])</f>
        <v>0</v>
      </c>
    </row>
    <row r="4157" spans="1:6" x14ac:dyDescent="0.3">
      <c r="A4157" t="s">
        <v>100</v>
      </c>
      <c r="B4157" s="1">
        <f>Tableau3[[#This Row],[Article Stat code]]*1</f>
        <v>47794</v>
      </c>
      <c r="C4157" s="1">
        <v>4</v>
      </c>
      <c r="D4157" s="1">
        <v>2</v>
      </c>
      <c r="F4157" cm="1">
        <f t="array" ref="F4157">SUMPRODUCT((t_PCB[Code article]=B4157)*(t_PCB[PCB]=C4157)*t_PCB[TypeCarton])</f>
        <v>0</v>
      </c>
    </row>
    <row r="4158" spans="1:6" x14ac:dyDescent="0.3">
      <c r="A4158" t="s">
        <v>101</v>
      </c>
      <c r="B4158" s="1">
        <f>Tableau3[[#This Row],[Article Stat code]]*1</f>
        <v>47800</v>
      </c>
      <c r="C4158" s="1">
        <v>4</v>
      </c>
      <c r="D4158" s="1">
        <v>1</v>
      </c>
      <c r="F4158" cm="1">
        <f t="array" ref="F4158">SUMPRODUCT((t_PCB[Code article]=B4158)*(t_PCB[PCB]=C4158)*t_PCB[TypeCarton])</f>
        <v>0</v>
      </c>
    </row>
    <row r="4159" spans="1:6" x14ac:dyDescent="0.3">
      <c r="A4159" t="s">
        <v>76</v>
      </c>
      <c r="B4159" s="1">
        <f>Tableau3[[#This Row],[Article Stat code]]*1</f>
        <v>53157</v>
      </c>
      <c r="C4159" s="1">
        <v>4</v>
      </c>
      <c r="D4159" s="1">
        <v>2</v>
      </c>
      <c r="F4159" cm="1">
        <f t="array" ref="F4159">SUMPRODUCT((t_PCB[Code article]=B4159)*(t_PCB[PCB]=C4159)*t_PCB[TypeCarton])</f>
        <v>0</v>
      </c>
    </row>
    <row r="4160" spans="1:6" x14ac:dyDescent="0.3">
      <c r="A4160" t="s">
        <v>113</v>
      </c>
      <c r="B4160" s="1">
        <f>Tableau3[[#This Row],[Article Stat code]]*1</f>
        <v>84582</v>
      </c>
      <c r="C4160" s="1">
        <v>6</v>
      </c>
      <c r="D4160" s="1">
        <v>1</v>
      </c>
      <c r="F4160" cm="1">
        <f t="array" ref="F4160">SUMPRODUCT((t_PCB[Code article]=B4160)*(t_PCB[PCB]=C4160)*t_PCB[TypeCarton])</f>
        <v>0</v>
      </c>
    </row>
    <row r="4161" spans="1:6" x14ac:dyDescent="0.3">
      <c r="A4161" t="s">
        <v>109</v>
      </c>
      <c r="B4161" s="1">
        <f>Tableau3[[#This Row],[Article Stat code]]*1</f>
        <v>30497</v>
      </c>
      <c r="C4161" s="1">
        <v>4</v>
      </c>
      <c r="D4161" s="1">
        <v>1</v>
      </c>
      <c r="F4161" cm="1">
        <f t="array" ref="F4161">SUMPRODUCT((t_PCB[Code article]=B4161)*(t_PCB[PCB]=C4161)*t_PCB[TypeCarton])</f>
        <v>0</v>
      </c>
    </row>
    <row r="4162" spans="1:6" x14ac:dyDescent="0.3">
      <c r="A4162" t="s">
        <v>100</v>
      </c>
      <c r="B4162" s="1">
        <f>Tableau3[[#This Row],[Article Stat code]]*1</f>
        <v>47794</v>
      </c>
      <c r="C4162" s="1">
        <v>4</v>
      </c>
      <c r="D4162" s="1">
        <v>4</v>
      </c>
      <c r="F4162" cm="1">
        <f t="array" ref="F4162">SUMPRODUCT((t_PCB[Code article]=B4162)*(t_PCB[PCB]=C4162)*t_PCB[TypeCarton])</f>
        <v>0</v>
      </c>
    </row>
    <row r="4163" spans="1:6" x14ac:dyDescent="0.3">
      <c r="A4163" t="s">
        <v>101</v>
      </c>
      <c r="B4163" s="1">
        <f>Tableau3[[#This Row],[Article Stat code]]*1</f>
        <v>47800</v>
      </c>
      <c r="C4163" s="1">
        <v>4</v>
      </c>
      <c r="D4163" s="1">
        <v>2</v>
      </c>
      <c r="F4163" cm="1">
        <f t="array" ref="F4163">SUMPRODUCT((t_PCB[Code article]=B4163)*(t_PCB[PCB]=C4163)*t_PCB[TypeCarton])</f>
        <v>0</v>
      </c>
    </row>
    <row r="4164" spans="1:6" x14ac:dyDescent="0.3">
      <c r="A4164" t="s">
        <v>76</v>
      </c>
      <c r="B4164" s="1">
        <f>Tableau3[[#This Row],[Article Stat code]]*1</f>
        <v>53157</v>
      </c>
      <c r="C4164" s="1">
        <v>4</v>
      </c>
      <c r="D4164" s="1">
        <v>2</v>
      </c>
      <c r="F4164" cm="1">
        <f t="array" ref="F4164">SUMPRODUCT((t_PCB[Code article]=B4164)*(t_PCB[PCB]=C4164)*t_PCB[TypeCarton])</f>
        <v>0</v>
      </c>
    </row>
    <row r="4165" spans="1:6" x14ac:dyDescent="0.3">
      <c r="A4165" t="s">
        <v>103</v>
      </c>
      <c r="B4165" s="1">
        <f>Tableau3[[#This Row],[Article Stat code]]*1</f>
        <v>99348</v>
      </c>
      <c r="C4165" s="1">
        <v>6</v>
      </c>
      <c r="D4165" s="1">
        <v>2</v>
      </c>
      <c r="F4165" cm="1">
        <f t="array" ref="F4165">SUMPRODUCT((t_PCB[Code article]=B4165)*(t_PCB[PCB]=C4165)*t_PCB[TypeCarton])</f>
        <v>0</v>
      </c>
    </row>
    <row r="4166" spans="1:6" x14ac:dyDescent="0.3">
      <c r="A4166" t="s">
        <v>110</v>
      </c>
      <c r="B4166" s="1">
        <f>Tableau3[[#This Row],[Article Stat code]]*1</f>
        <v>99358</v>
      </c>
      <c r="C4166" s="1">
        <v>4</v>
      </c>
      <c r="D4166" s="1">
        <v>1</v>
      </c>
      <c r="F4166" cm="1">
        <f t="array" ref="F4166">SUMPRODUCT((t_PCB[Code article]=B4166)*(t_PCB[PCB]=C4166)*t_PCB[TypeCarton])</f>
        <v>0</v>
      </c>
    </row>
    <row r="4167" spans="1:6" x14ac:dyDescent="0.3">
      <c r="A4167" t="s">
        <v>100</v>
      </c>
      <c r="B4167" s="1">
        <f>Tableau3[[#This Row],[Article Stat code]]*1</f>
        <v>47794</v>
      </c>
      <c r="C4167" s="1">
        <v>4</v>
      </c>
      <c r="D4167" s="1">
        <v>1</v>
      </c>
      <c r="F4167" cm="1">
        <f t="array" ref="F4167">SUMPRODUCT((t_PCB[Code article]=B4167)*(t_PCB[PCB]=C4167)*t_PCB[TypeCarton])</f>
        <v>0</v>
      </c>
    </row>
    <row r="4168" spans="1:6" x14ac:dyDescent="0.3">
      <c r="A4168" t="s">
        <v>101</v>
      </c>
      <c r="B4168" s="1">
        <f>Tableau3[[#This Row],[Article Stat code]]*1</f>
        <v>47800</v>
      </c>
      <c r="C4168" s="1">
        <v>4</v>
      </c>
      <c r="D4168" s="1">
        <v>1</v>
      </c>
      <c r="F4168" cm="1">
        <f t="array" ref="F4168">SUMPRODUCT((t_PCB[Code article]=B4168)*(t_PCB[PCB]=C4168)*t_PCB[TypeCarton])</f>
        <v>0</v>
      </c>
    </row>
    <row r="4169" spans="1:6" x14ac:dyDescent="0.3">
      <c r="A4169" t="s">
        <v>76</v>
      </c>
      <c r="B4169" s="1">
        <f>Tableau3[[#This Row],[Article Stat code]]*1</f>
        <v>53157</v>
      </c>
      <c r="C4169" s="1">
        <v>4</v>
      </c>
      <c r="D4169" s="1">
        <v>1</v>
      </c>
      <c r="F4169" cm="1">
        <f t="array" ref="F4169">SUMPRODUCT((t_PCB[Code article]=B4169)*(t_PCB[PCB]=C4169)*t_PCB[TypeCarton])</f>
        <v>0</v>
      </c>
    </row>
    <row r="4170" spans="1:6" x14ac:dyDescent="0.3">
      <c r="A4170" t="s">
        <v>105</v>
      </c>
      <c r="B4170" s="1">
        <f>Tableau3[[#This Row],[Article Stat code]]*1</f>
        <v>89089</v>
      </c>
      <c r="C4170" s="1">
        <v>4</v>
      </c>
      <c r="D4170" s="1">
        <v>1</v>
      </c>
      <c r="F4170" cm="1">
        <f t="array" ref="F4170">SUMPRODUCT((t_PCB[Code article]=B4170)*(t_PCB[PCB]=C4170)*t_PCB[TypeCarton])</f>
        <v>0</v>
      </c>
    </row>
    <row r="4171" spans="1:6" x14ac:dyDescent="0.3">
      <c r="A4171" t="s">
        <v>103</v>
      </c>
      <c r="B4171" s="1">
        <f>Tableau3[[#This Row],[Article Stat code]]*1</f>
        <v>99348</v>
      </c>
      <c r="C4171" s="1">
        <v>6</v>
      </c>
      <c r="D4171" s="1">
        <v>1</v>
      </c>
      <c r="F4171" cm="1">
        <f t="array" ref="F4171">SUMPRODUCT((t_PCB[Code article]=B4171)*(t_PCB[PCB]=C4171)*t_PCB[TypeCarton])</f>
        <v>0</v>
      </c>
    </row>
    <row r="4172" spans="1:6" x14ac:dyDescent="0.3">
      <c r="A4172" t="s">
        <v>110</v>
      </c>
      <c r="B4172" s="1">
        <f>Tableau3[[#This Row],[Article Stat code]]*1</f>
        <v>99358</v>
      </c>
      <c r="C4172" s="1">
        <v>4</v>
      </c>
      <c r="D4172" s="1">
        <v>1</v>
      </c>
      <c r="F4172" cm="1">
        <f t="array" ref="F4172">SUMPRODUCT((t_PCB[Code article]=B4172)*(t_PCB[PCB]=C4172)*t_PCB[TypeCarton])</f>
        <v>0</v>
      </c>
    </row>
    <row r="4173" spans="1:6" x14ac:dyDescent="0.3">
      <c r="A4173" t="s">
        <v>100</v>
      </c>
      <c r="B4173" s="1">
        <f>Tableau3[[#This Row],[Article Stat code]]*1</f>
        <v>47794</v>
      </c>
      <c r="C4173" s="1">
        <v>4</v>
      </c>
      <c r="D4173" s="1">
        <v>1</v>
      </c>
      <c r="F4173" cm="1">
        <f t="array" ref="F4173">SUMPRODUCT((t_PCB[Code article]=B4173)*(t_PCB[PCB]=C4173)*t_PCB[TypeCarton])</f>
        <v>0</v>
      </c>
    </row>
    <row r="4174" spans="1:6" x14ac:dyDescent="0.3">
      <c r="A4174" t="s">
        <v>101</v>
      </c>
      <c r="B4174" s="1">
        <f>Tableau3[[#This Row],[Article Stat code]]*1</f>
        <v>47800</v>
      </c>
      <c r="C4174" s="1">
        <v>4</v>
      </c>
      <c r="D4174" s="1">
        <v>1</v>
      </c>
      <c r="F4174" cm="1">
        <f t="array" ref="F4174">SUMPRODUCT((t_PCB[Code article]=B4174)*(t_PCB[PCB]=C4174)*t_PCB[TypeCarton])</f>
        <v>0</v>
      </c>
    </row>
    <row r="4175" spans="1:6" x14ac:dyDescent="0.3">
      <c r="A4175" t="s">
        <v>76</v>
      </c>
      <c r="B4175" s="1">
        <f>Tableau3[[#This Row],[Article Stat code]]*1</f>
        <v>53157</v>
      </c>
      <c r="C4175" s="1">
        <v>4</v>
      </c>
      <c r="D4175" s="1">
        <v>1</v>
      </c>
      <c r="F4175" cm="1">
        <f t="array" ref="F4175">SUMPRODUCT((t_PCB[Code article]=B4175)*(t_PCB[PCB]=C4175)*t_PCB[TypeCarton])</f>
        <v>0</v>
      </c>
    </row>
    <row r="4176" spans="1:6" x14ac:dyDescent="0.3">
      <c r="A4176" t="s">
        <v>113</v>
      </c>
      <c r="B4176" s="1">
        <f>Tableau3[[#This Row],[Article Stat code]]*1</f>
        <v>84582</v>
      </c>
      <c r="C4176" s="1">
        <v>6</v>
      </c>
      <c r="D4176" s="1">
        <v>1</v>
      </c>
      <c r="F4176" cm="1">
        <f t="array" ref="F4176">SUMPRODUCT((t_PCB[Code article]=B4176)*(t_PCB[PCB]=C4176)*t_PCB[TypeCarton])</f>
        <v>0</v>
      </c>
    </row>
    <row r="4177" spans="1:6" x14ac:dyDescent="0.3">
      <c r="A4177" t="s">
        <v>100</v>
      </c>
      <c r="B4177" s="1">
        <f>Tableau3[[#This Row],[Article Stat code]]*1</f>
        <v>47794</v>
      </c>
      <c r="C4177" s="1">
        <v>4</v>
      </c>
      <c r="D4177" s="1">
        <v>1</v>
      </c>
      <c r="F4177" cm="1">
        <f t="array" ref="F4177">SUMPRODUCT((t_PCB[Code article]=B4177)*(t_PCB[PCB]=C4177)*t_PCB[TypeCarton])</f>
        <v>0</v>
      </c>
    </row>
    <row r="4178" spans="1:6" x14ac:dyDescent="0.3">
      <c r="A4178" t="s">
        <v>100</v>
      </c>
      <c r="B4178" s="1">
        <f>Tableau3[[#This Row],[Article Stat code]]*1</f>
        <v>47794</v>
      </c>
      <c r="C4178" s="1">
        <v>4</v>
      </c>
      <c r="D4178" s="1">
        <v>1</v>
      </c>
      <c r="F4178" cm="1">
        <f t="array" ref="F4178">SUMPRODUCT((t_PCB[Code article]=B4178)*(t_PCB[PCB]=C4178)*t_PCB[TypeCarton])</f>
        <v>0</v>
      </c>
    </row>
    <row r="4179" spans="1:6" x14ac:dyDescent="0.3">
      <c r="A4179" t="s">
        <v>106</v>
      </c>
      <c r="B4179" s="1">
        <f>Tableau3[[#This Row],[Article Stat code]]*1</f>
        <v>51034</v>
      </c>
      <c r="C4179" s="1">
        <v>4</v>
      </c>
      <c r="D4179" s="1">
        <v>1</v>
      </c>
      <c r="F4179" cm="1">
        <f t="array" ref="F4179">SUMPRODUCT((t_PCB[Code article]=B4179)*(t_PCB[PCB]=C4179)*t_PCB[TypeCarton])</f>
        <v>0</v>
      </c>
    </row>
    <row r="4180" spans="1:6" x14ac:dyDescent="0.3">
      <c r="A4180" t="s">
        <v>76</v>
      </c>
      <c r="B4180" s="1">
        <f>Tableau3[[#This Row],[Article Stat code]]*1</f>
        <v>53157</v>
      </c>
      <c r="C4180" s="1">
        <v>4</v>
      </c>
      <c r="D4180" s="1">
        <v>1</v>
      </c>
      <c r="F4180" cm="1">
        <f t="array" ref="F4180">SUMPRODUCT((t_PCB[Code article]=B4180)*(t_PCB[PCB]=C4180)*t_PCB[TypeCarton])</f>
        <v>0</v>
      </c>
    </row>
    <row r="4181" spans="1:6" x14ac:dyDescent="0.3">
      <c r="A4181" t="s">
        <v>100</v>
      </c>
      <c r="B4181" s="1">
        <f>Tableau3[[#This Row],[Article Stat code]]*1</f>
        <v>47794</v>
      </c>
      <c r="C4181" s="1">
        <v>4</v>
      </c>
      <c r="D4181" s="1">
        <v>2</v>
      </c>
      <c r="F4181" cm="1">
        <f t="array" ref="F4181">SUMPRODUCT((t_PCB[Code article]=B4181)*(t_PCB[PCB]=C4181)*t_PCB[TypeCarton])</f>
        <v>0</v>
      </c>
    </row>
    <row r="4182" spans="1:6" x14ac:dyDescent="0.3">
      <c r="A4182" t="s">
        <v>119</v>
      </c>
      <c r="B4182" s="1">
        <f>Tableau3[[#This Row],[Article Stat code]]*1</f>
        <v>79787</v>
      </c>
      <c r="C4182" s="1">
        <v>4</v>
      </c>
      <c r="D4182" s="1">
        <v>1</v>
      </c>
      <c r="F4182" cm="1">
        <f t="array" ref="F4182">SUMPRODUCT((t_PCB[Code article]=B4182)*(t_PCB[PCB]=C4182)*t_PCB[TypeCarton])</f>
        <v>0</v>
      </c>
    </row>
    <row r="4183" spans="1:6" x14ac:dyDescent="0.3">
      <c r="A4183" t="s">
        <v>113</v>
      </c>
      <c r="B4183" s="1">
        <f>Tableau3[[#This Row],[Article Stat code]]*1</f>
        <v>84582</v>
      </c>
      <c r="C4183" s="1">
        <v>6</v>
      </c>
      <c r="D4183" s="1">
        <v>1</v>
      </c>
      <c r="F4183" cm="1">
        <f t="array" ref="F4183">SUMPRODUCT((t_PCB[Code article]=B4183)*(t_PCB[PCB]=C4183)*t_PCB[TypeCarton])</f>
        <v>0</v>
      </c>
    </row>
    <row r="4184" spans="1:6" x14ac:dyDescent="0.3">
      <c r="A4184" t="s">
        <v>103</v>
      </c>
      <c r="B4184" s="1">
        <f>Tableau3[[#This Row],[Article Stat code]]*1</f>
        <v>99348</v>
      </c>
      <c r="C4184" s="1">
        <v>6</v>
      </c>
      <c r="D4184" s="1">
        <v>1</v>
      </c>
      <c r="F4184" cm="1">
        <f t="array" ref="F4184">SUMPRODUCT((t_PCB[Code article]=B4184)*(t_PCB[PCB]=C4184)*t_PCB[TypeCarton])</f>
        <v>0</v>
      </c>
    </row>
    <row r="4185" spans="1:6" x14ac:dyDescent="0.3">
      <c r="A4185" t="s">
        <v>113</v>
      </c>
      <c r="B4185" s="1">
        <f>Tableau3[[#This Row],[Article Stat code]]*1</f>
        <v>84582</v>
      </c>
      <c r="C4185" s="1">
        <v>6</v>
      </c>
      <c r="D4185" s="1">
        <v>1</v>
      </c>
      <c r="F4185" cm="1">
        <f t="array" ref="F4185">SUMPRODUCT((t_PCB[Code article]=B4185)*(t_PCB[PCB]=C4185)*t_PCB[TypeCarton])</f>
        <v>0</v>
      </c>
    </row>
    <row r="4186" spans="1:6" x14ac:dyDescent="0.3">
      <c r="A4186" t="s">
        <v>109</v>
      </c>
      <c r="B4186" s="1">
        <f>Tableau3[[#This Row],[Article Stat code]]*1</f>
        <v>30497</v>
      </c>
      <c r="C4186" s="1">
        <v>4</v>
      </c>
      <c r="D4186" s="1">
        <v>1</v>
      </c>
      <c r="F4186" cm="1">
        <f t="array" ref="F4186">SUMPRODUCT((t_PCB[Code article]=B4186)*(t_PCB[PCB]=C4186)*t_PCB[TypeCarton])</f>
        <v>0</v>
      </c>
    </row>
    <row r="4187" spans="1:6" x14ac:dyDescent="0.3">
      <c r="A4187" t="s">
        <v>100</v>
      </c>
      <c r="B4187" s="1">
        <f>Tableau3[[#This Row],[Article Stat code]]*1</f>
        <v>47794</v>
      </c>
      <c r="C4187" s="1">
        <v>4</v>
      </c>
      <c r="D4187" s="1">
        <v>1</v>
      </c>
      <c r="F4187" cm="1">
        <f t="array" ref="F4187">SUMPRODUCT((t_PCB[Code article]=B4187)*(t_PCB[PCB]=C4187)*t_PCB[TypeCarton])</f>
        <v>0</v>
      </c>
    </row>
    <row r="4188" spans="1:6" x14ac:dyDescent="0.3">
      <c r="A4188" t="s">
        <v>119</v>
      </c>
      <c r="B4188" s="1">
        <f>Tableau3[[#This Row],[Article Stat code]]*1</f>
        <v>79787</v>
      </c>
      <c r="C4188" s="1">
        <v>4</v>
      </c>
      <c r="D4188" s="1">
        <v>1</v>
      </c>
      <c r="F4188" cm="1">
        <f t="array" ref="F4188">SUMPRODUCT((t_PCB[Code article]=B4188)*(t_PCB[PCB]=C4188)*t_PCB[TypeCarton])</f>
        <v>0</v>
      </c>
    </row>
    <row r="4189" spans="1:6" x14ac:dyDescent="0.3">
      <c r="A4189" t="s">
        <v>110</v>
      </c>
      <c r="B4189" s="1">
        <f>Tableau3[[#This Row],[Article Stat code]]*1</f>
        <v>99358</v>
      </c>
      <c r="C4189" s="1">
        <v>4</v>
      </c>
      <c r="D4189" s="1">
        <v>1</v>
      </c>
      <c r="F4189" cm="1">
        <f t="array" ref="F4189">SUMPRODUCT((t_PCB[Code article]=B4189)*(t_PCB[PCB]=C4189)*t_PCB[TypeCarton])</f>
        <v>0</v>
      </c>
    </row>
    <row r="4190" spans="1:6" x14ac:dyDescent="0.3">
      <c r="A4190" t="s">
        <v>100</v>
      </c>
      <c r="B4190" s="1">
        <f>Tableau3[[#This Row],[Article Stat code]]*1</f>
        <v>47794</v>
      </c>
      <c r="C4190" s="1">
        <v>4</v>
      </c>
      <c r="D4190" s="1">
        <v>2</v>
      </c>
      <c r="F4190" cm="1">
        <f t="array" ref="F4190">SUMPRODUCT((t_PCB[Code article]=B4190)*(t_PCB[PCB]=C4190)*t_PCB[TypeCarton])</f>
        <v>0</v>
      </c>
    </row>
    <row r="4191" spans="1:6" x14ac:dyDescent="0.3">
      <c r="A4191" t="s">
        <v>101</v>
      </c>
      <c r="B4191" s="1">
        <f>Tableau3[[#This Row],[Article Stat code]]*1</f>
        <v>47800</v>
      </c>
      <c r="C4191" s="1">
        <v>4</v>
      </c>
      <c r="D4191" s="1">
        <v>1</v>
      </c>
      <c r="F4191" cm="1">
        <f t="array" ref="F4191">SUMPRODUCT((t_PCB[Code article]=B4191)*(t_PCB[PCB]=C4191)*t_PCB[TypeCarton])</f>
        <v>0</v>
      </c>
    </row>
    <row r="4192" spans="1:6" x14ac:dyDescent="0.3">
      <c r="A4192" t="s">
        <v>106</v>
      </c>
      <c r="B4192" s="1">
        <f>Tableau3[[#This Row],[Article Stat code]]*1</f>
        <v>51034</v>
      </c>
      <c r="C4192" s="1">
        <v>4</v>
      </c>
      <c r="D4192" s="1">
        <v>1</v>
      </c>
      <c r="F4192" cm="1">
        <f t="array" ref="F4192">SUMPRODUCT((t_PCB[Code article]=B4192)*(t_PCB[PCB]=C4192)*t_PCB[TypeCarton])</f>
        <v>0</v>
      </c>
    </row>
    <row r="4193" spans="1:6" x14ac:dyDescent="0.3">
      <c r="A4193" t="s">
        <v>105</v>
      </c>
      <c r="B4193" s="1">
        <f>Tableau3[[#This Row],[Article Stat code]]*1</f>
        <v>89089</v>
      </c>
      <c r="C4193" s="1">
        <v>4</v>
      </c>
      <c r="D4193" s="1">
        <v>1</v>
      </c>
      <c r="F4193" cm="1">
        <f t="array" ref="F4193">SUMPRODUCT((t_PCB[Code article]=B4193)*(t_PCB[PCB]=C4193)*t_PCB[TypeCarton])</f>
        <v>0</v>
      </c>
    </row>
    <row r="4194" spans="1:6" x14ac:dyDescent="0.3">
      <c r="A4194" t="s">
        <v>100</v>
      </c>
      <c r="B4194" s="1">
        <f>Tableau3[[#This Row],[Article Stat code]]*1</f>
        <v>47794</v>
      </c>
      <c r="C4194" s="1">
        <v>4</v>
      </c>
      <c r="D4194" s="1">
        <v>1</v>
      </c>
      <c r="F4194" cm="1">
        <f t="array" ref="F4194">SUMPRODUCT((t_PCB[Code article]=B4194)*(t_PCB[PCB]=C4194)*t_PCB[TypeCarton])</f>
        <v>0</v>
      </c>
    </row>
    <row r="4195" spans="1:6" x14ac:dyDescent="0.3">
      <c r="A4195" t="s">
        <v>76</v>
      </c>
      <c r="B4195" s="1">
        <f>Tableau3[[#This Row],[Article Stat code]]*1</f>
        <v>53157</v>
      </c>
      <c r="C4195" s="1">
        <v>4</v>
      </c>
      <c r="D4195" s="1">
        <v>1</v>
      </c>
      <c r="F4195" cm="1">
        <f t="array" ref="F4195">SUMPRODUCT((t_PCB[Code article]=B4195)*(t_PCB[PCB]=C4195)*t_PCB[TypeCarton])</f>
        <v>0</v>
      </c>
    </row>
    <row r="4196" spans="1:6" x14ac:dyDescent="0.3">
      <c r="A4196" t="s">
        <v>100</v>
      </c>
      <c r="B4196" s="1">
        <f>Tableau3[[#This Row],[Article Stat code]]*1</f>
        <v>47794</v>
      </c>
      <c r="C4196" s="1">
        <v>4</v>
      </c>
      <c r="D4196" s="1">
        <v>1</v>
      </c>
      <c r="F4196" cm="1">
        <f t="array" ref="F4196">SUMPRODUCT((t_PCB[Code article]=B4196)*(t_PCB[PCB]=C4196)*t_PCB[TypeCarton])</f>
        <v>0</v>
      </c>
    </row>
    <row r="4197" spans="1:6" x14ac:dyDescent="0.3">
      <c r="A4197" t="s">
        <v>106</v>
      </c>
      <c r="B4197" s="1">
        <f>Tableau3[[#This Row],[Article Stat code]]*1</f>
        <v>51034</v>
      </c>
      <c r="C4197" s="1">
        <v>4</v>
      </c>
      <c r="D4197" s="1">
        <v>1</v>
      </c>
      <c r="F4197" cm="1">
        <f t="array" ref="F4197">SUMPRODUCT((t_PCB[Code article]=B4197)*(t_PCB[PCB]=C4197)*t_PCB[TypeCarton])</f>
        <v>0</v>
      </c>
    </row>
    <row r="4198" spans="1:6" x14ac:dyDescent="0.3">
      <c r="A4198" t="s">
        <v>100</v>
      </c>
      <c r="B4198" s="1">
        <f>Tableau3[[#This Row],[Article Stat code]]*1</f>
        <v>47794</v>
      </c>
      <c r="C4198" s="1">
        <v>4</v>
      </c>
      <c r="D4198" s="1">
        <v>1</v>
      </c>
      <c r="F4198" cm="1">
        <f t="array" ref="F4198">SUMPRODUCT((t_PCB[Code article]=B4198)*(t_PCB[PCB]=C4198)*t_PCB[TypeCarton])</f>
        <v>0</v>
      </c>
    </row>
    <row r="4199" spans="1:6" x14ac:dyDescent="0.3">
      <c r="A4199" t="s">
        <v>76</v>
      </c>
      <c r="B4199" s="1">
        <f>Tableau3[[#This Row],[Article Stat code]]*1</f>
        <v>53157</v>
      </c>
      <c r="C4199" s="1">
        <v>4</v>
      </c>
      <c r="D4199" s="1">
        <v>1</v>
      </c>
      <c r="F4199" cm="1">
        <f t="array" ref="F4199">SUMPRODUCT((t_PCB[Code article]=B4199)*(t_PCB[PCB]=C4199)*t_PCB[TypeCarton])</f>
        <v>0</v>
      </c>
    </row>
    <row r="4200" spans="1:6" x14ac:dyDescent="0.3">
      <c r="A4200" t="s">
        <v>109</v>
      </c>
      <c r="B4200" s="1">
        <f>Tableau3[[#This Row],[Article Stat code]]*1</f>
        <v>30497</v>
      </c>
      <c r="C4200" s="1">
        <v>4</v>
      </c>
      <c r="D4200" s="1">
        <v>1</v>
      </c>
      <c r="F4200" cm="1">
        <f t="array" ref="F4200">SUMPRODUCT((t_PCB[Code article]=B4200)*(t_PCB[PCB]=C4200)*t_PCB[TypeCarton])</f>
        <v>0</v>
      </c>
    </row>
    <row r="4201" spans="1:6" x14ac:dyDescent="0.3">
      <c r="A4201" t="s">
        <v>109</v>
      </c>
      <c r="B4201" s="1">
        <f>Tableau3[[#This Row],[Article Stat code]]*1</f>
        <v>30497</v>
      </c>
      <c r="C4201" s="1">
        <v>4</v>
      </c>
      <c r="D4201" s="1">
        <v>1</v>
      </c>
      <c r="F4201" cm="1">
        <f t="array" ref="F4201">SUMPRODUCT((t_PCB[Code article]=B4201)*(t_PCB[PCB]=C4201)*t_PCB[TypeCarton])</f>
        <v>0</v>
      </c>
    </row>
    <row r="4202" spans="1:6" x14ac:dyDescent="0.3">
      <c r="A4202" t="s">
        <v>100</v>
      </c>
      <c r="B4202" s="1">
        <f>Tableau3[[#This Row],[Article Stat code]]*1</f>
        <v>47794</v>
      </c>
      <c r="C4202" s="1">
        <v>4</v>
      </c>
      <c r="D4202" s="1">
        <v>1</v>
      </c>
      <c r="F4202" cm="1">
        <f t="array" ref="F4202">SUMPRODUCT((t_PCB[Code article]=B4202)*(t_PCB[PCB]=C4202)*t_PCB[TypeCarton])</f>
        <v>0</v>
      </c>
    </row>
    <row r="4203" spans="1:6" x14ac:dyDescent="0.3">
      <c r="A4203" t="s">
        <v>101</v>
      </c>
      <c r="B4203" s="1">
        <f>Tableau3[[#This Row],[Article Stat code]]*1</f>
        <v>47800</v>
      </c>
      <c r="C4203" s="1">
        <v>4</v>
      </c>
      <c r="D4203" s="1">
        <v>2</v>
      </c>
      <c r="F4203" cm="1">
        <f t="array" ref="F4203">SUMPRODUCT((t_PCB[Code article]=B4203)*(t_PCB[PCB]=C4203)*t_PCB[TypeCarton])</f>
        <v>0</v>
      </c>
    </row>
    <row r="4204" spans="1:6" x14ac:dyDescent="0.3">
      <c r="A4204" t="s">
        <v>76</v>
      </c>
      <c r="B4204" s="1">
        <f>Tableau3[[#This Row],[Article Stat code]]*1</f>
        <v>53157</v>
      </c>
      <c r="C4204" s="1">
        <v>4</v>
      </c>
      <c r="D4204" s="1">
        <v>2</v>
      </c>
      <c r="F4204" cm="1">
        <f t="array" ref="F4204">SUMPRODUCT((t_PCB[Code article]=B4204)*(t_PCB[PCB]=C4204)*t_PCB[TypeCarton])</f>
        <v>0</v>
      </c>
    </row>
    <row r="4205" spans="1:6" x14ac:dyDescent="0.3">
      <c r="A4205" t="s">
        <v>103</v>
      </c>
      <c r="B4205" s="1">
        <f>Tableau3[[#This Row],[Article Stat code]]*1</f>
        <v>99348</v>
      </c>
      <c r="C4205" s="1">
        <v>6</v>
      </c>
      <c r="D4205" s="1">
        <v>1</v>
      </c>
      <c r="F4205" cm="1">
        <f t="array" ref="F4205">SUMPRODUCT((t_PCB[Code article]=B4205)*(t_PCB[PCB]=C4205)*t_PCB[TypeCarton])</f>
        <v>0</v>
      </c>
    </row>
    <row r="4206" spans="1:6" x14ac:dyDescent="0.3">
      <c r="A4206" t="s">
        <v>100</v>
      </c>
      <c r="B4206" s="1">
        <f>Tableau3[[#This Row],[Article Stat code]]*1</f>
        <v>47794</v>
      </c>
      <c r="C4206" s="1">
        <v>4</v>
      </c>
      <c r="D4206" s="1">
        <v>1</v>
      </c>
      <c r="F4206" cm="1">
        <f t="array" ref="F4206">SUMPRODUCT((t_PCB[Code article]=B4206)*(t_PCB[PCB]=C4206)*t_PCB[TypeCarton])</f>
        <v>0</v>
      </c>
    </row>
    <row r="4207" spans="1:6" x14ac:dyDescent="0.3">
      <c r="A4207" t="s">
        <v>76</v>
      </c>
      <c r="B4207" s="1">
        <f>Tableau3[[#This Row],[Article Stat code]]*1</f>
        <v>53157</v>
      </c>
      <c r="C4207" s="1">
        <v>4</v>
      </c>
      <c r="D4207" s="1">
        <v>1</v>
      </c>
      <c r="F4207" cm="1">
        <f t="array" ref="F4207">SUMPRODUCT((t_PCB[Code article]=B4207)*(t_PCB[PCB]=C4207)*t_PCB[TypeCarton])</f>
        <v>0</v>
      </c>
    </row>
    <row r="4208" spans="1:6" x14ac:dyDescent="0.3">
      <c r="A4208" t="s">
        <v>105</v>
      </c>
      <c r="B4208" s="1">
        <f>Tableau3[[#This Row],[Article Stat code]]*1</f>
        <v>89089</v>
      </c>
      <c r="C4208" s="1">
        <v>4</v>
      </c>
      <c r="D4208" s="1">
        <v>1</v>
      </c>
      <c r="F4208" cm="1">
        <f t="array" ref="F4208">SUMPRODUCT((t_PCB[Code article]=B4208)*(t_PCB[PCB]=C4208)*t_PCB[TypeCarton])</f>
        <v>0</v>
      </c>
    </row>
    <row r="4209" spans="1:6" x14ac:dyDescent="0.3">
      <c r="A4209" t="s">
        <v>100</v>
      </c>
      <c r="B4209" s="1">
        <f>Tableau3[[#This Row],[Article Stat code]]*1</f>
        <v>47794</v>
      </c>
      <c r="C4209" s="1">
        <v>4</v>
      </c>
      <c r="D4209" s="1">
        <v>2</v>
      </c>
      <c r="F4209" cm="1">
        <f t="array" ref="F4209">SUMPRODUCT((t_PCB[Code article]=B4209)*(t_PCB[PCB]=C4209)*t_PCB[TypeCarton])</f>
        <v>0</v>
      </c>
    </row>
    <row r="4210" spans="1:6" x14ac:dyDescent="0.3">
      <c r="A4210" t="s">
        <v>76</v>
      </c>
      <c r="B4210" s="1">
        <f>Tableau3[[#This Row],[Article Stat code]]*1</f>
        <v>53157</v>
      </c>
      <c r="C4210" s="1">
        <v>4</v>
      </c>
      <c r="D4210" s="1">
        <v>1</v>
      </c>
      <c r="F4210" cm="1">
        <f t="array" ref="F4210">SUMPRODUCT((t_PCB[Code article]=B4210)*(t_PCB[PCB]=C4210)*t_PCB[TypeCarton])</f>
        <v>0</v>
      </c>
    </row>
    <row r="4211" spans="1:6" x14ac:dyDescent="0.3">
      <c r="A4211" t="s">
        <v>119</v>
      </c>
      <c r="B4211" s="1">
        <f>Tableau3[[#This Row],[Article Stat code]]*1</f>
        <v>79787</v>
      </c>
      <c r="C4211" s="1">
        <v>4</v>
      </c>
      <c r="D4211" s="1">
        <v>1</v>
      </c>
      <c r="F4211" cm="1">
        <f t="array" ref="F4211">SUMPRODUCT((t_PCB[Code article]=B4211)*(t_PCB[PCB]=C4211)*t_PCB[TypeCarton])</f>
        <v>0</v>
      </c>
    </row>
    <row r="4212" spans="1:6" x14ac:dyDescent="0.3">
      <c r="A4212" t="s">
        <v>110</v>
      </c>
      <c r="B4212" s="1">
        <f>Tableau3[[#This Row],[Article Stat code]]*1</f>
        <v>99358</v>
      </c>
      <c r="C4212" s="1">
        <v>4</v>
      </c>
      <c r="D4212" s="1">
        <v>1</v>
      </c>
      <c r="F4212" cm="1">
        <f t="array" ref="F4212">SUMPRODUCT((t_PCB[Code article]=B4212)*(t_PCB[PCB]=C4212)*t_PCB[TypeCarton])</f>
        <v>0</v>
      </c>
    </row>
    <row r="4213" spans="1:6" x14ac:dyDescent="0.3">
      <c r="A4213" t="s">
        <v>100</v>
      </c>
      <c r="B4213" s="1">
        <f>Tableau3[[#This Row],[Article Stat code]]*1</f>
        <v>47794</v>
      </c>
      <c r="C4213" s="1">
        <v>4</v>
      </c>
      <c r="D4213" s="1">
        <v>1</v>
      </c>
      <c r="F4213" cm="1">
        <f t="array" ref="F4213">SUMPRODUCT((t_PCB[Code article]=B4213)*(t_PCB[PCB]=C4213)*t_PCB[TypeCarton])</f>
        <v>0</v>
      </c>
    </row>
    <row r="4214" spans="1:6" x14ac:dyDescent="0.3">
      <c r="A4214" t="s">
        <v>113</v>
      </c>
      <c r="B4214" s="1">
        <f>Tableau3[[#This Row],[Article Stat code]]*1</f>
        <v>84582</v>
      </c>
      <c r="C4214" s="1">
        <v>6</v>
      </c>
      <c r="D4214" s="1">
        <v>1</v>
      </c>
      <c r="F4214" cm="1">
        <f t="array" ref="F4214">SUMPRODUCT((t_PCB[Code article]=B4214)*(t_PCB[PCB]=C4214)*t_PCB[TypeCarton])</f>
        <v>0</v>
      </c>
    </row>
    <row r="4215" spans="1:6" x14ac:dyDescent="0.3">
      <c r="A4215" t="s">
        <v>110</v>
      </c>
      <c r="B4215" s="1">
        <f>Tableau3[[#This Row],[Article Stat code]]*1</f>
        <v>99358</v>
      </c>
      <c r="C4215" s="1">
        <v>4</v>
      </c>
      <c r="D4215" s="1">
        <v>1</v>
      </c>
      <c r="F4215" cm="1">
        <f t="array" ref="F4215">SUMPRODUCT((t_PCB[Code article]=B4215)*(t_PCB[PCB]=C4215)*t_PCB[TypeCarton])</f>
        <v>0</v>
      </c>
    </row>
    <row r="4216" spans="1:6" x14ac:dyDescent="0.3">
      <c r="A4216" t="s">
        <v>109</v>
      </c>
      <c r="B4216" s="1">
        <f>Tableau3[[#This Row],[Article Stat code]]*1</f>
        <v>30497</v>
      </c>
      <c r="C4216" s="1">
        <v>4</v>
      </c>
      <c r="D4216" s="1">
        <v>1</v>
      </c>
      <c r="F4216" cm="1">
        <f t="array" ref="F4216">SUMPRODUCT((t_PCB[Code article]=B4216)*(t_PCB[PCB]=C4216)*t_PCB[TypeCarton])</f>
        <v>0</v>
      </c>
    </row>
    <row r="4217" spans="1:6" x14ac:dyDescent="0.3">
      <c r="A4217" t="s">
        <v>125</v>
      </c>
      <c r="B4217" s="1">
        <f>Tableau3[[#This Row],[Article Stat code]]*1</f>
        <v>47796</v>
      </c>
      <c r="C4217" s="1">
        <v>4</v>
      </c>
      <c r="D4217" s="1">
        <v>1</v>
      </c>
      <c r="F4217" cm="1">
        <f t="array" ref="F4217">SUMPRODUCT((t_PCB[Code article]=B4217)*(t_PCB[PCB]=C4217)*t_PCB[TypeCarton])</f>
        <v>0</v>
      </c>
    </row>
    <row r="4218" spans="1:6" x14ac:dyDescent="0.3">
      <c r="A4218" t="s">
        <v>101</v>
      </c>
      <c r="B4218" s="1">
        <f>Tableau3[[#This Row],[Article Stat code]]*1</f>
        <v>47800</v>
      </c>
      <c r="C4218" s="1">
        <v>4</v>
      </c>
      <c r="D4218" s="1">
        <v>1</v>
      </c>
      <c r="F4218" cm="1">
        <f t="array" ref="F4218">SUMPRODUCT((t_PCB[Code article]=B4218)*(t_PCB[PCB]=C4218)*t_PCB[TypeCarton])</f>
        <v>0</v>
      </c>
    </row>
    <row r="4219" spans="1:6" x14ac:dyDescent="0.3">
      <c r="A4219" t="s">
        <v>125</v>
      </c>
      <c r="B4219" s="1">
        <f>Tableau3[[#This Row],[Article Stat code]]*1</f>
        <v>47796</v>
      </c>
      <c r="C4219" s="1">
        <v>4</v>
      </c>
      <c r="D4219" s="1">
        <v>1</v>
      </c>
      <c r="F4219" cm="1">
        <f t="array" ref="F4219">SUMPRODUCT((t_PCB[Code article]=B4219)*(t_PCB[PCB]=C4219)*t_PCB[TypeCarton])</f>
        <v>0</v>
      </c>
    </row>
    <row r="4220" spans="1:6" x14ac:dyDescent="0.3">
      <c r="A4220" t="s">
        <v>83</v>
      </c>
      <c r="B4220" s="1">
        <f>Tableau3[[#This Row],[Article Stat code]]*1</f>
        <v>47798</v>
      </c>
      <c r="C4220" s="1">
        <v>4</v>
      </c>
      <c r="D4220" s="1">
        <v>1</v>
      </c>
      <c r="F4220" cm="1">
        <f t="array" ref="F4220">SUMPRODUCT((t_PCB[Code article]=B4220)*(t_PCB[PCB]=C4220)*t_PCB[TypeCarton])</f>
        <v>0</v>
      </c>
    </row>
    <row r="4221" spans="1:6" x14ac:dyDescent="0.3">
      <c r="A4221" t="s">
        <v>76</v>
      </c>
      <c r="B4221" s="1">
        <f>Tableau3[[#This Row],[Article Stat code]]*1</f>
        <v>53157</v>
      </c>
      <c r="C4221" s="1">
        <v>4</v>
      </c>
      <c r="D4221" s="1">
        <v>1</v>
      </c>
      <c r="F4221" cm="1">
        <f t="array" ref="F4221">SUMPRODUCT((t_PCB[Code article]=B4221)*(t_PCB[PCB]=C4221)*t_PCB[TypeCarton])</f>
        <v>0</v>
      </c>
    </row>
    <row r="4222" spans="1:6" x14ac:dyDescent="0.3">
      <c r="A4222" t="s">
        <v>110</v>
      </c>
      <c r="B4222" s="1">
        <f>Tableau3[[#This Row],[Article Stat code]]*1</f>
        <v>99358</v>
      </c>
      <c r="C4222" s="1">
        <v>4</v>
      </c>
      <c r="D4222" s="1">
        <v>1</v>
      </c>
      <c r="F4222" cm="1">
        <f t="array" ref="F4222">SUMPRODUCT((t_PCB[Code article]=B4222)*(t_PCB[PCB]=C4222)*t_PCB[TypeCarton])</f>
        <v>0</v>
      </c>
    </row>
    <row r="4223" spans="1:6" x14ac:dyDescent="0.3">
      <c r="A4223" t="s">
        <v>100</v>
      </c>
      <c r="B4223" s="1">
        <f>Tableau3[[#This Row],[Article Stat code]]*1</f>
        <v>47794</v>
      </c>
      <c r="C4223" s="1">
        <v>4</v>
      </c>
      <c r="D4223" s="1">
        <v>2</v>
      </c>
      <c r="F4223" cm="1">
        <f t="array" ref="F4223">SUMPRODUCT((t_PCB[Code article]=B4223)*(t_PCB[PCB]=C4223)*t_PCB[TypeCarton])</f>
        <v>0</v>
      </c>
    </row>
    <row r="4224" spans="1:6" x14ac:dyDescent="0.3">
      <c r="A4224" t="s">
        <v>113</v>
      </c>
      <c r="B4224" s="1">
        <f>Tableau3[[#This Row],[Article Stat code]]*1</f>
        <v>84582</v>
      </c>
      <c r="C4224" s="1">
        <v>6</v>
      </c>
      <c r="D4224" s="1">
        <v>1</v>
      </c>
      <c r="F4224" cm="1">
        <f t="array" ref="F4224">SUMPRODUCT((t_PCB[Code article]=B4224)*(t_PCB[PCB]=C4224)*t_PCB[TypeCarton])</f>
        <v>0</v>
      </c>
    </row>
    <row r="4225" spans="1:6" x14ac:dyDescent="0.3">
      <c r="A4225" t="s">
        <v>109</v>
      </c>
      <c r="B4225" s="1">
        <f>Tableau3[[#This Row],[Article Stat code]]*1</f>
        <v>30497</v>
      </c>
      <c r="C4225" s="1">
        <v>4</v>
      </c>
      <c r="D4225" s="1">
        <v>1</v>
      </c>
      <c r="F4225" cm="1">
        <f t="array" ref="F4225">SUMPRODUCT((t_PCB[Code article]=B4225)*(t_PCB[PCB]=C4225)*t_PCB[TypeCarton])</f>
        <v>0</v>
      </c>
    </row>
    <row r="4226" spans="1:6" x14ac:dyDescent="0.3">
      <c r="A4226" t="s">
        <v>100</v>
      </c>
      <c r="B4226" s="1">
        <f>Tableau3[[#This Row],[Article Stat code]]*1</f>
        <v>47794</v>
      </c>
      <c r="C4226" s="1">
        <v>4</v>
      </c>
      <c r="D4226" s="1">
        <v>2</v>
      </c>
      <c r="F4226" cm="1">
        <f t="array" ref="F4226">SUMPRODUCT((t_PCB[Code article]=B4226)*(t_PCB[PCB]=C4226)*t_PCB[TypeCarton])</f>
        <v>0</v>
      </c>
    </row>
    <row r="4227" spans="1:6" x14ac:dyDescent="0.3">
      <c r="A4227" t="s">
        <v>101</v>
      </c>
      <c r="B4227" s="1">
        <f>Tableau3[[#This Row],[Article Stat code]]*1</f>
        <v>47800</v>
      </c>
      <c r="C4227" s="1">
        <v>4</v>
      </c>
      <c r="D4227" s="1">
        <v>1</v>
      </c>
      <c r="F4227" cm="1">
        <f t="array" ref="F4227">SUMPRODUCT((t_PCB[Code article]=B4227)*(t_PCB[PCB]=C4227)*t_PCB[TypeCarton])</f>
        <v>0</v>
      </c>
    </row>
    <row r="4228" spans="1:6" x14ac:dyDescent="0.3">
      <c r="A4228" t="s">
        <v>83</v>
      </c>
      <c r="B4228" s="1">
        <f>Tableau3[[#This Row],[Article Stat code]]*1</f>
        <v>47798</v>
      </c>
      <c r="C4228" s="1">
        <v>4</v>
      </c>
      <c r="D4228" s="1">
        <v>1</v>
      </c>
      <c r="F4228" cm="1">
        <f t="array" ref="F4228">SUMPRODUCT((t_PCB[Code article]=B4228)*(t_PCB[PCB]=C4228)*t_PCB[TypeCarton])</f>
        <v>0</v>
      </c>
    </row>
    <row r="4229" spans="1:6" x14ac:dyDescent="0.3">
      <c r="A4229" t="s">
        <v>101</v>
      </c>
      <c r="B4229" s="1">
        <f>Tableau3[[#This Row],[Article Stat code]]*1</f>
        <v>47800</v>
      </c>
      <c r="C4229" s="1">
        <v>4</v>
      </c>
      <c r="D4229" s="1">
        <v>1</v>
      </c>
      <c r="F4229" cm="1">
        <f t="array" ref="F4229">SUMPRODUCT((t_PCB[Code article]=B4229)*(t_PCB[PCB]=C4229)*t_PCB[TypeCarton])</f>
        <v>0</v>
      </c>
    </row>
    <row r="4230" spans="1:6" x14ac:dyDescent="0.3">
      <c r="A4230" t="s">
        <v>106</v>
      </c>
      <c r="B4230" s="1">
        <f>Tableau3[[#This Row],[Article Stat code]]*1</f>
        <v>51034</v>
      </c>
      <c r="C4230" s="1">
        <v>4</v>
      </c>
      <c r="D4230" s="1">
        <v>2</v>
      </c>
      <c r="F4230" cm="1">
        <f t="array" ref="F4230">SUMPRODUCT((t_PCB[Code article]=B4230)*(t_PCB[PCB]=C4230)*t_PCB[TypeCarton])</f>
        <v>0</v>
      </c>
    </row>
    <row r="4231" spans="1:6" x14ac:dyDescent="0.3">
      <c r="A4231" t="s">
        <v>126</v>
      </c>
      <c r="B4231" s="1">
        <f>Tableau3[[#This Row],[Article Stat code]]*1</f>
        <v>53197</v>
      </c>
      <c r="C4231" s="1">
        <v>4</v>
      </c>
      <c r="D4231" s="1">
        <v>2</v>
      </c>
      <c r="F4231" cm="1">
        <f t="array" ref="F4231">SUMPRODUCT((t_PCB[Code article]=B4231)*(t_PCB[PCB]=C4231)*t_PCB[TypeCarton])</f>
        <v>0</v>
      </c>
    </row>
    <row r="4232" spans="1:6" x14ac:dyDescent="0.3">
      <c r="A4232" t="s">
        <v>113</v>
      </c>
      <c r="B4232" s="1">
        <f>Tableau3[[#This Row],[Article Stat code]]*1</f>
        <v>84582</v>
      </c>
      <c r="C4232" s="1">
        <v>6</v>
      </c>
      <c r="D4232" s="1">
        <v>1</v>
      </c>
      <c r="F4232" cm="1">
        <f t="array" ref="F4232">SUMPRODUCT((t_PCB[Code article]=B4232)*(t_PCB[PCB]=C4232)*t_PCB[TypeCarton])</f>
        <v>0</v>
      </c>
    </row>
    <row r="4233" spans="1:6" x14ac:dyDescent="0.3">
      <c r="A4233" t="s">
        <v>103</v>
      </c>
      <c r="B4233" s="1">
        <f>Tableau3[[#This Row],[Article Stat code]]*1</f>
        <v>99348</v>
      </c>
      <c r="C4233" s="1">
        <v>6</v>
      </c>
      <c r="D4233" s="1">
        <v>1</v>
      </c>
      <c r="F4233" cm="1">
        <f t="array" ref="F4233">SUMPRODUCT((t_PCB[Code article]=B4233)*(t_PCB[PCB]=C4233)*t_PCB[TypeCarton])</f>
        <v>0</v>
      </c>
    </row>
    <row r="4234" spans="1:6" x14ac:dyDescent="0.3">
      <c r="A4234" t="s">
        <v>110</v>
      </c>
      <c r="B4234" s="1">
        <f>Tableau3[[#This Row],[Article Stat code]]*1</f>
        <v>99358</v>
      </c>
      <c r="C4234" s="1">
        <v>4</v>
      </c>
      <c r="D4234" s="1">
        <v>1</v>
      </c>
      <c r="F4234" cm="1">
        <f t="array" ref="F4234">SUMPRODUCT((t_PCB[Code article]=B4234)*(t_PCB[PCB]=C4234)*t_PCB[TypeCarton])</f>
        <v>0</v>
      </c>
    </row>
    <row r="4235" spans="1:6" x14ac:dyDescent="0.3">
      <c r="A4235" t="s">
        <v>125</v>
      </c>
      <c r="B4235" s="1">
        <f>Tableau3[[#This Row],[Article Stat code]]*1</f>
        <v>47796</v>
      </c>
      <c r="C4235" s="1">
        <v>4</v>
      </c>
      <c r="D4235" s="1">
        <v>1</v>
      </c>
      <c r="F4235" cm="1">
        <f t="array" ref="F4235">SUMPRODUCT((t_PCB[Code article]=B4235)*(t_PCB[PCB]=C4235)*t_PCB[TypeCarton])</f>
        <v>0</v>
      </c>
    </row>
    <row r="4236" spans="1:6" x14ac:dyDescent="0.3">
      <c r="A4236" t="s">
        <v>100</v>
      </c>
      <c r="B4236" s="1">
        <f>Tableau3[[#This Row],[Article Stat code]]*1</f>
        <v>47794</v>
      </c>
      <c r="C4236" s="1">
        <v>4</v>
      </c>
      <c r="D4236" s="1">
        <v>1</v>
      </c>
      <c r="F4236" cm="1">
        <f t="array" ref="F4236">SUMPRODUCT((t_PCB[Code article]=B4236)*(t_PCB[PCB]=C4236)*t_PCB[TypeCarton])</f>
        <v>0</v>
      </c>
    </row>
    <row r="4237" spans="1:6" x14ac:dyDescent="0.3">
      <c r="A4237" t="s">
        <v>101</v>
      </c>
      <c r="B4237" s="1">
        <f>Tableau3[[#This Row],[Article Stat code]]*1</f>
        <v>47800</v>
      </c>
      <c r="C4237" s="1">
        <v>4</v>
      </c>
      <c r="D4237" s="1">
        <v>1</v>
      </c>
      <c r="F4237" cm="1">
        <f t="array" ref="F4237">SUMPRODUCT((t_PCB[Code article]=B4237)*(t_PCB[PCB]=C4237)*t_PCB[TypeCarton])</f>
        <v>0</v>
      </c>
    </row>
    <row r="4238" spans="1:6" x14ac:dyDescent="0.3">
      <c r="A4238" t="s">
        <v>76</v>
      </c>
      <c r="B4238" s="1">
        <f>Tableau3[[#This Row],[Article Stat code]]*1</f>
        <v>53157</v>
      </c>
      <c r="C4238" s="1">
        <v>4</v>
      </c>
      <c r="D4238" s="1">
        <v>1</v>
      </c>
      <c r="F4238" cm="1">
        <f t="array" ref="F4238">SUMPRODUCT((t_PCB[Code article]=B4238)*(t_PCB[PCB]=C4238)*t_PCB[TypeCarton])</f>
        <v>0</v>
      </c>
    </row>
    <row r="4239" spans="1:6" x14ac:dyDescent="0.3">
      <c r="A4239" t="s">
        <v>83</v>
      </c>
      <c r="B4239" s="1">
        <f>Tableau3[[#This Row],[Article Stat code]]*1</f>
        <v>47798</v>
      </c>
      <c r="C4239" s="1">
        <v>4</v>
      </c>
      <c r="D4239" s="1">
        <v>2</v>
      </c>
      <c r="F4239" cm="1">
        <f t="array" ref="F4239">SUMPRODUCT((t_PCB[Code article]=B4239)*(t_PCB[PCB]=C4239)*t_PCB[TypeCarton])</f>
        <v>0</v>
      </c>
    </row>
    <row r="4240" spans="1:6" x14ac:dyDescent="0.3">
      <c r="A4240" t="s">
        <v>101</v>
      </c>
      <c r="B4240" s="1">
        <f>Tableau3[[#This Row],[Article Stat code]]*1</f>
        <v>47800</v>
      </c>
      <c r="C4240" s="1">
        <v>4</v>
      </c>
      <c r="D4240" s="1">
        <v>1</v>
      </c>
      <c r="F4240" cm="1">
        <f t="array" ref="F4240">SUMPRODUCT((t_PCB[Code article]=B4240)*(t_PCB[PCB]=C4240)*t_PCB[TypeCarton])</f>
        <v>0</v>
      </c>
    </row>
    <row r="4241" spans="1:6" x14ac:dyDescent="0.3">
      <c r="A4241" t="s">
        <v>76</v>
      </c>
      <c r="B4241" s="1">
        <f>Tableau3[[#This Row],[Article Stat code]]*1</f>
        <v>53157</v>
      </c>
      <c r="C4241" s="1">
        <v>4</v>
      </c>
      <c r="D4241" s="1">
        <v>1</v>
      </c>
      <c r="F4241" cm="1">
        <f t="array" ref="F4241">SUMPRODUCT((t_PCB[Code article]=B4241)*(t_PCB[PCB]=C4241)*t_PCB[TypeCarton])</f>
        <v>0</v>
      </c>
    </row>
    <row r="4242" spans="1:6" x14ac:dyDescent="0.3">
      <c r="A4242" t="s">
        <v>109</v>
      </c>
      <c r="B4242" s="1">
        <f>Tableau3[[#This Row],[Article Stat code]]*1</f>
        <v>30497</v>
      </c>
      <c r="C4242" s="1">
        <v>4</v>
      </c>
      <c r="D4242" s="1">
        <v>1</v>
      </c>
      <c r="F4242" cm="1">
        <f t="array" ref="F4242">SUMPRODUCT((t_PCB[Code article]=B4242)*(t_PCB[PCB]=C4242)*t_PCB[TypeCarton])</f>
        <v>0</v>
      </c>
    </row>
    <row r="4243" spans="1:6" x14ac:dyDescent="0.3">
      <c r="A4243" t="s">
        <v>100</v>
      </c>
      <c r="B4243" s="1">
        <f>Tableau3[[#This Row],[Article Stat code]]*1</f>
        <v>47794</v>
      </c>
      <c r="C4243" s="1">
        <v>4</v>
      </c>
      <c r="D4243" s="1">
        <v>1</v>
      </c>
      <c r="F4243" cm="1">
        <f t="array" ref="F4243">SUMPRODUCT((t_PCB[Code article]=B4243)*(t_PCB[PCB]=C4243)*t_PCB[TypeCarton])</f>
        <v>0</v>
      </c>
    </row>
    <row r="4244" spans="1:6" x14ac:dyDescent="0.3">
      <c r="A4244" t="s">
        <v>76</v>
      </c>
      <c r="B4244" s="1">
        <f>Tableau3[[#This Row],[Article Stat code]]*1</f>
        <v>53157</v>
      </c>
      <c r="C4244" s="1">
        <v>4</v>
      </c>
      <c r="D4244" s="1">
        <v>1</v>
      </c>
      <c r="F4244" cm="1">
        <f t="array" ref="F4244">SUMPRODUCT((t_PCB[Code article]=B4244)*(t_PCB[PCB]=C4244)*t_PCB[TypeCarton])</f>
        <v>0</v>
      </c>
    </row>
    <row r="4245" spans="1:6" x14ac:dyDescent="0.3">
      <c r="A4245" t="s">
        <v>100</v>
      </c>
      <c r="B4245" s="1">
        <f>Tableau3[[#This Row],[Article Stat code]]*1</f>
        <v>47794</v>
      </c>
      <c r="C4245" s="1">
        <v>4</v>
      </c>
      <c r="D4245" s="1">
        <v>2</v>
      </c>
      <c r="F4245" cm="1">
        <f t="array" ref="F4245">SUMPRODUCT((t_PCB[Code article]=B4245)*(t_PCB[PCB]=C4245)*t_PCB[TypeCarton])</f>
        <v>0</v>
      </c>
    </row>
    <row r="4246" spans="1:6" x14ac:dyDescent="0.3">
      <c r="A4246" t="s">
        <v>76</v>
      </c>
      <c r="B4246" s="1">
        <f>Tableau3[[#This Row],[Article Stat code]]*1</f>
        <v>53157</v>
      </c>
      <c r="C4246" s="1">
        <v>4</v>
      </c>
      <c r="D4246" s="1">
        <v>1</v>
      </c>
      <c r="F4246" cm="1">
        <f t="array" ref="F4246">SUMPRODUCT((t_PCB[Code article]=B4246)*(t_PCB[PCB]=C4246)*t_PCB[TypeCarton])</f>
        <v>0</v>
      </c>
    </row>
    <row r="4247" spans="1:6" x14ac:dyDescent="0.3">
      <c r="A4247" t="s">
        <v>284</v>
      </c>
      <c r="B4247" s="1">
        <f>Tableau3[[#This Row],[Article Stat code]]*1</f>
        <v>2262</v>
      </c>
      <c r="C4247" s="1">
        <v>12</v>
      </c>
      <c r="D4247" s="1">
        <v>1</v>
      </c>
      <c r="F4247" cm="1">
        <f t="array" ref="F4247">SUMPRODUCT((t_PCB[Code article]=B4247)*(t_PCB[PCB]=C4247)*t_PCB[TypeCarton])</f>
        <v>0</v>
      </c>
    </row>
    <row r="4248" spans="1:6" x14ac:dyDescent="0.3">
      <c r="A4248" t="s">
        <v>100</v>
      </c>
      <c r="B4248" s="1">
        <f>Tableau3[[#This Row],[Article Stat code]]*1</f>
        <v>47794</v>
      </c>
      <c r="C4248" s="1">
        <v>4</v>
      </c>
      <c r="D4248" s="1">
        <v>1</v>
      </c>
      <c r="F4248" cm="1">
        <f t="array" ref="F4248">SUMPRODUCT((t_PCB[Code article]=B4248)*(t_PCB[PCB]=C4248)*t_PCB[TypeCarton])</f>
        <v>0</v>
      </c>
    </row>
    <row r="4249" spans="1:6" x14ac:dyDescent="0.3">
      <c r="A4249" t="s">
        <v>76</v>
      </c>
      <c r="B4249" s="1">
        <f>Tableau3[[#This Row],[Article Stat code]]*1</f>
        <v>53157</v>
      </c>
      <c r="C4249" s="1">
        <v>4</v>
      </c>
      <c r="D4249" s="1">
        <v>1</v>
      </c>
      <c r="F4249" cm="1">
        <f t="array" ref="F4249">SUMPRODUCT((t_PCB[Code article]=B4249)*(t_PCB[PCB]=C4249)*t_PCB[TypeCarton])</f>
        <v>0</v>
      </c>
    </row>
    <row r="4250" spans="1:6" x14ac:dyDescent="0.3">
      <c r="A4250" t="s">
        <v>103</v>
      </c>
      <c r="B4250" s="1">
        <f>Tableau3[[#This Row],[Article Stat code]]*1</f>
        <v>99348</v>
      </c>
      <c r="C4250" s="1">
        <v>6</v>
      </c>
      <c r="D4250" s="1">
        <v>1</v>
      </c>
      <c r="F4250" cm="1">
        <f t="array" ref="F4250">SUMPRODUCT((t_PCB[Code article]=B4250)*(t_PCB[PCB]=C4250)*t_PCB[TypeCarton])</f>
        <v>0</v>
      </c>
    </row>
    <row r="4251" spans="1:6" x14ac:dyDescent="0.3">
      <c r="A4251" t="s">
        <v>110</v>
      </c>
      <c r="B4251" s="1">
        <f>Tableau3[[#This Row],[Article Stat code]]*1</f>
        <v>99358</v>
      </c>
      <c r="C4251" s="1">
        <v>4</v>
      </c>
      <c r="D4251" s="1">
        <v>1</v>
      </c>
      <c r="F4251" cm="1">
        <f t="array" ref="F4251">SUMPRODUCT((t_PCB[Code article]=B4251)*(t_PCB[PCB]=C4251)*t_PCB[TypeCarton])</f>
        <v>0</v>
      </c>
    </row>
    <row r="4252" spans="1:6" x14ac:dyDescent="0.3">
      <c r="A4252" t="s">
        <v>76</v>
      </c>
      <c r="B4252" s="1">
        <f>Tableau3[[#This Row],[Article Stat code]]*1</f>
        <v>53157</v>
      </c>
      <c r="C4252" s="1">
        <v>4</v>
      </c>
      <c r="D4252" s="1">
        <v>1</v>
      </c>
      <c r="F4252" cm="1">
        <f t="array" ref="F4252">SUMPRODUCT((t_PCB[Code article]=B4252)*(t_PCB[PCB]=C4252)*t_PCB[TypeCarton])</f>
        <v>0</v>
      </c>
    </row>
    <row r="4253" spans="1:6" x14ac:dyDescent="0.3">
      <c r="A4253" t="s">
        <v>109</v>
      </c>
      <c r="B4253" s="1">
        <f>Tableau3[[#This Row],[Article Stat code]]*1</f>
        <v>30497</v>
      </c>
      <c r="C4253" s="1">
        <v>4</v>
      </c>
      <c r="D4253" s="1">
        <v>1</v>
      </c>
      <c r="F4253" cm="1">
        <f t="array" ref="F4253">SUMPRODUCT((t_PCB[Code article]=B4253)*(t_PCB[PCB]=C4253)*t_PCB[TypeCarton])</f>
        <v>0</v>
      </c>
    </row>
    <row r="4254" spans="1:6" x14ac:dyDescent="0.3">
      <c r="A4254" t="s">
        <v>83</v>
      </c>
      <c r="B4254" s="1">
        <f>Tableau3[[#This Row],[Article Stat code]]*1</f>
        <v>47798</v>
      </c>
      <c r="C4254" s="1">
        <v>4</v>
      </c>
      <c r="D4254" s="1">
        <v>1</v>
      </c>
      <c r="F4254" cm="1">
        <f t="array" ref="F4254">SUMPRODUCT((t_PCB[Code article]=B4254)*(t_PCB[PCB]=C4254)*t_PCB[TypeCarton])</f>
        <v>0</v>
      </c>
    </row>
    <row r="4255" spans="1:6" x14ac:dyDescent="0.3">
      <c r="A4255" t="s">
        <v>101</v>
      </c>
      <c r="B4255" s="1">
        <f>Tableau3[[#This Row],[Article Stat code]]*1</f>
        <v>47800</v>
      </c>
      <c r="C4255" s="1">
        <v>4</v>
      </c>
      <c r="D4255" s="1">
        <v>1</v>
      </c>
      <c r="F4255" cm="1">
        <f t="array" ref="F4255">SUMPRODUCT((t_PCB[Code article]=B4255)*(t_PCB[PCB]=C4255)*t_PCB[TypeCarton])</f>
        <v>0</v>
      </c>
    </row>
    <row r="4256" spans="1:6" x14ac:dyDescent="0.3">
      <c r="A4256" t="s">
        <v>83</v>
      </c>
      <c r="B4256" s="1">
        <f>Tableau3[[#This Row],[Article Stat code]]*1</f>
        <v>47798</v>
      </c>
      <c r="C4256" s="1">
        <v>4</v>
      </c>
      <c r="D4256" s="1">
        <v>1</v>
      </c>
      <c r="F4256" cm="1">
        <f t="array" ref="F4256">SUMPRODUCT((t_PCB[Code article]=B4256)*(t_PCB[PCB]=C4256)*t_PCB[TypeCarton])</f>
        <v>0</v>
      </c>
    </row>
    <row r="4257" spans="1:6" x14ac:dyDescent="0.3">
      <c r="A4257" t="s">
        <v>83</v>
      </c>
      <c r="B4257" s="1">
        <f>Tableau3[[#This Row],[Article Stat code]]*1</f>
        <v>47798</v>
      </c>
      <c r="C4257" s="1">
        <v>4</v>
      </c>
      <c r="D4257" s="1">
        <v>1</v>
      </c>
      <c r="F4257" cm="1">
        <f t="array" ref="F4257">SUMPRODUCT((t_PCB[Code article]=B4257)*(t_PCB[PCB]=C4257)*t_PCB[TypeCarton])</f>
        <v>0</v>
      </c>
    </row>
    <row r="4258" spans="1:6" x14ac:dyDescent="0.3">
      <c r="A4258" t="s">
        <v>76</v>
      </c>
      <c r="B4258" s="1">
        <f>Tableau3[[#This Row],[Article Stat code]]*1</f>
        <v>53157</v>
      </c>
      <c r="C4258" s="1">
        <v>4</v>
      </c>
      <c r="D4258" s="1">
        <v>1</v>
      </c>
      <c r="F4258" cm="1">
        <f t="array" ref="F4258">SUMPRODUCT((t_PCB[Code article]=B4258)*(t_PCB[PCB]=C4258)*t_PCB[TypeCarton])</f>
        <v>0</v>
      </c>
    </row>
    <row r="4259" spans="1:6" x14ac:dyDescent="0.3">
      <c r="A4259" t="s">
        <v>100</v>
      </c>
      <c r="B4259" s="1">
        <f>Tableau3[[#This Row],[Article Stat code]]*1</f>
        <v>47794</v>
      </c>
      <c r="C4259" s="1">
        <v>4</v>
      </c>
      <c r="D4259" s="1">
        <v>2</v>
      </c>
      <c r="F4259" cm="1">
        <f t="array" ref="F4259">SUMPRODUCT((t_PCB[Code article]=B4259)*(t_PCB[PCB]=C4259)*t_PCB[TypeCarton])</f>
        <v>0</v>
      </c>
    </row>
    <row r="4260" spans="1:6" x14ac:dyDescent="0.3">
      <c r="A4260" t="s">
        <v>100</v>
      </c>
      <c r="B4260" s="1">
        <f>Tableau3[[#This Row],[Article Stat code]]*1</f>
        <v>47794</v>
      </c>
      <c r="C4260" s="1">
        <v>4</v>
      </c>
      <c r="D4260" s="1">
        <v>1</v>
      </c>
      <c r="F4260" cm="1">
        <f t="array" ref="F4260">SUMPRODUCT((t_PCB[Code article]=B4260)*(t_PCB[PCB]=C4260)*t_PCB[TypeCarton])</f>
        <v>0</v>
      </c>
    </row>
    <row r="4261" spans="1:6" x14ac:dyDescent="0.3">
      <c r="A4261" t="s">
        <v>83</v>
      </c>
      <c r="B4261" s="1">
        <f>Tableau3[[#This Row],[Article Stat code]]*1</f>
        <v>47798</v>
      </c>
      <c r="C4261" s="1">
        <v>4</v>
      </c>
      <c r="D4261" s="1">
        <v>1</v>
      </c>
      <c r="F4261" cm="1">
        <f t="array" ref="F4261">SUMPRODUCT((t_PCB[Code article]=B4261)*(t_PCB[PCB]=C4261)*t_PCB[TypeCarton])</f>
        <v>0</v>
      </c>
    </row>
    <row r="4262" spans="1:6" x14ac:dyDescent="0.3">
      <c r="A4262" t="s">
        <v>76</v>
      </c>
      <c r="B4262" s="1">
        <f>Tableau3[[#This Row],[Article Stat code]]*1</f>
        <v>53157</v>
      </c>
      <c r="C4262" s="1">
        <v>4</v>
      </c>
      <c r="D4262" s="1">
        <v>1</v>
      </c>
      <c r="F4262" cm="1">
        <f t="array" ref="F4262">SUMPRODUCT((t_PCB[Code article]=B4262)*(t_PCB[PCB]=C4262)*t_PCB[TypeCarton])</f>
        <v>0</v>
      </c>
    </row>
    <row r="4263" spans="1:6" x14ac:dyDescent="0.3">
      <c r="A4263" t="s">
        <v>125</v>
      </c>
      <c r="B4263" s="1">
        <f>Tableau3[[#This Row],[Article Stat code]]*1</f>
        <v>47796</v>
      </c>
      <c r="C4263" s="1">
        <v>4</v>
      </c>
      <c r="D4263" s="1">
        <v>1</v>
      </c>
      <c r="F4263" cm="1">
        <f t="array" ref="F4263">SUMPRODUCT((t_PCB[Code article]=B4263)*(t_PCB[PCB]=C4263)*t_PCB[TypeCarton])</f>
        <v>0</v>
      </c>
    </row>
    <row r="4264" spans="1:6" x14ac:dyDescent="0.3">
      <c r="A4264" t="s">
        <v>83</v>
      </c>
      <c r="B4264" s="1">
        <f>Tableau3[[#This Row],[Article Stat code]]*1</f>
        <v>47798</v>
      </c>
      <c r="C4264" s="1">
        <v>4</v>
      </c>
      <c r="D4264" s="1">
        <v>1</v>
      </c>
      <c r="F4264" cm="1">
        <f t="array" ref="F4264">SUMPRODUCT((t_PCB[Code article]=B4264)*(t_PCB[PCB]=C4264)*t_PCB[TypeCarton])</f>
        <v>0</v>
      </c>
    </row>
    <row r="4265" spans="1:6" x14ac:dyDescent="0.3">
      <c r="A4265" t="s">
        <v>101</v>
      </c>
      <c r="B4265" s="1">
        <f>Tableau3[[#This Row],[Article Stat code]]*1</f>
        <v>47800</v>
      </c>
      <c r="C4265" s="1">
        <v>4</v>
      </c>
      <c r="D4265" s="1">
        <v>1</v>
      </c>
      <c r="F4265" cm="1">
        <f t="array" ref="F4265">SUMPRODUCT((t_PCB[Code article]=B4265)*(t_PCB[PCB]=C4265)*t_PCB[TypeCarton])</f>
        <v>0</v>
      </c>
    </row>
    <row r="4266" spans="1:6" x14ac:dyDescent="0.3">
      <c r="A4266" t="s">
        <v>76</v>
      </c>
      <c r="B4266" s="1">
        <f>Tableau3[[#This Row],[Article Stat code]]*1</f>
        <v>53157</v>
      </c>
      <c r="C4266" s="1">
        <v>4</v>
      </c>
      <c r="D4266" s="1">
        <v>4</v>
      </c>
      <c r="F4266" cm="1">
        <f t="array" ref="F4266">SUMPRODUCT((t_PCB[Code article]=B4266)*(t_PCB[PCB]=C4266)*t_PCB[TypeCarton])</f>
        <v>0</v>
      </c>
    </row>
    <row r="4267" spans="1:6" x14ac:dyDescent="0.3">
      <c r="A4267" t="s">
        <v>100</v>
      </c>
      <c r="B4267" s="1">
        <f>Tableau3[[#This Row],[Article Stat code]]*1</f>
        <v>47794</v>
      </c>
      <c r="C4267" s="1">
        <v>4</v>
      </c>
      <c r="D4267" s="1">
        <v>2</v>
      </c>
      <c r="F4267" cm="1">
        <f t="array" ref="F4267">SUMPRODUCT((t_PCB[Code article]=B4267)*(t_PCB[PCB]=C4267)*t_PCB[TypeCarton])</f>
        <v>0</v>
      </c>
    </row>
    <row r="4268" spans="1:6" x14ac:dyDescent="0.3">
      <c r="A4268" t="s">
        <v>101</v>
      </c>
      <c r="B4268" s="1">
        <f>Tableau3[[#This Row],[Article Stat code]]*1</f>
        <v>47800</v>
      </c>
      <c r="C4268" s="1">
        <v>4</v>
      </c>
      <c r="D4268" s="1">
        <v>2</v>
      </c>
      <c r="F4268" cm="1">
        <f t="array" ref="F4268">SUMPRODUCT((t_PCB[Code article]=B4268)*(t_PCB[PCB]=C4268)*t_PCB[TypeCarton])</f>
        <v>0</v>
      </c>
    </row>
    <row r="4269" spans="1:6" x14ac:dyDescent="0.3">
      <c r="A4269" t="s">
        <v>126</v>
      </c>
      <c r="B4269" s="1">
        <f>Tableau3[[#This Row],[Article Stat code]]*1</f>
        <v>53197</v>
      </c>
      <c r="C4269" s="1">
        <v>4</v>
      </c>
      <c r="D4269" s="1">
        <v>2</v>
      </c>
      <c r="F4269" cm="1">
        <f t="array" ref="F4269">SUMPRODUCT((t_PCB[Code article]=B4269)*(t_PCB[PCB]=C4269)*t_PCB[TypeCarton])</f>
        <v>0</v>
      </c>
    </row>
    <row r="4270" spans="1:6" x14ac:dyDescent="0.3">
      <c r="A4270" t="s">
        <v>125</v>
      </c>
      <c r="B4270" s="1">
        <f>Tableau3[[#This Row],[Article Stat code]]*1</f>
        <v>47796</v>
      </c>
      <c r="C4270" s="1">
        <v>4</v>
      </c>
      <c r="D4270" s="1">
        <v>4</v>
      </c>
      <c r="F4270" cm="1">
        <f t="array" ref="F4270">SUMPRODUCT((t_PCB[Code article]=B4270)*(t_PCB[PCB]=C4270)*t_PCB[TypeCarton])</f>
        <v>0</v>
      </c>
    </row>
    <row r="4271" spans="1:6" x14ac:dyDescent="0.3">
      <c r="A4271" t="s">
        <v>76</v>
      </c>
      <c r="B4271" s="1">
        <f>Tableau3[[#This Row],[Article Stat code]]*1</f>
        <v>53157</v>
      </c>
      <c r="C4271" s="1">
        <v>4</v>
      </c>
      <c r="D4271" s="1">
        <v>2</v>
      </c>
      <c r="F4271" cm="1">
        <f t="array" ref="F4271">SUMPRODUCT((t_PCB[Code article]=B4271)*(t_PCB[PCB]=C4271)*t_PCB[TypeCarton])</f>
        <v>0</v>
      </c>
    </row>
    <row r="4272" spans="1:6" x14ac:dyDescent="0.3">
      <c r="A4272" t="s">
        <v>109</v>
      </c>
      <c r="B4272" s="1">
        <f>Tableau3[[#This Row],[Article Stat code]]*1</f>
        <v>30497</v>
      </c>
      <c r="C4272" s="1">
        <v>4</v>
      </c>
      <c r="D4272" s="1">
        <v>1</v>
      </c>
      <c r="F4272" cm="1">
        <f t="array" ref="F4272">SUMPRODUCT((t_PCB[Code article]=B4272)*(t_PCB[PCB]=C4272)*t_PCB[TypeCarton])</f>
        <v>0</v>
      </c>
    </row>
    <row r="4273" spans="1:6" x14ac:dyDescent="0.3">
      <c r="A4273" t="s">
        <v>100</v>
      </c>
      <c r="B4273" s="1">
        <f>Tableau3[[#This Row],[Article Stat code]]*1</f>
        <v>47794</v>
      </c>
      <c r="C4273" s="1">
        <v>4</v>
      </c>
      <c r="D4273" s="1">
        <v>1</v>
      </c>
      <c r="F4273" cm="1">
        <f t="array" ref="F4273">SUMPRODUCT((t_PCB[Code article]=B4273)*(t_PCB[PCB]=C4273)*t_PCB[TypeCarton])</f>
        <v>0</v>
      </c>
    </row>
    <row r="4274" spans="1:6" x14ac:dyDescent="0.3">
      <c r="A4274" t="s">
        <v>76</v>
      </c>
      <c r="B4274" s="1">
        <f>Tableau3[[#This Row],[Article Stat code]]*1</f>
        <v>53157</v>
      </c>
      <c r="C4274" s="1">
        <v>4</v>
      </c>
      <c r="D4274" s="1">
        <v>5</v>
      </c>
      <c r="F4274" cm="1">
        <f t="array" ref="F4274">SUMPRODUCT((t_PCB[Code article]=B4274)*(t_PCB[PCB]=C4274)*t_PCB[TypeCarton])</f>
        <v>0</v>
      </c>
    </row>
    <row r="4275" spans="1:6" x14ac:dyDescent="0.3">
      <c r="A4275" t="s">
        <v>103</v>
      </c>
      <c r="B4275" s="1">
        <f>Tableau3[[#This Row],[Article Stat code]]*1</f>
        <v>99348</v>
      </c>
      <c r="C4275" s="1">
        <v>6</v>
      </c>
      <c r="D4275" s="1">
        <v>4</v>
      </c>
      <c r="F4275" cm="1">
        <f t="array" ref="F4275">SUMPRODUCT((t_PCB[Code article]=B4275)*(t_PCB[PCB]=C4275)*t_PCB[TypeCarton])</f>
        <v>0</v>
      </c>
    </row>
    <row r="4276" spans="1:6" x14ac:dyDescent="0.3">
      <c r="A4276" t="s">
        <v>109</v>
      </c>
      <c r="B4276" s="1">
        <f>Tableau3[[#This Row],[Article Stat code]]*1</f>
        <v>30497</v>
      </c>
      <c r="C4276" s="1">
        <v>4</v>
      </c>
      <c r="D4276" s="1">
        <v>1</v>
      </c>
      <c r="F4276" cm="1">
        <f t="array" ref="F4276">SUMPRODUCT((t_PCB[Code article]=B4276)*(t_PCB[PCB]=C4276)*t_PCB[TypeCarton])</f>
        <v>0</v>
      </c>
    </row>
    <row r="4277" spans="1:6" x14ac:dyDescent="0.3">
      <c r="A4277" t="s">
        <v>113</v>
      </c>
      <c r="B4277" s="1">
        <f>Tableau3[[#This Row],[Article Stat code]]*1</f>
        <v>84582</v>
      </c>
      <c r="C4277" s="1">
        <v>6</v>
      </c>
      <c r="D4277" s="1">
        <v>1</v>
      </c>
      <c r="F4277" cm="1">
        <f t="array" ref="F4277">SUMPRODUCT((t_PCB[Code article]=B4277)*(t_PCB[PCB]=C4277)*t_PCB[TypeCarton])</f>
        <v>0</v>
      </c>
    </row>
    <row r="4278" spans="1:6" x14ac:dyDescent="0.3">
      <c r="A4278" t="s">
        <v>110</v>
      </c>
      <c r="B4278" s="1">
        <f>Tableau3[[#This Row],[Article Stat code]]*1</f>
        <v>99358</v>
      </c>
      <c r="C4278" s="1">
        <v>4</v>
      </c>
      <c r="D4278" s="1">
        <v>1</v>
      </c>
      <c r="F4278" cm="1">
        <f t="array" ref="F4278">SUMPRODUCT((t_PCB[Code article]=B4278)*(t_PCB[PCB]=C4278)*t_PCB[TypeCarton])</f>
        <v>0</v>
      </c>
    </row>
    <row r="4279" spans="1:6" x14ac:dyDescent="0.3">
      <c r="A4279" t="s">
        <v>100</v>
      </c>
      <c r="B4279" s="1">
        <f>Tableau3[[#This Row],[Article Stat code]]*1</f>
        <v>47794</v>
      </c>
      <c r="C4279" s="1">
        <v>4</v>
      </c>
      <c r="D4279" s="1">
        <v>3</v>
      </c>
      <c r="F4279" cm="1">
        <f t="array" ref="F4279">SUMPRODUCT((t_PCB[Code article]=B4279)*(t_PCB[PCB]=C4279)*t_PCB[TypeCarton])</f>
        <v>0</v>
      </c>
    </row>
    <row r="4280" spans="1:6" x14ac:dyDescent="0.3">
      <c r="A4280" t="s">
        <v>101</v>
      </c>
      <c r="B4280" s="1">
        <f>Tableau3[[#This Row],[Article Stat code]]*1</f>
        <v>47800</v>
      </c>
      <c r="C4280" s="1">
        <v>4</v>
      </c>
      <c r="D4280" s="1">
        <v>2</v>
      </c>
      <c r="F4280" cm="1">
        <f t="array" ref="F4280">SUMPRODUCT((t_PCB[Code article]=B4280)*(t_PCB[PCB]=C4280)*t_PCB[TypeCarton])</f>
        <v>0</v>
      </c>
    </row>
    <row r="4281" spans="1:6" x14ac:dyDescent="0.3">
      <c r="A4281" t="s">
        <v>76</v>
      </c>
      <c r="B4281" s="1">
        <f>Tableau3[[#This Row],[Article Stat code]]*1</f>
        <v>53157</v>
      </c>
      <c r="C4281" s="1">
        <v>4</v>
      </c>
      <c r="D4281" s="1">
        <v>3</v>
      </c>
      <c r="F4281" cm="1">
        <f t="array" ref="F4281">SUMPRODUCT((t_PCB[Code article]=B4281)*(t_PCB[PCB]=C4281)*t_PCB[TypeCarton])</f>
        <v>0</v>
      </c>
    </row>
    <row r="4282" spans="1:6" x14ac:dyDescent="0.3">
      <c r="A4282" t="s">
        <v>113</v>
      </c>
      <c r="B4282" s="1">
        <f>Tableau3[[#This Row],[Article Stat code]]*1</f>
        <v>84582</v>
      </c>
      <c r="C4282" s="1">
        <v>6</v>
      </c>
      <c r="D4282" s="1">
        <v>1</v>
      </c>
      <c r="F4282" cm="1">
        <f t="array" ref="F4282">SUMPRODUCT((t_PCB[Code article]=B4282)*(t_PCB[PCB]=C4282)*t_PCB[TypeCarton])</f>
        <v>0</v>
      </c>
    </row>
    <row r="4283" spans="1:6" x14ac:dyDescent="0.3">
      <c r="A4283" t="s">
        <v>103</v>
      </c>
      <c r="B4283" s="1">
        <f>Tableau3[[#This Row],[Article Stat code]]*1</f>
        <v>99348</v>
      </c>
      <c r="C4283" s="1">
        <v>6</v>
      </c>
      <c r="D4283" s="1">
        <v>3</v>
      </c>
      <c r="F4283" cm="1">
        <f t="array" ref="F4283">SUMPRODUCT((t_PCB[Code article]=B4283)*(t_PCB[PCB]=C4283)*t_PCB[TypeCarton])</f>
        <v>0</v>
      </c>
    </row>
    <row r="4284" spans="1:6" x14ac:dyDescent="0.3">
      <c r="A4284" t="s">
        <v>109</v>
      </c>
      <c r="B4284" s="1">
        <f>Tableau3[[#This Row],[Article Stat code]]*1</f>
        <v>30497</v>
      </c>
      <c r="C4284" s="1">
        <v>4</v>
      </c>
      <c r="D4284" s="1">
        <v>1</v>
      </c>
      <c r="F4284" cm="1">
        <f t="array" ref="F4284">SUMPRODUCT((t_PCB[Code article]=B4284)*(t_PCB[PCB]=C4284)*t_PCB[TypeCarton])</f>
        <v>0</v>
      </c>
    </row>
    <row r="4285" spans="1:6" x14ac:dyDescent="0.3">
      <c r="A4285" t="s">
        <v>100</v>
      </c>
      <c r="B4285" s="1">
        <f>Tableau3[[#This Row],[Article Stat code]]*1</f>
        <v>47794</v>
      </c>
      <c r="C4285" s="1">
        <v>4</v>
      </c>
      <c r="D4285" s="1">
        <v>2</v>
      </c>
      <c r="F4285" cm="1">
        <f t="array" ref="F4285">SUMPRODUCT((t_PCB[Code article]=B4285)*(t_PCB[PCB]=C4285)*t_PCB[TypeCarton])</f>
        <v>0</v>
      </c>
    </row>
    <row r="4286" spans="1:6" x14ac:dyDescent="0.3">
      <c r="A4286" t="s">
        <v>101</v>
      </c>
      <c r="B4286" s="1">
        <f>Tableau3[[#This Row],[Article Stat code]]*1</f>
        <v>47800</v>
      </c>
      <c r="C4286" s="1">
        <v>4</v>
      </c>
      <c r="D4286" s="1">
        <v>1</v>
      </c>
      <c r="F4286" cm="1">
        <f t="array" ref="F4286">SUMPRODUCT((t_PCB[Code article]=B4286)*(t_PCB[PCB]=C4286)*t_PCB[TypeCarton])</f>
        <v>0</v>
      </c>
    </row>
    <row r="4287" spans="1:6" x14ac:dyDescent="0.3">
      <c r="A4287" t="s">
        <v>76</v>
      </c>
      <c r="B4287" s="1">
        <f>Tableau3[[#This Row],[Article Stat code]]*1</f>
        <v>53157</v>
      </c>
      <c r="C4287" s="1">
        <v>4</v>
      </c>
      <c r="D4287" s="1">
        <v>2</v>
      </c>
      <c r="F4287" cm="1">
        <f t="array" ref="F4287">SUMPRODUCT((t_PCB[Code article]=B4287)*(t_PCB[PCB]=C4287)*t_PCB[TypeCarton])</f>
        <v>0</v>
      </c>
    </row>
    <row r="4288" spans="1:6" x14ac:dyDescent="0.3">
      <c r="A4288" t="s">
        <v>126</v>
      </c>
      <c r="B4288" s="1">
        <f>Tableau3[[#This Row],[Article Stat code]]*1</f>
        <v>53197</v>
      </c>
      <c r="C4288" s="1">
        <v>4</v>
      </c>
      <c r="D4288" s="1">
        <v>1</v>
      </c>
      <c r="F4288" cm="1">
        <f t="array" ref="F4288">SUMPRODUCT((t_PCB[Code article]=B4288)*(t_PCB[PCB]=C4288)*t_PCB[TypeCarton])</f>
        <v>0</v>
      </c>
    </row>
    <row r="4289" spans="1:6" x14ac:dyDescent="0.3">
      <c r="A4289" t="s">
        <v>110</v>
      </c>
      <c r="B4289" s="1">
        <f>Tableau3[[#This Row],[Article Stat code]]*1</f>
        <v>99358</v>
      </c>
      <c r="C4289" s="1">
        <v>4</v>
      </c>
      <c r="D4289" s="1">
        <v>1</v>
      </c>
      <c r="F4289" cm="1">
        <f t="array" ref="F4289">SUMPRODUCT((t_PCB[Code article]=B4289)*(t_PCB[PCB]=C4289)*t_PCB[TypeCarton])</f>
        <v>0</v>
      </c>
    </row>
    <row r="4290" spans="1:6" x14ac:dyDescent="0.3">
      <c r="A4290" t="s">
        <v>76</v>
      </c>
      <c r="B4290" s="1">
        <f>Tableau3[[#This Row],[Article Stat code]]*1</f>
        <v>53157</v>
      </c>
      <c r="C4290" s="1">
        <v>4</v>
      </c>
      <c r="D4290" s="1">
        <v>4</v>
      </c>
      <c r="F4290" cm="1">
        <f t="array" ref="F4290">SUMPRODUCT((t_PCB[Code article]=B4290)*(t_PCB[PCB]=C4290)*t_PCB[TypeCarton])</f>
        <v>0</v>
      </c>
    </row>
    <row r="4291" spans="1:6" x14ac:dyDescent="0.3">
      <c r="A4291" t="s">
        <v>103</v>
      </c>
      <c r="B4291" s="1">
        <f>Tableau3[[#This Row],[Article Stat code]]*1</f>
        <v>99348</v>
      </c>
      <c r="C4291" s="1">
        <v>6</v>
      </c>
      <c r="D4291" s="1">
        <v>1</v>
      </c>
      <c r="F4291" cm="1">
        <f t="array" ref="F4291">SUMPRODUCT((t_PCB[Code article]=B4291)*(t_PCB[PCB]=C4291)*t_PCB[TypeCarton])</f>
        <v>0</v>
      </c>
    </row>
    <row r="4292" spans="1:6" x14ac:dyDescent="0.3">
      <c r="A4292" t="s">
        <v>110</v>
      </c>
      <c r="B4292" s="1">
        <f>Tableau3[[#This Row],[Article Stat code]]*1</f>
        <v>99358</v>
      </c>
      <c r="C4292" s="1">
        <v>4</v>
      </c>
      <c r="D4292" s="1">
        <v>1</v>
      </c>
      <c r="F4292" cm="1">
        <f t="array" ref="F4292">SUMPRODUCT((t_PCB[Code article]=B4292)*(t_PCB[PCB]=C4292)*t_PCB[TypeCarton])</f>
        <v>0</v>
      </c>
    </row>
    <row r="4293" spans="1:6" x14ac:dyDescent="0.3">
      <c r="A4293" t="s">
        <v>100</v>
      </c>
      <c r="B4293" s="1">
        <f>Tableau3[[#This Row],[Article Stat code]]*1</f>
        <v>47794</v>
      </c>
      <c r="C4293" s="1">
        <v>4</v>
      </c>
      <c r="D4293" s="1">
        <v>1</v>
      </c>
      <c r="F4293" cm="1">
        <f t="array" ref="F4293">SUMPRODUCT((t_PCB[Code article]=B4293)*(t_PCB[PCB]=C4293)*t_PCB[TypeCarton])</f>
        <v>0</v>
      </c>
    </row>
    <row r="4294" spans="1:6" x14ac:dyDescent="0.3">
      <c r="A4294" t="s">
        <v>113</v>
      </c>
      <c r="B4294" s="1">
        <f>Tableau3[[#This Row],[Article Stat code]]*1</f>
        <v>84582</v>
      </c>
      <c r="C4294" s="1">
        <v>6</v>
      </c>
      <c r="D4294" s="1">
        <v>1</v>
      </c>
      <c r="F4294" cm="1">
        <f t="array" ref="F4294">SUMPRODUCT((t_PCB[Code article]=B4294)*(t_PCB[PCB]=C4294)*t_PCB[TypeCarton])</f>
        <v>0</v>
      </c>
    </row>
    <row r="4295" spans="1:6" x14ac:dyDescent="0.3">
      <c r="A4295" t="s">
        <v>103</v>
      </c>
      <c r="B4295" s="1">
        <f>Tableau3[[#This Row],[Article Stat code]]*1</f>
        <v>99348</v>
      </c>
      <c r="C4295" s="1">
        <v>6</v>
      </c>
      <c r="D4295" s="1">
        <v>2</v>
      </c>
      <c r="F4295" cm="1">
        <f t="array" ref="F4295">SUMPRODUCT((t_PCB[Code article]=B4295)*(t_PCB[PCB]=C4295)*t_PCB[TypeCarton])</f>
        <v>0</v>
      </c>
    </row>
    <row r="4296" spans="1:6" x14ac:dyDescent="0.3">
      <c r="A4296" t="s">
        <v>76</v>
      </c>
      <c r="B4296" s="1">
        <f>Tableau3[[#This Row],[Article Stat code]]*1</f>
        <v>53157</v>
      </c>
      <c r="C4296" s="1">
        <v>4</v>
      </c>
      <c r="D4296" s="1">
        <v>3</v>
      </c>
      <c r="F4296" cm="1">
        <f t="array" ref="F4296">SUMPRODUCT((t_PCB[Code article]=B4296)*(t_PCB[PCB]=C4296)*t_PCB[TypeCarton])</f>
        <v>0</v>
      </c>
    </row>
    <row r="4297" spans="1:6" x14ac:dyDescent="0.3">
      <c r="A4297" t="s">
        <v>119</v>
      </c>
      <c r="B4297" s="1">
        <f>Tableau3[[#This Row],[Article Stat code]]*1</f>
        <v>79787</v>
      </c>
      <c r="C4297" s="1">
        <v>4</v>
      </c>
      <c r="D4297" s="1">
        <v>1</v>
      </c>
      <c r="F4297" cm="1">
        <f t="array" ref="F4297">SUMPRODUCT((t_PCB[Code article]=B4297)*(t_PCB[PCB]=C4297)*t_PCB[TypeCarton])</f>
        <v>0</v>
      </c>
    </row>
    <row r="4298" spans="1:6" x14ac:dyDescent="0.3">
      <c r="A4298" t="s">
        <v>76</v>
      </c>
      <c r="B4298" s="1">
        <f>Tableau3[[#This Row],[Article Stat code]]*1</f>
        <v>53157</v>
      </c>
      <c r="C4298" s="1">
        <v>4</v>
      </c>
      <c r="D4298" s="1">
        <v>1</v>
      </c>
      <c r="F4298" cm="1">
        <f t="array" ref="F4298">SUMPRODUCT((t_PCB[Code article]=B4298)*(t_PCB[PCB]=C4298)*t_PCB[TypeCarton])</f>
        <v>0</v>
      </c>
    </row>
    <row r="4299" spans="1:6" x14ac:dyDescent="0.3">
      <c r="A4299" t="s">
        <v>44</v>
      </c>
      <c r="B4299" s="1">
        <f>Tableau3[[#This Row],[Article Stat code]]*1</f>
        <v>99631</v>
      </c>
      <c r="C4299" s="1">
        <v>8</v>
      </c>
      <c r="D4299" s="1">
        <v>3</v>
      </c>
      <c r="F4299" cm="1">
        <f t="array" ref="F4299">SUMPRODUCT((t_PCB[Code article]=B4299)*(t_PCB[PCB]=C4299)*t_PCB[TypeCarton])</f>
        <v>0</v>
      </c>
    </row>
    <row r="4300" spans="1:6" x14ac:dyDescent="0.3">
      <c r="A4300" t="s">
        <v>149</v>
      </c>
      <c r="B4300" s="1">
        <f>Tableau3[[#This Row],[Article Stat code]]*1</f>
        <v>973</v>
      </c>
      <c r="C4300" s="1">
        <v>6</v>
      </c>
      <c r="D4300" s="1">
        <v>1</v>
      </c>
      <c r="F4300" cm="1">
        <f t="array" ref="F4300">SUMPRODUCT((t_PCB[Code article]=B4300)*(t_PCB[PCB]=C4300)*t_PCB[TypeCarton])</f>
        <v>0</v>
      </c>
    </row>
    <row r="4301" spans="1:6" x14ac:dyDescent="0.3">
      <c r="A4301" t="s">
        <v>109</v>
      </c>
      <c r="B4301" s="1">
        <f>Tableau3[[#This Row],[Article Stat code]]*1</f>
        <v>30497</v>
      </c>
      <c r="C4301" s="1">
        <v>6</v>
      </c>
      <c r="D4301" s="1">
        <v>1</v>
      </c>
      <c r="F4301" cm="1">
        <f t="array" ref="F4301">SUMPRODUCT((t_PCB[Code article]=B4301)*(t_PCB[PCB]=C4301)*t_PCB[TypeCarton])</f>
        <v>0</v>
      </c>
    </row>
    <row r="4302" spans="1:6" x14ac:dyDescent="0.3">
      <c r="A4302" t="s">
        <v>103</v>
      </c>
      <c r="B4302" s="1">
        <f>Tableau3[[#This Row],[Article Stat code]]*1</f>
        <v>99348</v>
      </c>
      <c r="C4302" s="1">
        <v>4</v>
      </c>
      <c r="D4302" s="1">
        <v>1</v>
      </c>
      <c r="F4302" cm="1">
        <f t="array" ref="F4302">SUMPRODUCT((t_PCB[Code article]=B4302)*(t_PCB[PCB]=C4302)*t_PCB[TypeCarton])</f>
        <v>0</v>
      </c>
    </row>
    <row r="4303" spans="1:6" x14ac:dyDescent="0.3">
      <c r="A4303" t="s">
        <v>117</v>
      </c>
      <c r="B4303" s="1">
        <f>Tableau3[[#This Row],[Article Stat code]]*1</f>
        <v>99357</v>
      </c>
      <c r="C4303" s="1">
        <v>6</v>
      </c>
      <c r="D4303" s="1">
        <v>1</v>
      </c>
      <c r="F4303" cm="1">
        <f t="array" ref="F4303">SUMPRODUCT((t_PCB[Code article]=B4303)*(t_PCB[PCB]=C4303)*t_PCB[TypeCarton])</f>
        <v>0</v>
      </c>
    </row>
    <row r="4304" spans="1:6" x14ac:dyDescent="0.3">
      <c r="A4304" t="s">
        <v>110</v>
      </c>
      <c r="B4304" s="1">
        <f>Tableau3[[#This Row],[Article Stat code]]*1</f>
        <v>99358</v>
      </c>
      <c r="C4304" s="1">
        <v>4</v>
      </c>
      <c r="D4304" s="1">
        <v>1</v>
      </c>
      <c r="F4304" cm="1">
        <f t="array" ref="F4304">SUMPRODUCT((t_PCB[Code article]=B4304)*(t_PCB[PCB]=C4304)*t_PCB[TypeCarton])</f>
        <v>0</v>
      </c>
    </row>
    <row r="4305" spans="1:6" x14ac:dyDescent="0.3">
      <c r="A4305" t="s">
        <v>193</v>
      </c>
      <c r="B4305" s="1">
        <f>Tableau3[[#This Row],[Article Stat code]]*1</f>
        <v>131084</v>
      </c>
      <c r="C4305" s="1">
        <v>6</v>
      </c>
      <c r="D4305" s="1">
        <v>1</v>
      </c>
      <c r="F4305" cm="1">
        <f t="array" ref="F4305">SUMPRODUCT((t_PCB[Code article]=B4305)*(t_PCB[PCB]=C4305)*t_PCB[TypeCarton])</f>
        <v>0</v>
      </c>
    </row>
    <row r="4306" spans="1:6" x14ac:dyDescent="0.3">
      <c r="A4306" t="s">
        <v>145</v>
      </c>
      <c r="B4306" s="1">
        <f>Tableau3[[#This Row],[Article Stat code]]*1</f>
        <v>138929</v>
      </c>
      <c r="C4306" s="1">
        <v>4</v>
      </c>
      <c r="D4306" s="1">
        <v>1</v>
      </c>
      <c r="F4306" cm="1">
        <f t="array" ref="F4306">SUMPRODUCT((t_PCB[Code article]=B4306)*(t_PCB[PCB]=C4306)*t_PCB[TypeCarton])</f>
        <v>0</v>
      </c>
    </row>
    <row r="4307" spans="1:6" x14ac:dyDescent="0.3">
      <c r="A4307" t="s">
        <v>146</v>
      </c>
      <c r="B4307" s="1">
        <f>Tableau3[[#This Row],[Article Stat code]]*1</f>
        <v>138930</v>
      </c>
      <c r="C4307" s="1">
        <v>4</v>
      </c>
      <c r="D4307" s="1">
        <v>1</v>
      </c>
      <c r="F4307" cm="1">
        <f t="array" ref="F4307">SUMPRODUCT((t_PCB[Code article]=B4307)*(t_PCB[PCB]=C4307)*t_PCB[TypeCarton])</f>
        <v>0</v>
      </c>
    </row>
    <row r="4308" spans="1:6" x14ac:dyDescent="0.3">
      <c r="A4308" t="s">
        <v>421</v>
      </c>
      <c r="B4308" s="1">
        <f>Tableau3[[#This Row],[Article Stat code]]*1</f>
        <v>50532</v>
      </c>
      <c r="C4308" s="1">
        <v>4</v>
      </c>
      <c r="D4308" s="1">
        <v>53</v>
      </c>
      <c r="F4308" cm="1">
        <f t="array" ref="F4308">SUMPRODUCT((t_PCB[Code article]=B4308)*(t_PCB[PCB]=C4308)*t_PCB[TypeCarton])</f>
        <v>0</v>
      </c>
    </row>
    <row r="4309" spans="1:6" x14ac:dyDescent="0.3">
      <c r="A4309" t="s">
        <v>422</v>
      </c>
      <c r="B4309" s="1">
        <f>Tableau3[[#This Row],[Article Stat code]]*1</f>
        <v>51268</v>
      </c>
      <c r="C4309" s="1">
        <v>4</v>
      </c>
      <c r="D4309" s="1">
        <v>64</v>
      </c>
      <c r="F4309" cm="1">
        <f t="array" ref="F4309">SUMPRODUCT((t_PCB[Code article]=B4309)*(t_PCB[PCB]=C4309)*t_PCB[TypeCarton])</f>
        <v>0</v>
      </c>
    </row>
    <row r="4310" spans="1:6" x14ac:dyDescent="0.3">
      <c r="A4310" t="s">
        <v>423</v>
      </c>
      <c r="B4310" s="1">
        <f>Tableau3[[#This Row],[Article Stat code]]*1</f>
        <v>51269</v>
      </c>
      <c r="C4310" s="1">
        <v>4</v>
      </c>
      <c r="D4310" s="1">
        <v>58</v>
      </c>
      <c r="F4310" cm="1">
        <f t="array" ref="F4310">SUMPRODUCT((t_PCB[Code article]=B4310)*(t_PCB[PCB]=C4310)*t_PCB[TypeCarton])</f>
        <v>0</v>
      </c>
    </row>
    <row r="4311" spans="1:6" x14ac:dyDescent="0.3">
      <c r="A4311" t="s">
        <v>424</v>
      </c>
      <c r="B4311" s="1">
        <f>Tableau3[[#This Row],[Article Stat code]]*1</f>
        <v>86406</v>
      </c>
      <c r="C4311" s="1">
        <v>6</v>
      </c>
      <c r="D4311" s="1">
        <v>39</v>
      </c>
      <c r="F4311" cm="1">
        <f t="array" ref="F4311">SUMPRODUCT((t_PCB[Code article]=B4311)*(t_PCB[PCB]=C4311)*t_PCB[TypeCarton])</f>
        <v>0</v>
      </c>
    </row>
    <row r="4312" spans="1:6" x14ac:dyDescent="0.3">
      <c r="A4312" t="s">
        <v>425</v>
      </c>
      <c r="B4312" s="1">
        <f>Tableau3[[#This Row],[Article Stat code]]*1</f>
        <v>99297</v>
      </c>
      <c r="C4312" s="1">
        <v>6</v>
      </c>
      <c r="D4312" s="1">
        <v>20</v>
      </c>
      <c r="F4312" cm="1">
        <f t="array" ref="F4312">SUMPRODUCT((t_PCB[Code article]=B4312)*(t_PCB[PCB]=C4312)*t_PCB[TypeCarton])</f>
        <v>0</v>
      </c>
    </row>
    <row r="4313" spans="1:6" x14ac:dyDescent="0.3">
      <c r="A4313" t="s">
        <v>426</v>
      </c>
      <c r="B4313" s="1">
        <f>Tableau3[[#This Row],[Article Stat code]]*1</f>
        <v>99803</v>
      </c>
      <c r="C4313" s="1">
        <v>6</v>
      </c>
      <c r="D4313" s="1">
        <v>33</v>
      </c>
      <c r="F4313" cm="1">
        <f t="array" ref="F4313">SUMPRODUCT((t_PCB[Code article]=B4313)*(t_PCB[PCB]=C4313)*t_PCB[TypeCarton])</f>
        <v>0</v>
      </c>
    </row>
    <row r="4314" spans="1:6" x14ac:dyDescent="0.3">
      <c r="A4314" t="s">
        <v>427</v>
      </c>
      <c r="B4314" s="1">
        <f>Tableau3[[#This Row],[Article Stat code]]*1</f>
        <v>120617</v>
      </c>
      <c r="C4314" s="1">
        <v>4</v>
      </c>
      <c r="D4314" s="1">
        <v>78</v>
      </c>
      <c r="F4314" cm="1">
        <f t="array" ref="F4314">SUMPRODUCT((t_PCB[Code article]=B4314)*(t_PCB[PCB]=C4314)*t_PCB[TypeCarton])</f>
        <v>0</v>
      </c>
    </row>
    <row r="4315" spans="1:6" x14ac:dyDescent="0.3">
      <c r="A4315" t="s">
        <v>428</v>
      </c>
      <c r="B4315" s="1">
        <f>Tableau3[[#This Row],[Article Stat code]]*1</f>
        <v>26213</v>
      </c>
      <c r="C4315" s="1">
        <v>2</v>
      </c>
      <c r="D4315" s="1">
        <v>8</v>
      </c>
      <c r="F4315" cm="1">
        <f t="array" ref="F4315">SUMPRODUCT((t_PCB[Code article]=B4315)*(t_PCB[PCB]=C4315)*t_PCB[TypeCarton])</f>
        <v>0</v>
      </c>
    </row>
    <row r="4316" spans="1:6" x14ac:dyDescent="0.3">
      <c r="A4316" t="s">
        <v>389</v>
      </c>
      <c r="B4316" s="1">
        <f>Tableau3[[#This Row],[Article Stat code]]*1</f>
        <v>54626</v>
      </c>
      <c r="C4316" s="1">
        <v>8</v>
      </c>
      <c r="D4316" s="1">
        <v>2</v>
      </c>
      <c r="F4316" cm="1">
        <f t="array" ref="F4316">SUMPRODUCT((t_PCB[Code article]=B4316)*(t_PCB[PCB]=C4316)*t_PCB[TypeCarton])</f>
        <v>0</v>
      </c>
    </row>
    <row r="4317" spans="1:6" x14ac:dyDescent="0.3">
      <c r="A4317" t="s">
        <v>419</v>
      </c>
      <c r="B4317" s="1">
        <f>Tableau3[[#This Row],[Article Stat code]]*1</f>
        <v>118793</v>
      </c>
      <c r="C4317" s="1">
        <v>4</v>
      </c>
      <c r="D4317" s="1">
        <v>1</v>
      </c>
      <c r="F4317" cm="1">
        <f t="array" ref="F4317">SUMPRODUCT((t_PCB[Code article]=B4317)*(t_PCB[PCB]=C4317)*t_PCB[TypeCarton])</f>
        <v>0</v>
      </c>
    </row>
    <row r="4318" spans="1:6" x14ac:dyDescent="0.3">
      <c r="A4318" t="s">
        <v>411</v>
      </c>
      <c r="B4318" s="1">
        <f>Tableau3[[#This Row],[Article Stat code]]*1</f>
        <v>120977</v>
      </c>
      <c r="C4318" s="1">
        <v>6</v>
      </c>
      <c r="D4318" s="1">
        <v>2</v>
      </c>
      <c r="F4318" cm="1">
        <f t="array" ref="F4318">SUMPRODUCT((t_PCB[Code article]=B4318)*(t_PCB[PCB]=C4318)*t_PCB[TypeCarton])</f>
        <v>0</v>
      </c>
    </row>
    <row r="4319" spans="1:6" x14ac:dyDescent="0.3">
      <c r="A4319" t="s">
        <v>412</v>
      </c>
      <c r="B4319" s="1">
        <f>Tableau3[[#This Row],[Article Stat code]]*1</f>
        <v>121304</v>
      </c>
      <c r="C4319" s="1">
        <v>6</v>
      </c>
      <c r="D4319" s="1">
        <v>1</v>
      </c>
      <c r="F4319" cm="1">
        <f t="array" ref="F4319">SUMPRODUCT((t_PCB[Code article]=B4319)*(t_PCB[PCB]=C4319)*t_PCB[TypeCarton])</f>
        <v>0</v>
      </c>
    </row>
    <row r="4320" spans="1:6" x14ac:dyDescent="0.3">
      <c r="A4320" t="s">
        <v>418</v>
      </c>
      <c r="B4320" s="1">
        <f>Tableau3[[#This Row],[Article Stat code]]*1</f>
        <v>131018</v>
      </c>
      <c r="C4320" s="1">
        <v>4</v>
      </c>
      <c r="D4320" s="1">
        <v>2</v>
      </c>
      <c r="F4320" cm="1">
        <f t="array" ref="F4320">SUMPRODUCT((t_PCB[Code article]=B4320)*(t_PCB[PCB]=C4320)*t_PCB[TypeCarton])</f>
        <v>0</v>
      </c>
    </row>
    <row r="4321" spans="1:6" x14ac:dyDescent="0.3">
      <c r="A4321" t="s">
        <v>413</v>
      </c>
      <c r="B4321" s="1">
        <f>Tableau3[[#This Row],[Article Stat code]]*1</f>
        <v>131019</v>
      </c>
      <c r="C4321" s="1">
        <v>6</v>
      </c>
      <c r="D4321" s="1">
        <v>2</v>
      </c>
      <c r="F4321" cm="1">
        <f t="array" ref="F4321">SUMPRODUCT((t_PCB[Code article]=B4321)*(t_PCB[PCB]=C4321)*t_PCB[TypeCarton])</f>
        <v>0</v>
      </c>
    </row>
    <row r="4322" spans="1:6" x14ac:dyDescent="0.3">
      <c r="A4322" t="s">
        <v>414</v>
      </c>
      <c r="B4322" s="1">
        <f>Tableau3[[#This Row],[Article Stat code]]*1</f>
        <v>131020</v>
      </c>
      <c r="C4322" s="1">
        <v>4</v>
      </c>
      <c r="D4322" s="1">
        <v>3</v>
      </c>
      <c r="F4322" cm="1">
        <f t="array" ref="F4322">SUMPRODUCT((t_PCB[Code article]=B4322)*(t_PCB[PCB]=C4322)*t_PCB[TypeCarton])</f>
        <v>0</v>
      </c>
    </row>
    <row r="4323" spans="1:6" x14ac:dyDescent="0.3">
      <c r="A4323" t="s">
        <v>415</v>
      </c>
      <c r="B4323" s="1">
        <f>Tableau3[[#This Row],[Article Stat code]]*1</f>
        <v>131021</v>
      </c>
      <c r="C4323" s="1">
        <v>6</v>
      </c>
      <c r="D4323" s="1">
        <v>2</v>
      </c>
      <c r="F4323" cm="1">
        <f t="array" ref="F4323">SUMPRODUCT((t_PCB[Code article]=B4323)*(t_PCB[PCB]=C4323)*t_PCB[TypeCarton])</f>
        <v>0</v>
      </c>
    </row>
    <row r="4324" spans="1:6" x14ac:dyDescent="0.3">
      <c r="A4324" t="s">
        <v>416</v>
      </c>
      <c r="B4324" s="1">
        <f>Tableau3[[#This Row],[Article Stat code]]*1</f>
        <v>131025</v>
      </c>
      <c r="C4324" s="1">
        <v>4</v>
      </c>
      <c r="D4324" s="1">
        <v>5</v>
      </c>
      <c r="F4324" cm="1">
        <f t="array" ref="F4324">SUMPRODUCT((t_PCB[Code article]=B4324)*(t_PCB[PCB]=C4324)*t_PCB[TypeCarton])</f>
        <v>0</v>
      </c>
    </row>
    <row r="4325" spans="1:6" x14ac:dyDescent="0.3">
      <c r="A4325" t="s">
        <v>417</v>
      </c>
      <c r="B4325" s="1">
        <f>Tableau3[[#This Row],[Article Stat code]]*1</f>
        <v>131026</v>
      </c>
      <c r="C4325" s="1">
        <v>6</v>
      </c>
      <c r="D4325" s="1">
        <v>6</v>
      </c>
      <c r="F4325" cm="1">
        <f t="array" ref="F4325">SUMPRODUCT((t_PCB[Code article]=B4325)*(t_PCB[PCB]=C4325)*t_PCB[TypeCarton])</f>
        <v>0</v>
      </c>
    </row>
    <row r="4326" spans="1:6" x14ac:dyDescent="0.3">
      <c r="A4326" t="s">
        <v>419</v>
      </c>
      <c r="B4326" s="1">
        <f>Tableau3[[#This Row],[Article Stat code]]*1</f>
        <v>118793</v>
      </c>
      <c r="C4326" s="1">
        <v>4</v>
      </c>
      <c r="D4326" s="1">
        <v>1</v>
      </c>
      <c r="F4326" cm="1">
        <f t="array" ref="F4326">SUMPRODUCT((t_PCB[Code article]=B4326)*(t_PCB[PCB]=C4326)*t_PCB[TypeCarton])</f>
        <v>0</v>
      </c>
    </row>
    <row r="4327" spans="1:6" x14ac:dyDescent="0.3">
      <c r="A4327" t="s">
        <v>412</v>
      </c>
      <c r="B4327" s="1">
        <f>Tableau3[[#This Row],[Article Stat code]]*1</f>
        <v>121304</v>
      </c>
      <c r="C4327" s="1">
        <v>6</v>
      </c>
      <c r="D4327" s="1">
        <v>1</v>
      </c>
      <c r="F4327" cm="1">
        <f t="array" ref="F4327">SUMPRODUCT((t_PCB[Code article]=B4327)*(t_PCB[PCB]=C4327)*t_PCB[TypeCarton])</f>
        <v>0</v>
      </c>
    </row>
    <row r="4328" spans="1:6" x14ac:dyDescent="0.3">
      <c r="A4328" t="s">
        <v>418</v>
      </c>
      <c r="B4328" s="1">
        <f>Tableau3[[#This Row],[Article Stat code]]*1</f>
        <v>131018</v>
      </c>
      <c r="C4328" s="1">
        <v>4</v>
      </c>
      <c r="D4328" s="1">
        <v>1</v>
      </c>
      <c r="F4328" cm="1">
        <f t="array" ref="F4328">SUMPRODUCT((t_PCB[Code article]=B4328)*(t_PCB[PCB]=C4328)*t_PCB[TypeCarton])</f>
        <v>0</v>
      </c>
    </row>
    <row r="4329" spans="1:6" x14ac:dyDescent="0.3">
      <c r="A4329" t="s">
        <v>413</v>
      </c>
      <c r="B4329" s="1">
        <f>Tableau3[[#This Row],[Article Stat code]]*1</f>
        <v>131019</v>
      </c>
      <c r="C4329" s="1">
        <v>6</v>
      </c>
      <c r="D4329" s="1">
        <v>1</v>
      </c>
      <c r="F4329" cm="1">
        <f t="array" ref="F4329">SUMPRODUCT((t_PCB[Code article]=B4329)*(t_PCB[PCB]=C4329)*t_PCB[TypeCarton])</f>
        <v>0</v>
      </c>
    </row>
    <row r="4330" spans="1:6" x14ac:dyDescent="0.3">
      <c r="A4330" t="s">
        <v>414</v>
      </c>
      <c r="B4330" s="1">
        <f>Tableau3[[#This Row],[Article Stat code]]*1</f>
        <v>131020</v>
      </c>
      <c r="C4330" s="1">
        <v>4</v>
      </c>
      <c r="D4330" s="1">
        <v>1</v>
      </c>
      <c r="F4330" cm="1">
        <f t="array" ref="F4330">SUMPRODUCT((t_PCB[Code article]=B4330)*(t_PCB[PCB]=C4330)*t_PCB[TypeCarton])</f>
        <v>0</v>
      </c>
    </row>
    <row r="4331" spans="1:6" x14ac:dyDescent="0.3">
      <c r="A4331" t="s">
        <v>415</v>
      </c>
      <c r="B4331" s="1">
        <f>Tableau3[[#This Row],[Article Stat code]]*1</f>
        <v>131021</v>
      </c>
      <c r="C4331" s="1">
        <v>6</v>
      </c>
      <c r="D4331" s="1">
        <v>2</v>
      </c>
      <c r="F4331" cm="1">
        <f t="array" ref="F4331">SUMPRODUCT((t_PCB[Code article]=B4331)*(t_PCB[PCB]=C4331)*t_PCB[TypeCarton])</f>
        <v>0</v>
      </c>
    </row>
    <row r="4332" spans="1:6" x14ac:dyDescent="0.3">
      <c r="A4332" t="s">
        <v>416</v>
      </c>
      <c r="B4332" s="1">
        <f>Tableau3[[#This Row],[Article Stat code]]*1</f>
        <v>131025</v>
      </c>
      <c r="C4332" s="1">
        <v>4</v>
      </c>
      <c r="D4332" s="1">
        <v>2</v>
      </c>
      <c r="F4332" cm="1">
        <f t="array" ref="F4332">SUMPRODUCT((t_PCB[Code article]=B4332)*(t_PCB[PCB]=C4332)*t_PCB[TypeCarton])</f>
        <v>0</v>
      </c>
    </row>
    <row r="4333" spans="1:6" x14ac:dyDescent="0.3">
      <c r="A4333" t="s">
        <v>417</v>
      </c>
      <c r="B4333" s="1">
        <f>Tableau3[[#This Row],[Article Stat code]]*1</f>
        <v>131026</v>
      </c>
      <c r="C4333" s="1">
        <v>6</v>
      </c>
      <c r="D4333" s="1">
        <v>2</v>
      </c>
      <c r="F4333" cm="1">
        <f t="array" ref="F4333">SUMPRODUCT((t_PCB[Code article]=B4333)*(t_PCB[PCB]=C4333)*t_PCB[TypeCarton])</f>
        <v>0</v>
      </c>
    </row>
    <row r="4334" spans="1:6" x14ac:dyDescent="0.3">
      <c r="A4334" t="s">
        <v>419</v>
      </c>
      <c r="B4334" s="1">
        <f>Tableau3[[#This Row],[Article Stat code]]*1</f>
        <v>118793</v>
      </c>
      <c r="C4334" s="1">
        <v>4</v>
      </c>
      <c r="D4334" s="1">
        <v>2</v>
      </c>
      <c r="F4334" cm="1">
        <f t="array" ref="F4334">SUMPRODUCT((t_PCB[Code article]=B4334)*(t_PCB[PCB]=C4334)*t_PCB[TypeCarton])</f>
        <v>0</v>
      </c>
    </row>
    <row r="4335" spans="1:6" x14ac:dyDescent="0.3">
      <c r="A4335" t="s">
        <v>411</v>
      </c>
      <c r="B4335" s="1">
        <f>Tableau3[[#This Row],[Article Stat code]]*1</f>
        <v>120977</v>
      </c>
      <c r="C4335" s="1">
        <v>6</v>
      </c>
      <c r="D4335" s="1">
        <v>2</v>
      </c>
      <c r="F4335" cm="1">
        <f t="array" ref="F4335">SUMPRODUCT((t_PCB[Code article]=B4335)*(t_PCB[PCB]=C4335)*t_PCB[TypeCarton])</f>
        <v>0</v>
      </c>
    </row>
    <row r="4336" spans="1:6" x14ac:dyDescent="0.3">
      <c r="A4336" t="s">
        <v>418</v>
      </c>
      <c r="B4336" s="1">
        <f>Tableau3[[#This Row],[Article Stat code]]*1</f>
        <v>131018</v>
      </c>
      <c r="C4336" s="1">
        <v>4</v>
      </c>
      <c r="D4336" s="1">
        <v>3</v>
      </c>
      <c r="F4336" cm="1">
        <f t="array" ref="F4336">SUMPRODUCT((t_PCB[Code article]=B4336)*(t_PCB[PCB]=C4336)*t_PCB[TypeCarton])</f>
        <v>0</v>
      </c>
    </row>
    <row r="4337" spans="1:6" x14ac:dyDescent="0.3">
      <c r="A4337" t="s">
        <v>413</v>
      </c>
      <c r="B4337" s="1">
        <f>Tableau3[[#This Row],[Article Stat code]]*1</f>
        <v>131019</v>
      </c>
      <c r="C4337" s="1">
        <v>6</v>
      </c>
      <c r="D4337" s="1">
        <v>1</v>
      </c>
      <c r="F4337" cm="1">
        <f t="array" ref="F4337">SUMPRODUCT((t_PCB[Code article]=B4337)*(t_PCB[PCB]=C4337)*t_PCB[TypeCarton])</f>
        <v>0</v>
      </c>
    </row>
    <row r="4338" spans="1:6" x14ac:dyDescent="0.3">
      <c r="A4338" t="s">
        <v>414</v>
      </c>
      <c r="B4338" s="1">
        <f>Tableau3[[#This Row],[Article Stat code]]*1</f>
        <v>131020</v>
      </c>
      <c r="C4338" s="1">
        <v>4</v>
      </c>
      <c r="D4338" s="1">
        <v>4</v>
      </c>
      <c r="F4338" cm="1">
        <f t="array" ref="F4338">SUMPRODUCT((t_PCB[Code article]=B4338)*(t_PCB[PCB]=C4338)*t_PCB[TypeCarton])</f>
        <v>0</v>
      </c>
    </row>
    <row r="4339" spans="1:6" x14ac:dyDescent="0.3">
      <c r="A4339" t="s">
        <v>415</v>
      </c>
      <c r="B4339" s="1">
        <f>Tableau3[[#This Row],[Article Stat code]]*1</f>
        <v>131021</v>
      </c>
      <c r="C4339" s="1">
        <v>6</v>
      </c>
      <c r="D4339" s="1">
        <v>2</v>
      </c>
      <c r="F4339" cm="1">
        <f t="array" ref="F4339">SUMPRODUCT((t_PCB[Code article]=B4339)*(t_PCB[PCB]=C4339)*t_PCB[TypeCarton])</f>
        <v>0</v>
      </c>
    </row>
    <row r="4340" spans="1:6" x14ac:dyDescent="0.3">
      <c r="A4340" t="s">
        <v>416</v>
      </c>
      <c r="B4340" s="1">
        <f>Tableau3[[#This Row],[Article Stat code]]*1</f>
        <v>131025</v>
      </c>
      <c r="C4340" s="1">
        <v>4</v>
      </c>
      <c r="D4340" s="1">
        <v>4</v>
      </c>
      <c r="F4340" cm="1">
        <f t="array" ref="F4340">SUMPRODUCT((t_PCB[Code article]=B4340)*(t_PCB[PCB]=C4340)*t_PCB[TypeCarton])</f>
        <v>0</v>
      </c>
    </row>
    <row r="4341" spans="1:6" x14ac:dyDescent="0.3">
      <c r="A4341" t="s">
        <v>417</v>
      </c>
      <c r="B4341" s="1">
        <f>Tableau3[[#This Row],[Article Stat code]]*1</f>
        <v>131026</v>
      </c>
      <c r="C4341" s="1">
        <v>6</v>
      </c>
      <c r="D4341" s="1">
        <v>4</v>
      </c>
      <c r="F4341" cm="1">
        <f t="array" ref="F4341">SUMPRODUCT((t_PCB[Code article]=B4341)*(t_PCB[PCB]=C4341)*t_PCB[TypeCarton])</f>
        <v>0</v>
      </c>
    </row>
    <row r="4342" spans="1:6" x14ac:dyDescent="0.3">
      <c r="A4342" t="s">
        <v>411</v>
      </c>
      <c r="B4342" s="1">
        <f>Tableau3[[#This Row],[Article Stat code]]*1</f>
        <v>120977</v>
      </c>
      <c r="C4342" s="1">
        <v>6</v>
      </c>
      <c r="D4342" s="1">
        <v>1</v>
      </c>
      <c r="F4342" cm="1">
        <f t="array" ref="F4342">SUMPRODUCT((t_PCB[Code article]=B4342)*(t_PCB[PCB]=C4342)*t_PCB[TypeCarton])</f>
        <v>0</v>
      </c>
    </row>
    <row r="4343" spans="1:6" x14ac:dyDescent="0.3">
      <c r="A4343" t="s">
        <v>414</v>
      </c>
      <c r="B4343" s="1">
        <f>Tableau3[[#This Row],[Article Stat code]]*1</f>
        <v>131020</v>
      </c>
      <c r="C4343" s="1">
        <v>4</v>
      </c>
      <c r="D4343" s="1">
        <v>1</v>
      </c>
      <c r="F4343" cm="1">
        <f t="array" ref="F4343">SUMPRODUCT((t_PCB[Code article]=B4343)*(t_PCB[PCB]=C4343)*t_PCB[TypeCarton])</f>
        <v>0</v>
      </c>
    </row>
    <row r="4344" spans="1:6" x14ac:dyDescent="0.3">
      <c r="A4344" t="s">
        <v>415</v>
      </c>
      <c r="B4344" s="1">
        <f>Tableau3[[#This Row],[Article Stat code]]*1</f>
        <v>131021</v>
      </c>
      <c r="C4344" s="1">
        <v>6</v>
      </c>
      <c r="D4344" s="1">
        <v>2</v>
      </c>
      <c r="F4344" cm="1">
        <f t="array" ref="F4344">SUMPRODUCT((t_PCB[Code article]=B4344)*(t_PCB[PCB]=C4344)*t_PCB[TypeCarton])</f>
        <v>0</v>
      </c>
    </row>
    <row r="4345" spans="1:6" x14ac:dyDescent="0.3">
      <c r="A4345" t="s">
        <v>414</v>
      </c>
      <c r="B4345" s="1">
        <f>Tableau3[[#This Row],[Article Stat code]]*1</f>
        <v>131020</v>
      </c>
      <c r="C4345" s="1">
        <v>4</v>
      </c>
      <c r="D4345" s="1">
        <v>5</v>
      </c>
      <c r="F4345" cm="1">
        <f t="array" ref="F4345">SUMPRODUCT((t_PCB[Code article]=B4345)*(t_PCB[PCB]=C4345)*t_PCB[TypeCarton])</f>
        <v>0</v>
      </c>
    </row>
    <row r="4346" spans="1:6" x14ac:dyDescent="0.3">
      <c r="A4346" t="s">
        <v>416</v>
      </c>
      <c r="B4346" s="1">
        <f>Tableau3[[#This Row],[Article Stat code]]*1</f>
        <v>131025</v>
      </c>
      <c r="C4346" s="1">
        <v>4</v>
      </c>
      <c r="D4346" s="1">
        <v>3</v>
      </c>
      <c r="F4346" cm="1">
        <f t="array" ref="F4346">SUMPRODUCT((t_PCB[Code article]=B4346)*(t_PCB[PCB]=C4346)*t_PCB[TypeCarton])</f>
        <v>0</v>
      </c>
    </row>
    <row r="4347" spans="1:6" x14ac:dyDescent="0.3">
      <c r="A4347" t="s">
        <v>417</v>
      </c>
      <c r="B4347" s="1">
        <f>Tableau3[[#This Row],[Article Stat code]]*1</f>
        <v>131026</v>
      </c>
      <c r="C4347" s="1">
        <v>6</v>
      </c>
      <c r="D4347" s="1">
        <v>5</v>
      </c>
      <c r="F4347" cm="1">
        <f t="array" ref="F4347">SUMPRODUCT((t_PCB[Code article]=B4347)*(t_PCB[PCB]=C4347)*t_PCB[TypeCarton])</f>
        <v>0</v>
      </c>
    </row>
    <row r="4348" spans="1:6" x14ac:dyDescent="0.3">
      <c r="A4348" t="s">
        <v>419</v>
      </c>
      <c r="B4348" s="1">
        <f>Tableau3[[#This Row],[Article Stat code]]*1</f>
        <v>118793</v>
      </c>
      <c r="C4348" s="1">
        <v>4</v>
      </c>
      <c r="D4348" s="1">
        <v>2</v>
      </c>
      <c r="F4348" cm="1">
        <f t="array" ref="F4348">SUMPRODUCT((t_PCB[Code article]=B4348)*(t_PCB[PCB]=C4348)*t_PCB[TypeCarton])</f>
        <v>0</v>
      </c>
    </row>
    <row r="4349" spans="1:6" x14ac:dyDescent="0.3">
      <c r="A4349" t="s">
        <v>411</v>
      </c>
      <c r="B4349" s="1">
        <f>Tableau3[[#This Row],[Article Stat code]]*1</f>
        <v>120977</v>
      </c>
      <c r="C4349" s="1">
        <v>6</v>
      </c>
      <c r="D4349" s="1">
        <v>1</v>
      </c>
      <c r="F4349" cm="1">
        <f t="array" ref="F4349">SUMPRODUCT((t_PCB[Code article]=B4349)*(t_PCB[PCB]=C4349)*t_PCB[TypeCarton])</f>
        <v>0</v>
      </c>
    </row>
    <row r="4350" spans="1:6" x14ac:dyDescent="0.3">
      <c r="A4350" t="s">
        <v>412</v>
      </c>
      <c r="B4350" s="1">
        <f>Tableau3[[#This Row],[Article Stat code]]*1</f>
        <v>121304</v>
      </c>
      <c r="C4350" s="1">
        <v>6</v>
      </c>
      <c r="D4350" s="1">
        <v>1</v>
      </c>
      <c r="F4350" cm="1">
        <f t="array" ref="F4350">SUMPRODUCT((t_PCB[Code article]=B4350)*(t_PCB[PCB]=C4350)*t_PCB[TypeCarton])</f>
        <v>0</v>
      </c>
    </row>
    <row r="4351" spans="1:6" x14ac:dyDescent="0.3">
      <c r="A4351" t="s">
        <v>418</v>
      </c>
      <c r="B4351" s="1">
        <f>Tableau3[[#This Row],[Article Stat code]]*1</f>
        <v>131018</v>
      </c>
      <c r="C4351" s="1">
        <v>4</v>
      </c>
      <c r="D4351" s="1">
        <v>2</v>
      </c>
      <c r="F4351" cm="1">
        <f t="array" ref="F4351">SUMPRODUCT((t_PCB[Code article]=B4351)*(t_PCB[PCB]=C4351)*t_PCB[TypeCarton])</f>
        <v>0</v>
      </c>
    </row>
    <row r="4352" spans="1:6" x14ac:dyDescent="0.3">
      <c r="A4352" t="s">
        <v>414</v>
      </c>
      <c r="B4352" s="1">
        <f>Tableau3[[#This Row],[Article Stat code]]*1</f>
        <v>131020</v>
      </c>
      <c r="C4352" s="1">
        <v>4</v>
      </c>
      <c r="D4352" s="1">
        <v>2</v>
      </c>
      <c r="F4352" cm="1">
        <f t="array" ref="F4352">SUMPRODUCT((t_PCB[Code article]=B4352)*(t_PCB[PCB]=C4352)*t_PCB[TypeCarton])</f>
        <v>0</v>
      </c>
    </row>
    <row r="4353" spans="1:6" x14ac:dyDescent="0.3">
      <c r="A4353" t="s">
        <v>415</v>
      </c>
      <c r="B4353" s="1">
        <f>Tableau3[[#This Row],[Article Stat code]]*1</f>
        <v>131021</v>
      </c>
      <c r="C4353" s="1">
        <v>6</v>
      </c>
      <c r="D4353" s="1">
        <v>3</v>
      </c>
      <c r="F4353" cm="1">
        <f t="array" ref="F4353">SUMPRODUCT((t_PCB[Code article]=B4353)*(t_PCB[PCB]=C4353)*t_PCB[TypeCarton])</f>
        <v>0</v>
      </c>
    </row>
    <row r="4354" spans="1:6" x14ac:dyDescent="0.3">
      <c r="A4354" t="s">
        <v>416</v>
      </c>
      <c r="B4354" s="1">
        <f>Tableau3[[#This Row],[Article Stat code]]*1</f>
        <v>131025</v>
      </c>
      <c r="C4354" s="1">
        <v>4</v>
      </c>
      <c r="D4354" s="1">
        <v>2</v>
      </c>
      <c r="F4354" cm="1">
        <f t="array" ref="F4354">SUMPRODUCT((t_PCB[Code article]=B4354)*(t_PCB[PCB]=C4354)*t_PCB[TypeCarton])</f>
        <v>0</v>
      </c>
    </row>
    <row r="4355" spans="1:6" x14ac:dyDescent="0.3">
      <c r="A4355" t="s">
        <v>417</v>
      </c>
      <c r="B4355" s="1">
        <f>Tableau3[[#This Row],[Article Stat code]]*1</f>
        <v>131026</v>
      </c>
      <c r="C4355" s="1">
        <v>6</v>
      </c>
      <c r="D4355" s="1">
        <v>5</v>
      </c>
      <c r="F4355" cm="1">
        <f t="array" ref="F4355">SUMPRODUCT((t_PCB[Code article]=B4355)*(t_PCB[PCB]=C4355)*t_PCB[TypeCarton])</f>
        <v>0</v>
      </c>
    </row>
    <row r="4356" spans="1:6" x14ac:dyDescent="0.3">
      <c r="A4356" t="s">
        <v>418</v>
      </c>
      <c r="B4356" s="1">
        <f>Tableau3[[#This Row],[Article Stat code]]*1</f>
        <v>131018</v>
      </c>
      <c r="C4356" s="1">
        <v>4</v>
      </c>
      <c r="D4356" s="1">
        <v>2</v>
      </c>
      <c r="F4356" cm="1">
        <f t="array" ref="F4356">SUMPRODUCT((t_PCB[Code article]=B4356)*(t_PCB[PCB]=C4356)*t_PCB[TypeCarton])</f>
        <v>0</v>
      </c>
    </row>
    <row r="4357" spans="1:6" x14ac:dyDescent="0.3">
      <c r="A4357" t="s">
        <v>415</v>
      </c>
      <c r="B4357" s="1">
        <f>Tableau3[[#This Row],[Article Stat code]]*1</f>
        <v>131021</v>
      </c>
      <c r="C4357" s="1">
        <v>6</v>
      </c>
      <c r="D4357" s="1">
        <v>2</v>
      </c>
      <c r="F4357" cm="1">
        <f t="array" ref="F4357">SUMPRODUCT((t_PCB[Code article]=B4357)*(t_PCB[PCB]=C4357)*t_PCB[TypeCarton])</f>
        <v>0</v>
      </c>
    </row>
    <row r="4358" spans="1:6" x14ac:dyDescent="0.3">
      <c r="A4358" t="s">
        <v>416</v>
      </c>
      <c r="B4358" s="1">
        <f>Tableau3[[#This Row],[Article Stat code]]*1</f>
        <v>131025</v>
      </c>
      <c r="C4358" s="1">
        <v>4</v>
      </c>
      <c r="D4358" s="1">
        <v>1</v>
      </c>
      <c r="F4358" cm="1">
        <f t="array" ref="F4358">SUMPRODUCT((t_PCB[Code article]=B4358)*(t_PCB[PCB]=C4358)*t_PCB[TypeCarton])</f>
        <v>0</v>
      </c>
    </row>
    <row r="4359" spans="1:6" x14ac:dyDescent="0.3">
      <c r="A4359" t="s">
        <v>417</v>
      </c>
      <c r="B4359" s="1">
        <f>Tableau3[[#This Row],[Article Stat code]]*1</f>
        <v>131026</v>
      </c>
      <c r="C4359" s="1">
        <v>6</v>
      </c>
      <c r="D4359" s="1">
        <v>2</v>
      </c>
      <c r="F4359" cm="1">
        <f t="array" ref="F4359">SUMPRODUCT((t_PCB[Code article]=B4359)*(t_PCB[PCB]=C4359)*t_PCB[TypeCarton])</f>
        <v>0</v>
      </c>
    </row>
    <row r="4360" spans="1:6" x14ac:dyDescent="0.3">
      <c r="A4360" t="s">
        <v>419</v>
      </c>
      <c r="B4360" s="1">
        <f>Tableau3[[#This Row],[Article Stat code]]*1</f>
        <v>118793</v>
      </c>
      <c r="C4360" s="1">
        <v>4</v>
      </c>
      <c r="D4360" s="1">
        <v>1</v>
      </c>
      <c r="F4360" cm="1">
        <f t="array" ref="F4360">SUMPRODUCT((t_PCB[Code article]=B4360)*(t_PCB[PCB]=C4360)*t_PCB[TypeCarton])</f>
        <v>0</v>
      </c>
    </row>
    <row r="4361" spans="1:6" x14ac:dyDescent="0.3">
      <c r="A4361" t="s">
        <v>418</v>
      </c>
      <c r="B4361" s="1">
        <f>Tableau3[[#This Row],[Article Stat code]]*1</f>
        <v>131018</v>
      </c>
      <c r="C4361" s="1">
        <v>4</v>
      </c>
      <c r="D4361" s="1">
        <v>2</v>
      </c>
      <c r="F4361" cm="1">
        <f t="array" ref="F4361">SUMPRODUCT((t_PCB[Code article]=B4361)*(t_PCB[PCB]=C4361)*t_PCB[TypeCarton])</f>
        <v>0</v>
      </c>
    </row>
    <row r="4362" spans="1:6" x14ac:dyDescent="0.3">
      <c r="A4362" t="s">
        <v>414</v>
      </c>
      <c r="B4362" s="1">
        <f>Tableau3[[#This Row],[Article Stat code]]*1</f>
        <v>131020</v>
      </c>
      <c r="C4362" s="1">
        <v>4</v>
      </c>
      <c r="D4362" s="1">
        <v>1</v>
      </c>
      <c r="F4362" cm="1">
        <f t="array" ref="F4362">SUMPRODUCT((t_PCB[Code article]=B4362)*(t_PCB[PCB]=C4362)*t_PCB[TypeCarton])</f>
        <v>0</v>
      </c>
    </row>
    <row r="4363" spans="1:6" x14ac:dyDescent="0.3">
      <c r="A4363" t="s">
        <v>415</v>
      </c>
      <c r="B4363" s="1">
        <f>Tableau3[[#This Row],[Article Stat code]]*1</f>
        <v>131021</v>
      </c>
      <c r="C4363" s="1">
        <v>6</v>
      </c>
      <c r="D4363" s="1">
        <v>2</v>
      </c>
      <c r="F4363" cm="1">
        <f t="array" ref="F4363">SUMPRODUCT((t_PCB[Code article]=B4363)*(t_PCB[PCB]=C4363)*t_PCB[TypeCarton])</f>
        <v>0</v>
      </c>
    </row>
    <row r="4364" spans="1:6" x14ac:dyDescent="0.3">
      <c r="A4364" t="s">
        <v>416</v>
      </c>
      <c r="B4364" s="1">
        <f>Tableau3[[#This Row],[Article Stat code]]*1</f>
        <v>131025</v>
      </c>
      <c r="C4364" s="1">
        <v>4</v>
      </c>
      <c r="D4364" s="1">
        <v>2</v>
      </c>
      <c r="F4364" cm="1">
        <f t="array" ref="F4364">SUMPRODUCT((t_PCB[Code article]=B4364)*(t_PCB[PCB]=C4364)*t_PCB[TypeCarton])</f>
        <v>0</v>
      </c>
    </row>
    <row r="4365" spans="1:6" x14ac:dyDescent="0.3">
      <c r="A4365" t="s">
        <v>417</v>
      </c>
      <c r="B4365" s="1">
        <f>Tableau3[[#This Row],[Article Stat code]]*1</f>
        <v>131026</v>
      </c>
      <c r="C4365" s="1">
        <v>6</v>
      </c>
      <c r="D4365" s="1">
        <v>3</v>
      </c>
      <c r="F4365" cm="1">
        <f t="array" ref="F4365">SUMPRODUCT((t_PCB[Code article]=B4365)*(t_PCB[PCB]=C4365)*t_PCB[TypeCarton])</f>
        <v>0</v>
      </c>
    </row>
    <row r="4366" spans="1:6" x14ac:dyDescent="0.3">
      <c r="A4366" t="s">
        <v>411</v>
      </c>
      <c r="B4366" s="1">
        <f>Tableau3[[#This Row],[Article Stat code]]*1</f>
        <v>120977</v>
      </c>
      <c r="C4366" s="1">
        <v>6</v>
      </c>
      <c r="D4366" s="1">
        <v>1</v>
      </c>
      <c r="F4366" cm="1">
        <f t="array" ref="F4366">SUMPRODUCT((t_PCB[Code article]=B4366)*(t_PCB[PCB]=C4366)*t_PCB[TypeCarton])</f>
        <v>0</v>
      </c>
    </row>
    <row r="4367" spans="1:6" x14ac:dyDescent="0.3">
      <c r="A4367" t="s">
        <v>418</v>
      </c>
      <c r="B4367" s="1">
        <f>Tableau3[[#This Row],[Article Stat code]]*1</f>
        <v>131018</v>
      </c>
      <c r="C4367" s="1">
        <v>4</v>
      </c>
      <c r="D4367" s="1">
        <v>1</v>
      </c>
      <c r="F4367" cm="1">
        <f t="array" ref="F4367">SUMPRODUCT((t_PCB[Code article]=B4367)*(t_PCB[PCB]=C4367)*t_PCB[TypeCarton])</f>
        <v>0</v>
      </c>
    </row>
    <row r="4368" spans="1:6" x14ac:dyDescent="0.3">
      <c r="A4368" t="s">
        <v>413</v>
      </c>
      <c r="B4368" s="1">
        <f>Tableau3[[#This Row],[Article Stat code]]*1</f>
        <v>131019</v>
      </c>
      <c r="C4368" s="1">
        <v>6</v>
      </c>
      <c r="D4368" s="1">
        <v>1</v>
      </c>
      <c r="F4368" cm="1">
        <f t="array" ref="F4368">SUMPRODUCT((t_PCB[Code article]=B4368)*(t_PCB[PCB]=C4368)*t_PCB[TypeCarton])</f>
        <v>0</v>
      </c>
    </row>
    <row r="4369" spans="1:6" x14ac:dyDescent="0.3">
      <c r="A4369" t="s">
        <v>414</v>
      </c>
      <c r="B4369" s="1">
        <f>Tableau3[[#This Row],[Article Stat code]]*1</f>
        <v>131020</v>
      </c>
      <c r="C4369" s="1">
        <v>4</v>
      </c>
      <c r="D4369" s="1">
        <v>5</v>
      </c>
      <c r="F4369" cm="1">
        <f t="array" ref="F4369">SUMPRODUCT((t_PCB[Code article]=B4369)*(t_PCB[PCB]=C4369)*t_PCB[TypeCarton])</f>
        <v>0</v>
      </c>
    </row>
    <row r="4370" spans="1:6" x14ac:dyDescent="0.3">
      <c r="A4370" t="s">
        <v>416</v>
      </c>
      <c r="B4370" s="1">
        <f>Tableau3[[#This Row],[Article Stat code]]*1</f>
        <v>131025</v>
      </c>
      <c r="C4370" s="1">
        <v>4</v>
      </c>
      <c r="D4370" s="1">
        <v>3</v>
      </c>
      <c r="F4370" cm="1">
        <f t="array" ref="F4370">SUMPRODUCT((t_PCB[Code article]=B4370)*(t_PCB[PCB]=C4370)*t_PCB[TypeCarton])</f>
        <v>0</v>
      </c>
    </row>
    <row r="4371" spans="1:6" x14ac:dyDescent="0.3">
      <c r="A4371" t="s">
        <v>417</v>
      </c>
      <c r="B4371" s="1">
        <f>Tableau3[[#This Row],[Article Stat code]]*1</f>
        <v>131026</v>
      </c>
      <c r="C4371" s="1">
        <v>6</v>
      </c>
      <c r="D4371" s="1">
        <v>4</v>
      </c>
      <c r="F4371" cm="1">
        <f t="array" ref="F4371">SUMPRODUCT((t_PCB[Code article]=B4371)*(t_PCB[PCB]=C4371)*t_PCB[TypeCarton])</f>
        <v>0</v>
      </c>
    </row>
    <row r="4372" spans="1:6" x14ac:dyDescent="0.3">
      <c r="A4372" t="s">
        <v>418</v>
      </c>
      <c r="B4372" s="1">
        <f>Tableau3[[#This Row],[Article Stat code]]*1</f>
        <v>131018</v>
      </c>
      <c r="C4372" s="1">
        <v>4</v>
      </c>
      <c r="D4372" s="1">
        <v>2</v>
      </c>
      <c r="F4372" cm="1">
        <f t="array" ref="F4372">SUMPRODUCT((t_PCB[Code article]=B4372)*(t_PCB[PCB]=C4372)*t_PCB[TypeCarton])</f>
        <v>0</v>
      </c>
    </row>
    <row r="4373" spans="1:6" x14ac:dyDescent="0.3">
      <c r="A4373" t="s">
        <v>414</v>
      </c>
      <c r="B4373" s="1">
        <f>Tableau3[[#This Row],[Article Stat code]]*1</f>
        <v>131020</v>
      </c>
      <c r="C4373" s="1">
        <v>4</v>
      </c>
      <c r="D4373" s="1">
        <v>2</v>
      </c>
      <c r="F4373" cm="1">
        <f t="array" ref="F4373">SUMPRODUCT((t_PCB[Code article]=B4373)*(t_PCB[PCB]=C4373)*t_PCB[TypeCarton])</f>
        <v>0</v>
      </c>
    </row>
    <row r="4374" spans="1:6" x14ac:dyDescent="0.3">
      <c r="A4374" t="s">
        <v>415</v>
      </c>
      <c r="B4374" s="1">
        <f>Tableau3[[#This Row],[Article Stat code]]*1</f>
        <v>131021</v>
      </c>
      <c r="C4374" s="1">
        <v>6</v>
      </c>
      <c r="D4374" s="1">
        <v>4</v>
      </c>
      <c r="F4374" cm="1">
        <f t="array" ref="F4374">SUMPRODUCT((t_PCB[Code article]=B4374)*(t_PCB[PCB]=C4374)*t_PCB[TypeCarton])</f>
        <v>0</v>
      </c>
    </row>
    <row r="4375" spans="1:6" x14ac:dyDescent="0.3">
      <c r="A4375" t="s">
        <v>416</v>
      </c>
      <c r="B4375" s="1">
        <f>Tableau3[[#This Row],[Article Stat code]]*1</f>
        <v>131025</v>
      </c>
      <c r="C4375" s="1">
        <v>4</v>
      </c>
      <c r="D4375" s="1">
        <v>2</v>
      </c>
      <c r="F4375" cm="1">
        <f t="array" ref="F4375">SUMPRODUCT((t_PCB[Code article]=B4375)*(t_PCB[PCB]=C4375)*t_PCB[TypeCarton])</f>
        <v>0</v>
      </c>
    </row>
    <row r="4376" spans="1:6" x14ac:dyDescent="0.3">
      <c r="A4376" t="s">
        <v>417</v>
      </c>
      <c r="B4376" s="1">
        <f>Tableau3[[#This Row],[Article Stat code]]*1</f>
        <v>131026</v>
      </c>
      <c r="C4376" s="1">
        <v>6</v>
      </c>
      <c r="D4376" s="1">
        <v>4</v>
      </c>
      <c r="F4376" cm="1">
        <f t="array" ref="F4376">SUMPRODUCT((t_PCB[Code article]=B4376)*(t_PCB[PCB]=C4376)*t_PCB[TypeCarton])</f>
        <v>0</v>
      </c>
    </row>
    <row r="4377" spans="1:6" x14ac:dyDescent="0.3">
      <c r="A4377" t="s">
        <v>419</v>
      </c>
      <c r="B4377" s="1">
        <f>Tableau3[[#This Row],[Article Stat code]]*1</f>
        <v>118793</v>
      </c>
      <c r="C4377" s="1">
        <v>4</v>
      </c>
      <c r="D4377" s="1">
        <v>1</v>
      </c>
      <c r="F4377" cm="1">
        <f t="array" ref="F4377">SUMPRODUCT((t_PCB[Code article]=B4377)*(t_PCB[PCB]=C4377)*t_PCB[TypeCarton])</f>
        <v>0</v>
      </c>
    </row>
    <row r="4378" spans="1:6" x14ac:dyDescent="0.3">
      <c r="A4378" t="s">
        <v>411</v>
      </c>
      <c r="B4378" s="1">
        <f>Tableau3[[#This Row],[Article Stat code]]*1</f>
        <v>120977</v>
      </c>
      <c r="C4378" s="1">
        <v>6</v>
      </c>
      <c r="D4378" s="1">
        <v>1</v>
      </c>
      <c r="F4378" cm="1">
        <f t="array" ref="F4378">SUMPRODUCT((t_PCB[Code article]=B4378)*(t_PCB[PCB]=C4378)*t_PCB[TypeCarton])</f>
        <v>0</v>
      </c>
    </row>
    <row r="4379" spans="1:6" x14ac:dyDescent="0.3">
      <c r="A4379" t="s">
        <v>412</v>
      </c>
      <c r="B4379" s="1">
        <f>Tableau3[[#This Row],[Article Stat code]]*1</f>
        <v>121304</v>
      </c>
      <c r="C4379" s="1">
        <v>6</v>
      </c>
      <c r="D4379" s="1">
        <v>1</v>
      </c>
      <c r="F4379" cm="1">
        <f t="array" ref="F4379">SUMPRODUCT((t_PCB[Code article]=B4379)*(t_PCB[PCB]=C4379)*t_PCB[TypeCarton])</f>
        <v>0</v>
      </c>
    </row>
    <row r="4380" spans="1:6" x14ac:dyDescent="0.3">
      <c r="A4380" t="s">
        <v>418</v>
      </c>
      <c r="B4380" s="1">
        <f>Tableau3[[#This Row],[Article Stat code]]*1</f>
        <v>131018</v>
      </c>
      <c r="C4380" s="1">
        <v>4</v>
      </c>
      <c r="D4380" s="1">
        <v>3</v>
      </c>
      <c r="F4380" cm="1">
        <f t="array" ref="F4380">SUMPRODUCT((t_PCB[Code article]=B4380)*(t_PCB[PCB]=C4380)*t_PCB[TypeCarton])</f>
        <v>0</v>
      </c>
    </row>
    <row r="4381" spans="1:6" x14ac:dyDescent="0.3">
      <c r="A4381" t="s">
        <v>414</v>
      </c>
      <c r="B4381" s="1">
        <f>Tableau3[[#This Row],[Article Stat code]]*1</f>
        <v>131020</v>
      </c>
      <c r="C4381" s="1">
        <v>4</v>
      </c>
      <c r="D4381" s="1">
        <v>2</v>
      </c>
      <c r="F4381" cm="1">
        <f t="array" ref="F4381">SUMPRODUCT((t_PCB[Code article]=B4381)*(t_PCB[PCB]=C4381)*t_PCB[TypeCarton])</f>
        <v>0</v>
      </c>
    </row>
    <row r="4382" spans="1:6" x14ac:dyDescent="0.3">
      <c r="A4382" t="s">
        <v>415</v>
      </c>
      <c r="B4382" s="1">
        <f>Tableau3[[#This Row],[Article Stat code]]*1</f>
        <v>131021</v>
      </c>
      <c r="C4382" s="1">
        <v>6</v>
      </c>
      <c r="D4382" s="1">
        <v>3</v>
      </c>
      <c r="F4382" cm="1">
        <f t="array" ref="F4382">SUMPRODUCT((t_PCB[Code article]=B4382)*(t_PCB[PCB]=C4382)*t_PCB[TypeCarton])</f>
        <v>0</v>
      </c>
    </row>
    <row r="4383" spans="1:6" x14ac:dyDescent="0.3">
      <c r="A4383" t="s">
        <v>416</v>
      </c>
      <c r="B4383" s="1">
        <f>Tableau3[[#This Row],[Article Stat code]]*1</f>
        <v>131025</v>
      </c>
      <c r="C4383" s="1">
        <v>4</v>
      </c>
      <c r="D4383" s="1">
        <v>2</v>
      </c>
      <c r="F4383" cm="1">
        <f t="array" ref="F4383">SUMPRODUCT((t_PCB[Code article]=B4383)*(t_PCB[PCB]=C4383)*t_PCB[TypeCarton])</f>
        <v>0</v>
      </c>
    </row>
    <row r="4384" spans="1:6" x14ac:dyDescent="0.3">
      <c r="A4384" t="s">
        <v>417</v>
      </c>
      <c r="B4384" s="1">
        <f>Tableau3[[#This Row],[Article Stat code]]*1</f>
        <v>131026</v>
      </c>
      <c r="C4384" s="1">
        <v>6</v>
      </c>
      <c r="D4384" s="1">
        <v>4</v>
      </c>
      <c r="F4384" cm="1">
        <f t="array" ref="F4384">SUMPRODUCT((t_PCB[Code article]=B4384)*(t_PCB[PCB]=C4384)*t_PCB[TypeCarton])</f>
        <v>0</v>
      </c>
    </row>
    <row r="4385" spans="1:6" x14ac:dyDescent="0.3">
      <c r="A4385" t="s">
        <v>419</v>
      </c>
      <c r="B4385" s="1">
        <f>Tableau3[[#This Row],[Article Stat code]]*1</f>
        <v>118793</v>
      </c>
      <c r="C4385" s="1">
        <v>4</v>
      </c>
      <c r="D4385" s="1">
        <v>1</v>
      </c>
      <c r="F4385" cm="1">
        <f t="array" ref="F4385">SUMPRODUCT((t_PCB[Code article]=B4385)*(t_PCB[PCB]=C4385)*t_PCB[TypeCarton])</f>
        <v>0</v>
      </c>
    </row>
    <row r="4386" spans="1:6" x14ac:dyDescent="0.3">
      <c r="A4386" t="s">
        <v>414</v>
      </c>
      <c r="B4386" s="1">
        <f>Tableau3[[#This Row],[Article Stat code]]*1</f>
        <v>131020</v>
      </c>
      <c r="C4386" s="1">
        <v>4</v>
      </c>
      <c r="D4386" s="1">
        <v>2</v>
      </c>
      <c r="F4386" cm="1">
        <f t="array" ref="F4386">SUMPRODUCT((t_PCB[Code article]=B4386)*(t_PCB[PCB]=C4386)*t_PCB[TypeCarton])</f>
        <v>0</v>
      </c>
    </row>
    <row r="4387" spans="1:6" x14ac:dyDescent="0.3">
      <c r="A4387" t="s">
        <v>416</v>
      </c>
      <c r="B4387" s="1">
        <f>Tableau3[[#This Row],[Article Stat code]]*1</f>
        <v>131025</v>
      </c>
      <c r="C4387" s="1">
        <v>4</v>
      </c>
      <c r="D4387" s="1">
        <v>1</v>
      </c>
      <c r="F4387" cm="1">
        <f t="array" ref="F4387">SUMPRODUCT((t_PCB[Code article]=B4387)*(t_PCB[PCB]=C4387)*t_PCB[TypeCarton])</f>
        <v>0</v>
      </c>
    </row>
    <row r="4388" spans="1:6" x14ac:dyDescent="0.3">
      <c r="A4388" t="s">
        <v>417</v>
      </c>
      <c r="B4388" s="1">
        <f>Tableau3[[#This Row],[Article Stat code]]*1</f>
        <v>131026</v>
      </c>
      <c r="C4388" s="1">
        <v>6</v>
      </c>
      <c r="D4388" s="1">
        <v>2</v>
      </c>
      <c r="F4388" cm="1">
        <f t="array" ref="F4388">SUMPRODUCT((t_PCB[Code article]=B4388)*(t_PCB[PCB]=C4388)*t_PCB[TypeCarton])</f>
        <v>0</v>
      </c>
    </row>
    <row r="4389" spans="1:6" x14ac:dyDescent="0.3">
      <c r="A4389" t="s">
        <v>419</v>
      </c>
      <c r="B4389" s="1">
        <f>Tableau3[[#This Row],[Article Stat code]]*1</f>
        <v>118793</v>
      </c>
      <c r="C4389" s="1">
        <v>4</v>
      </c>
      <c r="D4389" s="1">
        <v>1</v>
      </c>
      <c r="F4389" cm="1">
        <f t="array" ref="F4389">SUMPRODUCT((t_PCB[Code article]=B4389)*(t_PCB[PCB]=C4389)*t_PCB[TypeCarton])</f>
        <v>0</v>
      </c>
    </row>
    <row r="4390" spans="1:6" x14ac:dyDescent="0.3">
      <c r="A4390" t="s">
        <v>411</v>
      </c>
      <c r="B4390" s="1">
        <f>Tableau3[[#This Row],[Article Stat code]]*1</f>
        <v>120977</v>
      </c>
      <c r="C4390" s="1">
        <v>6</v>
      </c>
      <c r="D4390" s="1">
        <v>1</v>
      </c>
      <c r="F4390" cm="1">
        <f t="array" ref="F4390">SUMPRODUCT((t_PCB[Code article]=B4390)*(t_PCB[PCB]=C4390)*t_PCB[TypeCarton])</f>
        <v>0</v>
      </c>
    </row>
    <row r="4391" spans="1:6" x14ac:dyDescent="0.3">
      <c r="A4391" t="s">
        <v>412</v>
      </c>
      <c r="B4391" s="1">
        <f>Tableau3[[#This Row],[Article Stat code]]*1</f>
        <v>121304</v>
      </c>
      <c r="C4391" s="1">
        <v>6</v>
      </c>
      <c r="D4391" s="1">
        <v>1</v>
      </c>
      <c r="F4391" cm="1">
        <f t="array" ref="F4391">SUMPRODUCT((t_PCB[Code article]=B4391)*(t_PCB[PCB]=C4391)*t_PCB[TypeCarton])</f>
        <v>0</v>
      </c>
    </row>
    <row r="4392" spans="1:6" x14ac:dyDescent="0.3">
      <c r="A4392" t="s">
        <v>418</v>
      </c>
      <c r="B4392" s="1">
        <f>Tableau3[[#This Row],[Article Stat code]]*1</f>
        <v>131018</v>
      </c>
      <c r="C4392" s="1">
        <v>4</v>
      </c>
      <c r="D4392" s="1">
        <v>1</v>
      </c>
      <c r="F4392" cm="1">
        <f t="array" ref="F4392">SUMPRODUCT((t_PCB[Code article]=B4392)*(t_PCB[PCB]=C4392)*t_PCB[TypeCarton])</f>
        <v>0</v>
      </c>
    </row>
    <row r="4393" spans="1:6" x14ac:dyDescent="0.3">
      <c r="A4393" t="s">
        <v>414</v>
      </c>
      <c r="B4393" s="1">
        <f>Tableau3[[#This Row],[Article Stat code]]*1</f>
        <v>131020</v>
      </c>
      <c r="C4393" s="1">
        <v>4</v>
      </c>
      <c r="D4393" s="1">
        <v>2</v>
      </c>
      <c r="F4393" cm="1">
        <f t="array" ref="F4393">SUMPRODUCT((t_PCB[Code article]=B4393)*(t_PCB[PCB]=C4393)*t_PCB[TypeCarton])</f>
        <v>0</v>
      </c>
    </row>
    <row r="4394" spans="1:6" x14ac:dyDescent="0.3">
      <c r="A4394" t="s">
        <v>415</v>
      </c>
      <c r="B4394" s="1">
        <f>Tableau3[[#This Row],[Article Stat code]]*1</f>
        <v>131021</v>
      </c>
      <c r="C4394" s="1">
        <v>6</v>
      </c>
      <c r="D4394" s="1">
        <v>2</v>
      </c>
      <c r="F4394" cm="1">
        <f t="array" ref="F4394">SUMPRODUCT((t_PCB[Code article]=B4394)*(t_PCB[PCB]=C4394)*t_PCB[TypeCarton])</f>
        <v>0</v>
      </c>
    </row>
    <row r="4395" spans="1:6" x14ac:dyDescent="0.3">
      <c r="A4395" t="s">
        <v>416</v>
      </c>
      <c r="B4395" s="1">
        <f>Tableau3[[#This Row],[Article Stat code]]*1</f>
        <v>131025</v>
      </c>
      <c r="C4395" s="1">
        <v>4</v>
      </c>
      <c r="D4395" s="1">
        <v>3</v>
      </c>
      <c r="F4395" cm="1">
        <f t="array" ref="F4395">SUMPRODUCT((t_PCB[Code article]=B4395)*(t_PCB[PCB]=C4395)*t_PCB[TypeCarton])</f>
        <v>0</v>
      </c>
    </row>
    <row r="4396" spans="1:6" x14ac:dyDescent="0.3">
      <c r="A4396" t="s">
        <v>417</v>
      </c>
      <c r="B4396" s="1">
        <f>Tableau3[[#This Row],[Article Stat code]]*1</f>
        <v>131026</v>
      </c>
      <c r="C4396" s="1">
        <v>6</v>
      </c>
      <c r="D4396" s="1">
        <v>4</v>
      </c>
      <c r="F4396" cm="1">
        <f t="array" ref="F4396">SUMPRODUCT((t_PCB[Code article]=B4396)*(t_PCB[PCB]=C4396)*t_PCB[TypeCarton])</f>
        <v>0</v>
      </c>
    </row>
    <row r="4397" spans="1:6" x14ac:dyDescent="0.3">
      <c r="A4397" t="s">
        <v>85</v>
      </c>
      <c r="B4397" s="1">
        <f>Tableau3[[#This Row],[Article Stat code]]*1</f>
        <v>15580</v>
      </c>
      <c r="C4397" s="1">
        <v>8</v>
      </c>
      <c r="D4397" s="1">
        <v>2</v>
      </c>
      <c r="F4397" cm="1">
        <f t="array" ref="F4397">SUMPRODUCT((t_PCB[Code article]=B4397)*(t_PCB[PCB]=C4397)*t_PCB[TypeCarton])</f>
        <v>0</v>
      </c>
    </row>
    <row r="4398" spans="1:6" x14ac:dyDescent="0.3">
      <c r="A4398" t="s">
        <v>419</v>
      </c>
      <c r="B4398" s="1">
        <f>Tableau3[[#This Row],[Article Stat code]]*1</f>
        <v>118793</v>
      </c>
      <c r="C4398" s="1">
        <v>4</v>
      </c>
      <c r="D4398" s="1">
        <v>1</v>
      </c>
      <c r="F4398" cm="1">
        <f t="array" ref="F4398">SUMPRODUCT((t_PCB[Code article]=B4398)*(t_PCB[PCB]=C4398)*t_PCB[TypeCarton])</f>
        <v>0</v>
      </c>
    </row>
    <row r="4399" spans="1:6" x14ac:dyDescent="0.3">
      <c r="A4399" t="s">
        <v>412</v>
      </c>
      <c r="B4399" s="1">
        <f>Tableau3[[#This Row],[Article Stat code]]*1</f>
        <v>121304</v>
      </c>
      <c r="C4399" s="1">
        <v>6</v>
      </c>
      <c r="D4399" s="1">
        <v>1</v>
      </c>
      <c r="F4399" cm="1">
        <f t="array" ref="F4399">SUMPRODUCT((t_PCB[Code article]=B4399)*(t_PCB[PCB]=C4399)*t_PCB[TypeCarton])</f>
        <v>0</v>
      </c>
    </row>
    <row r="4400" spans="1:6" x14ac:dyDescent="0.3">
      <c r="A4400" t="s">
        <v>418</v>
      </c>
      <c r="B4400" s="1">
        <f>Tableau3[[#This Row],[Article Stat code]]*1</f>
        <v>131018</v>
      </c>
      <c r="C4400" s="1">
        <v>4</v>
      </c>
      <c r="D4400" s="1">
        <v>1</v>
      </c>
      <c r="F4400" cm="1">
        <f t="array" ref="F4400">SUMPRODUCT((t_PCB[Code article]=B4400)*(t_PCB[PCB]=C4400)*t_PCB[TypeCarton])</f>
        <v>0</v>
      </c>
    </row>
    <row r="4401" spans="1:6" x14ac:dyDescent="0.3">
      <c r="A4401" t="s">
        <v>414</v>
      </c>
      <c r="B4401" s="1">
        <f>Tableau3[[#This Row],[Article Stat code]]*1</f>
        <v>131020</v>
      </c>
      <c r="C4401" s="1">
        <v>4</v>
      </c>
      <c r="D4401" s="1">
        <v>3</v>
      </c>
      <c r="F4401" cm="1">
        <f t="array" ref="F4401">SUMPRODUCT((t_PCB[Code article]=B4401)*(t_PCB[PCB]=C4401)*t_PCB[TypeCarton])</f>
        <v>0</v>
      </c>
    </row>
    <row r="4402" spans="1:6" x14ac:dyDescent="0.3">
      <c r="A4402" t="s">
        <v>415</v>
      </c>
      <c r="B4402" s="1">
        <f>Tableau3[[#This Row],[Article Stat code]]*1</f>
        <v>131021</v>
      </c>
      <c r="C4402" s="1">
        <v>6</v>
      </c>
      <c r="D4402" s="1">
        <v>2</v>
      </c>
      <c r="F4402" cm="1">
        <f t="array" ref="F4402">SUMPRODUCT((t_PCB[Code article]=B4402)*(t_PCB[PCB]=C4402)*t_PCB[TypeCarton])</f>
        <v>0</v>
      </c>
    </row>
    <row r="4403" spans="1:6" x14ac:dyDescent="0.3">
      <c r="A4403" t="s">
        <v>416</v>
      </c>
      <c r="B4403" s="1">
        <f>Tableau3[[#This Row],[Article Stat code]]*1</f>
        <v>131025</v>
      </c>
      <c r="C4403" s="1">
        <v>4</v>
      </c>
      <c r="D4403" s="1">
        <v>4</v>
      </c>
      <c r="F4403" cm="1">
        <f t="array" ref="F4403">SUMPRODUCT((t_PCB[Code article]=B4403)*(t_PCB[PCB]=C4403)*t_PCB[TypeCarton])</f>
        <v>0</v>
      </c>
    </row>
    <row r="4404" spans="1:6" x14ac:dyDescent="0.3">
      <c r="A4404" t="s">
        <v>419</v>
      </c>
      <c r="B4404" s="1">
        <f>Tableau3[[#This Row],[Article Stat code]]*1</f>
        <v>118793</v>
      </c>
      <c r="C4404" s="1">
        <v>4</v>
      </c>
      <c r="D4404" s="1">
        <v>1</v>
      </c>
      <c r="F4404" cm="1">
        <f t="array" ref="F4404">SUMPRODUCT((t_PCB[Code article]=B4404)*(t_PCB[PCB]=C4404)*t_PCB[TypeCarton])</f>
        <v>0</v>
      </c>
    </row>
    <row r="4405" spans="1:6" x14ac:dyDescent="0.3">
      <c r="A4405" t="s">
        <v>415</v>
      </c>
      <c r="B4405" s="1">
        <f>Tableau3[[#This Row],[Article Stat code]]*1</f>
        <v>131021</v>
      </c>
      <c r="C4405" s="1">
        <v>6</v>
      </c>
      <c r="D4405" s="1">
        <v>1</v>
      </c>
      <c r="F4405" cm="1">
        <f t="array" ref="F4405">SUMPRODUCT((t_PCB[Code article]=B4405)*(t_PCB[PCB]=C4405)*t_PCB[TypeCarton])</f>
        <v>0</v>
      </c>
    </row>
    <row r="4406" spans="1:6" x14ac:dyDescent="0.3">
      <c r="A4406" t="s">
        <v>417</v>
      </c>
      <c r="B4406" s="1">
        <f>Tableau3[[#This Row],[Article Stat code]]*1</f>
        <v>131026</v>
      </c>
      <c r="C4406" s="1">
        <v>6</v>
      </c>
      <c r="D4406" s="1">
        <v>2</v>
      </c>
      <c r="F4406" cm="1">
        <f t="array" ref="F4406">SUMPRODUCT((t_PCB[Code article]=B4406)*(t_PCB[PCB]=C4406)*t_PCB[TypeCarton])</f>
        <v>0</v>
      </c>
    </row>
    <row r="4407" spans="1:6" x14ac:dyDescent="0.3">
      <c r="A4407" t="s">
        <v>419</v>
      </c>
      <c r="B4407" s="1">
        <f>Tableau3[[#This Row],[Article Stat code]]*1</f>
        <v>118793</v>
      </c>
      <c r="C4407" s="1">
        <v>4</v>
      </c>
      <c r="D4407" s="1">
        <v>1</v>
      </c>
      <c r="F4407" cm="1">
        <f t="array" ref="F4407">SUMPRODUCT((t_PCB[Code article]=B4407)*(t_PCB[PCB]=C4407)*t_PCB[TypeCarton])</f>
        <v>0</v>
      </c>
    </row>
    <row r="4408" spans="1:6" x14ac:dyDescent="0.3">
      <c r="A4408" t="s">
        <v>411</v>
      </c>
      <c r="B4408" s="1">
        <f>Tableau3[[#This Row],[Article Stat code]]*1</f>
        <v>120977</v>
      </c>
      <c r="C4408" s="1">
        <v>6</v>
      </c>
      <c r="D4408" s="1">
        <v>1</v>
      </c>
      <c r="F4408" cm="1">
        <f t="array" ref="F4408">SUMPRODUCT((t_PCB[Code article]=B4408)*(t_PCB[PCB]=C4408)*t_PCB[TypeCarton])</f>
        <v>0</v>
      </c>
    </row>
    <row r="4409" spans="1:6" x14ac:dyDescent="0.3">
      <c r="A4409" t="s">
        <v>418</v>
      </c>
      <c r="B4409" s="1">
        <f>Tableau3[[#This Row],[Article Stat code]]*1</f>
        <v>131018</v>
      </c>
      <c r="C4409" s="1">
        <v>4</v>
      </c>
      <c r="D4409" s="1">
        <v>2</v>
      </c>
      <c r="F4409" cm="1">
        <f t="array" ref="F4409">SUMPRODUCT((t_PCB[Code article]=B4409)*(t_PCB[PCB]=C4409)*t_PCB[TypeCarton])</f>
        <v>0</v>
      </c>
    </row>
    <row r="4410" spans="1:6" x14ac:dyDescent="0.3">
      <c r="A4410" t="s">
        <v>413</v>
      </c>
      <c r="B4410" s="1">
        <f>Tableau3[[#This Row],[Article Stat code]]*1</f>
        <v>131019</v>
      </c>
      <c r="C4410" s="1">
        <v>6</v>
      </c>
      <c r="D4410" s="1">
        <v>1</v>
      </c>
      <c r="F4410" cm="1">
        <f t="array" ref="F4410">SUMPRODUCT((t_PCB[Code article]=B4410)*(t_PCB[PCB]=C4410)*t_PCB[TypeCarton])</f>
        <v>0</v>
      </c>
    </row>
    <row r="4411" spans="1:6" x14ac:dyDescent="0.3">
      <c r="A4411" t="s">
        <v>414</v>
      </c>
      <c r="B4411" s="1">
        <f>Tableau3[[#This Row],[Article Stat code]]*1</f>
        <v>131020</v>
      </c>
      <c r="C4411" s="1">
        <v>4</v>
      </c>
      <c r="D4411" s="1">
        <v>2</v>
      </c>
      <c r="F4411" cm="1">
        <f t="array" ref="F4411">SUMPRODUCT((t_PCB[Code article]=B4411)*(t_PCB[PCB]=C4411)*t_PCB[TypeCarton])</f>
        <v>0</v>
      </c>
    </row>
    <row r="4412" spans="1:6" x14ac:dyDescent="0.3">
      <c r="A4412" t="s">
        <v>415</v>
      </c>
      <c r="B4412" s="1">
        <f>Tableau3[[#This Row],[Article Stat code]]*1</f>
        <v>131021</v>
      </c>
      <c r="C4412" s="1">
        <v>6</v>
      </c>
      <c r="D4412" s="1">
        <v>4</v>
      </c>
      <c r="F4412" cm="1">
        <f t="array" ref="F4412">SUMPRODUCT((t_PCB[Code article]=B4412)*(t_PCB[PCB]=C4412)*t_PCB[TypeCarton])</f>
        <v>0</v>
      </c>
    </row>
    <row r="4413" spans="1:6" x14ac:dyDescent="0.3">
      <c r="A4413" t="s">
        <v>416</v>
      </c>
      <c r="B4413" s="1">
        <f>Tableau3[[#This Row],[Article Stat code]]*1</f>
        <v>131025</v>
      </c>
      <c r="C4413" s="1">
        <v>4</v>
      </c>
      <c r="D4413" s="1">
        <v>3</v>
      </c>
      <c r="F4413" cm="1">
        <f t="array" ref="F4413">SUMPRODUCT((t_PCB[Code article]=B4413)*(t_PCB[PCB]=C4413)*t_PCB[TypeCarton])</f>
        <v>0</v>
      </c>
    </row>
    <row r="4414" spans="1:6" x14ac:dyDescent="0.3">
      <c r="A4414" t="s">
        <v>417</v>
      </c>
      <c r="B4414" s="1">
        <f>Tableau3[[#This Row],[Article Stat code]]*1</f>
        <v>131026</v>
      </c>
      <c r="C4414" s="1">
        <v>6</v>
      </c>
      <c r="D4414" s="1">
        <v>3</v>
      </c>
      <c r="F4414" cm="1">
        <f t="array" ref="F4414">SUMPRODUCT((t_PCB[Code article]=B4414)*(t_PCB[PCB]=C4414)*t_PCB[TypeCarton])</f>
        <v>0</v>
      </c>
    </row>
    <row r="4415" spans="1:6" x14ac:dyDescent="0.3">
      <c r="A4415" t="s">
        <v>6</v>
      </c>
      <c r="B4415" s="1">
        <f>Tableau3[[#This Row],[Article Stat code]]*1</f>
        <v>12398</v>
      </c>
      <c r="C4415" s="1">
        <v>8</v>
      </c>
      <c r="D4415" s="1">
        <v>2</v>
      </c>
      <c r="F4415" cm="1">
        <f t="array" ref="F4415">SUMPRODUCT((t_PCB[Code article]=B4415)*(t_PCB[PCB]=C4415)*t_PCB[TypeCarton])</f>
        <v>0</v>
      </c>
    </row>
    <row r="4416" spans="1:6" x14ac:dyDescent="0.3">
      <c r="A4416" t="s">
        <v>102</v>
      </c>
      <c r="B4416" s="1">
        <f>Tableau3[[#This Row],[Article Stat code]]*1</f>
        <v>30138</v>
      </c>
      <c r="C4416" s="1">
        <v>9</v>
      </c>
      <c r="D4416" s="1">
        <v>3</v>
      </c>
      <c r="F4416" cm="1">
        <f t="array" ref="F4416">SUMPRODUCT((t_PCB[Code article]=B4416)*(t_PCB[PCB]=C4416)*t_PCB[TypeCarton])</f>
        <v>0</v>
      </c>
    </row>
    <row r="4417" spans="1:6" x14ac:dyDescent="0.3">
      <c r="A4417" t="s">
        <v>129</v>
      </c>
      <c r="B4417" s="1">
        <f>Tableau3[[#This Row],[Article Stat code]]*1</f>
        <v>46711</v>
      </c>
      <c r="C4417" s="1">
        <v>4</v>
      </c>
      <c r="D4417" s="1">
        <v>4</v>
      </c>
      <c r="F4417" cm="1">
        <f t="array" ref="F4417">SUMPRODUCT((t_PCB[Code article]=B4417)*(t_PCB[PCB]=C4417)*t_PCB[TypeCarton])</f>
        <v>0</v>
      </c>
    </row>
    <row r="4418" spans="1:6" x14ac:dyDescent="0.3">
      <c r="A4418" t="s">
        <v>130</v>
      </c>
      <c r="B4418" s="1">
        <f>Tableau3[[#This Row],[Article Stat code]]*1</f>
        <v>89093</v>
      </c>
      <c r="C4418" s="1">
        <v>9</v>
      </c>
      <c r="D4418" s="1">
        <v>1</v>
      </c>
      <c r="F4418" cm="1">
        <f t="array" ref="F4418">SUMPRODUCT((t_PCB[Code article]=B4418)*(t_PCB[PCB]=C4418)*t_PCB[TypeCarton])</f>
        <v>0</v>
      </c>
    </row>
    <row r="4419" spans="1:6" x14ac:dyDescent="0.3">
      <c r="A4419" t="s">
        <v>107</v>
      </c>
      <c r="B4419" s="1">
        <f>Tableau3[[#This Row],[Article Stat code]]*1</f>
        <v>89101</v>
      </c>
      <c r="C4419" s="1">
        <v>4</v>
      </c>
      <c r="D4419" s="1">
        <v>3</v>
      </c>
      <c r="F4419" cm="1">
        <f t="array" ref="F4419">SUMPRODUCT((t_PCB[Code article]=B4419)*(t_PCB[PCB]=C4419)*t_PCB[TypeCarton])</f>
        <v>0</v>
      </c>
    </row>
    <row r="4420" spans="1:6" x14ac:dyDescent="0.3">
      <c r="A4420" t="s">
        <v>132</v>
      </c>
      <c r="B4420" s="1">
        <f>Tableau3[[#This Row],[Article Stat code]]*1</f>
        <v>89136</v>
      </c>
      <c r="C4420" s="1">
        <v>6</v>
      </c>
      <c r="D4420" s="1">
        <v>1</v>
      </c>
      <c r="F4420" cm="1">
        <f t="array" ref="F4420">SUMPRODUCT((t_PCB[Code article]=B4420)*(t_PCB[PCB]=C4420)*t_PCB[TypeCarton])</f>
        <v>0</v>
      </c>
    </row>
    <row r="4421" spans="1:6" x14ac:dyDescent="0.3">
      <c r="A4421" t="s">
        <v>82</v>
      </c>
      <c r="B4421" s="1">
        <f>Tableau3[[#This Row],[Article Stat code]]*1</f>
        <v>89141</v>
      </c>
      <c r="C4421" s="1">
        <v>6</v>
      </c>
      <c r="D4421" s="1">
        <v>3</v>
      </c>
      <c r="F4421" cm="1">
        <f t="array" ref="F4421">SUMPRODUCT((t_PCB[Code article]=B4421)*(t_PCB[PCB]=C4421)*t_PCB[TypeCarton])</f>
        <v>0</v>
      </c>
    </row>
    <row r="4422" spans="1:6" x14ac:dyDescent="0.3">
      <c r="A4422" t="s">
        <v>135</v>
      </c>
      <c r="B4422" s="1">
        <f>Tableau3[[#This Row],[Article Stat code]]*1</f>
        <v>89145</v>
      </c>
      <c r="C4422" s="1">
        <v>4</v>
      </c>
      <c r="D4422" s="1">
        <v>2</v>
      </c>
      <c r="F4422" cm="1">
        <f t="array" ref="F4422">SUMPRODUCT((t_PCB[Code article]=B4422)*(t_PCB[PCB]=C4422)*t_PCB[TypeCarton])</f>
        <v>0</v>
      </c>
    </row>
    <row r="4423" spans="1:6" x14ac:dyDescent="0.3">
      <c r="A4423" t="s">
        <v>151</v>
      </c>
      <c r="B4423" s="1">
        <f>Tableau3[[#This Row],[Article Stat code]]*1</f>
        <v>99354</v>
      </c>
      <c r="C4423" s="1">
        <v>4</v>
      </c>
      <c r="D4423" s="1">
        <v>1</v>
      </c>
      <c r="F4423" cm="1">
        <f t="array" ref="F4423">SUMPRODUCT((t_PCB[Code article]=B4423)*(t_PCB[PCB]=C4423)*t_PCB[TypeCarton])</f>
        <v>0</v>
      </c>
    </row>
    <row r="4424" spans="1:6" x14ac:dyDescent="0.3">
      <c r="A4424" t="s">
        <v>136</v>
      </c>
      <c r="B4424" s="1">
        <f>Tableau3[[#This Row],[Article Stat code]]*1</f>
        <v>99355</v>
      </c>
      <c r="C4424" s="1">
        <v>6</v>
      </c>
      <c r="D4424" s="1">
        <v>1</v>
      </c>
      <c r="F4424" cm="1">
        <f t="array" ref="F4424">SUMPRODUCT((t_PCB[Code article]=B4424)*(t_PCB[PCB]=C4424)*t_PCB[TypeCarton])</f>
        <v>0</v>
      </c>
    </row>
    <row r="4425" spans="1:6" x14ac:dyDescent="0.3">
      <c r="A4425" t="s">
        <v>6</v>
      </c>
      <c r="B4425" s="1">
        <f>Tableau3[[#This Row],[Article Stat code]]*1</f>
        <v>12398</v>
      </c>
      <c r="C4425" s="1">
        <v>6</v>
      </c>
      <c r="D4425" s="1">
        <v>1</v>
      </c>
      <c r="F4425" cm="1">
        <f t="array" ref="F4425">SUMPRODUCT((t_PCB[Code article]=B4425)*(t_PCB[PCB]=C4425)*t_PCB[TypeCarton])</f>
        <v>0</v>
      </c>
    </row>
    <row r="4426" spans="1:6" x14ac:dyDescent="0.3">
      <c r="A4426" t="s">
        <v>85</v>
      </c>
      <c r="B4426" s="1">
        <f>Tableau3[[#This Row],[Article Stat code]]*1</f>
        <v>15580</v>
      </c>
      <c r="C4426" s="1">
        <v>8</v>
      </c>
      <c r="D4426" s="1">
        <v>3</v>
      </c>
      <c r="F4426" cm="1">
        <f t="array" ref="F4426">SUMPRODUCT((t_PCB[Code article]=B4426)*(t_PCB[PCB]=C4426)*t_PCB[TypeCarton])</f>
        <v>0</v>
      </c>
    </row>
    <row r="4427" spans="1:6" x14ac:dyDescent="0.3">
      <c r="A4427" t="s">
        <v>195</v>
      </c>
      <c r="B4427" s="1">
        <f>Tableau3[[#This Row],[Article Stat code]]*1</f>
        <v>30682</v>
      </c>
      <c r="C4427" s="1">
        <v>4</v>
      </c>
      <c r="D4427" s="1">
        <v>1</v>
      </c>
      <c r="F4427" cm="1">
        <f t="array" ref="F4427">SUMPRODUCT((t_PCB[Code article]=B4427)*(t_PCB[PCB]=C4427)*t_PCB[TypeCarton])</f>
        <v>0</v>
      </c>
    </row>
    <row r="4428" spans="1:6" x14ac:dyDescent="0.3">
      <c r="A4428" t="s">
        <v>196</v>
      </c>
      <c r="B4428" s="1">
        <f>Tableau3[[#This Row],[Article Stat code]]*1</f>
        <v>56222</v>
      </c>
      <c r="C4428" s="1">
        <v>4</v>
      </c>
      <c r="D4428" s="1">
        <v>1</v>
      </c>
      <c r="F4428" cm="1">
        <f t="array" ref="F4428">SUMPRODUCT((t_PCB[Code article]=B4428)*(t_PCB[PCB]=C4428)*t_PCB[TypeCarton])</f>
        <v>0</v>
      </c>
    </row>
    <row r="4429" spans="1:6" x14ac:dyDescent="0.3">
      <c r="A4429" t="s">
        <v>197</v>
      </c>
      <c r="B4429" s="1">
        <f>Tableau3[[#This Row],[Article Stat code]]*1</f>
        <v>56230</v>
      </c>
      <c r="C4429" s="1">
        <v>4</v>
      </c>
      <c r="D4429" s="1">
        <v>1</v>
      </c>
      <c r="F4429" cm="1">
        <f t="array" ref="F4429">SUMPRODUCT((t_PCB[Code article]=B4429)*(t_PCB[PCB]=C4429)*t_PCB[TypeCarton])</f>
        <v>0</v>
      </c>
    </row>
    <row r="4430" spans="1:6" x14ac:dyDescent="0.3">
      <c r="A4430" t="s">
        <v>198</v>
      </c>
      <c r="B4430" s="1">
        <f>Tableau3[[#This Row],[Article Stat code]]*1</f>
        <v>56234</v>
      </c>
      <c r="C4430" s="1">
        <v>4</v>
      </c>
      <c r="D4430" s="1">
        <v>1</v>
      </c>
      <c r="F4430" cm="1">
        <f t="array" ref="F4430">SUMPRODUCT((t_PCB[Code article]=B4430)*(t_PCB[PCB]=C4430)*t_PCB[TypeCarton])</f>
        <v>0</v>
      </c>
    </row>
    <row r="4431" spans="1:6" x14ac:dyDescent="0.3">
      <c r="A4431" t="s">
        <v>427</v>
      </c>
      <c r="B4431" s="1">
        <f>Tableau3[[#This Row],[Article Stat code]]*1</f>
        <v>120617</v>
      </c>
      <c r="C4431" s="1">
        <v>4</v>
      </c>
      <c r="D4431" s="1">
        <v>64</v>
      </c>
      <c r="F4431" cm="1">
        <f t="array" ref="F4431">SUMPRODUCT((t_PCB[Code article]=B4431)*(t_PCB[PCB]=C4431)*t_PCB[TypeCarton])</f>
        <v>0</v>
      </c>
    </row>
    <row r="4432" spans="1:6" x14ac:dyDescent="0.3">
      <c r="A4432" t="s">
        <v>198</v>
      </c>
      <c r="B4432" s="1">
        <f>Tableau3[[#This Row],[Article Stat code]]*1</f>
        <v>56234</v>
      </c>
      <c r="C4432" s="1">
        <v>4</v>
      </c>
      <c r="D4432" s="1">
        <v>4</v>
      </c>
      <c r="F4432" cm="1">
        <f t="array" ref="F4432">SUMPRODUCT((t_PCB[Code article]=B4432)*(t_PCB[PCB]=C4432)*t_PCB[TypeCarton])</f>
        <v>0</v>
      </c>
    </row>
    <row r="4433" spans="1:6" x14ac:dyDescent="0.3">
      <c r="A4433" t="s">
        <v>192</v>
      </c>
      <c r="B4433" s="1">
        <f>Tableau3[[#This Row],[Article Stat code]]*1</f>
        <v>67734</v>
      </c>
      <c r="C4433" s="1">
        <v>6</v>
      </c>
      <c r="D4433" s="1">
        <v>2</v>
      </c>
      <c r="F4433" cm="1">
        <f t="array" ref="F4433">SUMPRODUCT((t_PCB[Code article]=B4433)*(t_PCB[PCB]=C4433)*t_PCB[TypeCarton])</f>
        <v>0</v>
      </c>
    </row>
    <row r="4434" spans="1:6" x14ac:dyDescent="0.3">
      <c r="A4434" t="s">
        <v>429</v>
      </c>
      <c r="B4434" s="1">
        <f>Tableau3[[#This Row],[Article Stat code]]*1</f>
        <v>78231</v>
      </c>
      <c r="C4434" s="1">
        <v>4</v>
      </c>
      <c r="D4434" s="1">
        <v>1</v>
      </c>
      <c r="F4434" cm="1">
        <f t="array" ref="F4434">SUMPRODUCT((t_PCB[Code article]=B4434)*(t_PCB[PCB]=C4434)*t_PCB[TypeCarton])</f>
        <v>0</v>
      </c>
    </row>
    <row r="4435" spans="1:6" x14ac:dyDescent="0.3">
      <c r="A4435" t="s">
        <v>214</v>
      </c>
      <c r="B4435" s="1">
        <f>Tableau3[[#This Row],[Article Stat code]]*1</f>
        <v>140636</v>
      </c>
      <c r="C4435" s="1">
        <v>4</v>
      </c>
      <c r="D4435" s="1">
        <v>1</v>
      </c>
      <c r="F4435" cm="1">
        <f t="array" ref="F4435">SUMPRODUCT((t_PCB[Code article]=B4435)*(t_PCB[PCB]=C4435)*t_PCB[TypeCarton])</f>
        <v>0</v>
      </c>
    </row>
    <row r="4436" spans="1:6" x14ac:dyDescent="0.3">
      <c r="A4436" t="s">
        <v>430</v>
      </c>
      <c r="B4436" s="1">
        <f>Tableau3[[#This Row],[Article Stat code]]*1</f>
        <v>12908</v>
      </c>
      <c r="C4436" s="1">
        <v>12</v>
      </c>
      <c r="D4436" s="1">
        <v>1</v>
      </c>
      <c r="F4436" cm="1">
        <f t="array" ref="F4436">SUMPRODUCT((t_PCB[Code article]=B4436)*(t_PCB[PCB]=C4436)*t_PCB[TypeCarton])</f>
        <v>0</v>
      </c>
    </row>
    <row r="4437" spans="1:6" x14ac:dyDescent="0.3">
      <c r="A4437" t="s">
        <v>431</v>
      </c>
      <c r="B4437" s="1">
        <f>Tableau3[[#This Row],[Article Stat code]]*1</f>
        <v>79747</v>
      </c>
      <c r="C4437" s="1">
        <v>24</v>
      </c>
      <c r="D4437" s="1">
        <v>20</v>
      </c>
      <c r="F4437" cm="1">
        <f t="array" ref="F4437">SUMPRODUCT((t_PCB[Code article]=B4437)*(t_PCB[PCB]=C4437)*t_PCB[TypeCarton])</f>
        <v>0</v>
      </c>
    </row>
    <row r="4438" spans="1:6" x14ac:dyDescent="0.3">
      <c r="A4438" t="s">
        <v>432</v>
      </c>
      <c r="B4438" s="1">
        <f>Tableau3[[#This Row],[Article Stat code]]*1</f>
        <v>79749</v>
      </c>
      <c r="C4438" s="1">
        <v>24</v>
      </c>
      <c r="D4438" s="1">
        <v>6</v>
      </c>
      <c r="F4438" cm="1">
        <f t="array" ref="F4438">SUMPRODUCT((t_PCB[Code article]=B4438)*(t_PCB[PCB]=C4438)*t_PCB[TypeCarton])</f>
        <v>0</v>
      </c>
    </row>
    <row r="4439" spans="1:6" x14ac:dyDescent="0.3">
      <c r="A4439" t="s">
        <v>66</v>
      </c>
      <c r="B4439" s="1">
        <f>Tableau3[[#This Row],[Article Stat code]]*1</f>
        <v>37287</v>
      </c>
      <c r="C4439" s="1">
        <v>6</v>
      </c>
      <c r="D4439" s="1">
        <v>1</v>
      </c>
      <c r="F4439" cm="1">
        <f t="array" ref="F4439">SUMPRODUCT((t_PCB[Code article]=B4439)*(t_PCB[PCB]=C4439)*t_PCB[TypeCarton])</f>
        <v>0</v>
      </c>
    </row>
    <row r="4440" spans="1:6" x14ac:dyDescent="0.3">
      <c r="A4440" t="s">
        <v>433</v>
      </c>
      <c r="B4440" s="1">
        <f>Tableau3[[#This Row],[Article Stat code]]*1</f>
        <v>74405</v>
      </c>
      <c r="C4440" s="1">
        <v>6</v>
      </c>
      <c r="D4440" s="1">
        <v>1</v>
      </c>
      <c r="F4440" cm="1">
        <f t="array" ref="F4440">SUMPRODUCT((t_PCB[Code article]=B4440)*(t_PCB[PCB]=C4440)*t_PCB[TypeCarton])</f>
        <v>0</v>
      </c>
    </row>
    <row r="4441" spans="1:6" x14ac:dyDescent="0.3">
      <c r="A4441" t="s">
        <v>280</v>
      </c>
      <c r="B4441" s="1">
        <f>Tableau3[[#This Row],[Article Stat code]]*1</f>
        <v>37276</v>
      </c>
      <c r="C4441" s="1">
        <v>3</v>
      </c>
      <c r="D4441" s="1">
        <v>1</v>
      </c>
      <c r="F4441" cm="1">
        <f t="array" ref="F4441">SUMPRODUCT((t_PCB[Code article]=B4441)*(t_PCB[PCB]=C4441)*t_PCB[TypeCarton])</f>
        <v>0</v>
      </c>
    </row>
    <row r="4442" spans="1:6" x14ac:dyDescent="0.3">
      <c r="A4442" t="s">
        <v>433</v>
      </c>
      <c r="B4442" s="1">
        <f>Tableau3[[#This Row],[Article Stat code]]*1</f>
        <v>74405</v>
      </c>
      <c r="C4442" s="1">
        <v>6</v>
      </c>
      <c r="D4442" s="1">
        <v>1</v>
      </c>
      <c r="F4442" cm="1">
        <f t="array" ref="F4442">SUMPRODUCT((t_PCB[Code article]=B4442)*(t_PCB[PCB]=C4442)*t_PCB[TypeCarton])</f>
        <v>0</v>
      </c>
    </row>
    <row r="4443" spans="1:6" x14ac:dyDescent="0.3">
      <c r="A4443" t="s">
        <v>280</v>
      </c>
      <c r="B4443" s="1">
        <f>Tableau3[[#This Row],[Article Stat code]]*1</f>
        <v>37276</v>
      </c>
      <c r="C4443" s="1">
        <v>3</v>
      </c>
      <c r="D4443" s="1">
        <v>1</v>
      </c>
      <c r="F4443" cm="1">
        <f t="array" ref="F4443">SUMPRODUCT((t_PCB[Code article]=B4443)*(t_PCB[PCB]=C4443)*t_PCB[TypeCarton])</f>
        <v>0</v>
      </c>
    </row>
    <row r="4444" spans="1:6" x14ac:dyDescent="0.3">
      <c r="A4444" t="s">
        <v>434</v>
      </c>
      <c r="B4444" s="1">
        <f>Tableau3[[#This Row],[Article Stat code]]*1</f>
        <v>121503</v>
      </c>
      <c r="C4444" s="1">
        <v>4</v>
      </c>
      <c r="D4444" s="1">
        <v>1</v>
      </c>
      <c r="F4444" cm="1">
        <f t="array" ref="F4444">SUMPRODUCT((t_PCB[Code article]=B4444)*(t_PCB[PCB]=C4444)*t_PCB[TypeCarton])</f>
        <v>0</v>
      </c>
    </row>
    <row r="4445" spans="1:6" x14ac:dyDescent="0.3">
      <c r="A4445" t="s">
        <v>409</v>
      </c>
      <c r="B4445" s="1">
        <f>Tableau3[[#This Row],[Article Stat code]]*1</f>
        <v>99682</v>
      </c>
      <c r="C4445" s="1">
        <v>1</v>
      </c>
      <c r="D4445" s="1">
        <v>1</v>
      </c>
      <c r="F4445" cm="1">
        <f t="array" ref="F4445">SUMPRODUCT((t_PCB[Code article]=B4445)*(t_PCB[PCB]=C4445)*t_PCB[TypeCarton])</f>
        <v>0</v>
      </c>
    </row>
    <row r="4446" spans="1:6" x14ac:dyDescent="0.3">
      <c r="A4446" t="s">
        <v>148</v>
      </c>
      <c r="B4446" s="1">
        <f>Tableau3[[#This Row],[Article Stat code]]*1</f>
        <v>99684</v>
      </c>
      <c r="C4446" s="1">
        <v>1</v>
      </c>
      <c r="D4446" s="1">
        <v>2</v>
      </c>
      <c r="F4446" cm="1">
        <f t="array" ref="F4446">SUMPRODUCT((t_PCB[Code article]=B4446)*(t_PCB[PCB]=C4446)*t_PCB[TypeCarton])</f>
        <v>0</v>
      </c>
    </row>
    <row r="4447" spans="1:6" x14ac:dyDescent="0.3">
      <c r="A4447" t="s">
        <v>218</v>
      </c>
      <c r="B4447" s="1">
        <f>Tableau3[[#This Row],[Article Stat code]]*1</f>
        <v>99685</v>
      </c>
      <c r="C4447" s="1">
        <v>2</v>
      </c>
      <c r="D4447" s="1">
        <v>1</v>
      </c>
      <c r="F4447" cm="1">
        <f t="array" ref="F4447">SUMPRODUCT((t_PCB[Code article]=B4447)*(t_PCB[PCB]=C4447)*t_PCB[TypeCarton])</f>
        <v>0</v>
      </c>
    </row>
    <row r="4448" spans="1:6" x14ac:dyDescent="0.3">
      <c r="A4448" t="s">
        <v>435</v>
      </c>
      <c r="B4448" s="1">
        <f>Tableau3[[#This Row],[Article Stat code]]*1</f>
        <v>99676</v>
      </c>
      <c r="C4448" s="1">
        <v>8</v>
      </c>
      <c r="D4448" s="1">
        <v>2</v>
      </c>
      <c r="F4448" cm="1">
        <f t="array" ref="F4448">SUMPRODUCT((t_PCB[Code article]=B4448)*(t_PCB[PCB]=C4448)*t_PCB[TypeCarton])</f>
        <v>0</v>
      </c>
    </row>
    <row r="4449" spans="1:6" x14ac:dyDescent="0.3">
      <c r="A4449" t="s">
        <v>79</v>
      </c>
      <c r="B4449" s="1">
        <f>Tableau3[[#This Row],[Article Stat code]]*1</f>
        <v>10822</v>
      </c>
      <c r="C4449" s="1">
        <v>4</v>
      </c>
      <c r="D4449" s="1">
        <v>3</v>
      </c>
      <c r="F4449" cm="1">
        <f t="array" ref="F4449">SUMPRODUCT((t_PCB[Code article]=B4449)*(t_PCB[PCB]=C4449)*t_PCB[TypeCarton])</f>
        <v>0</v>
      </c>
    </row>
    <row r="4450" spans="1:6" x14ac:dyDescent="0.3">
      <c r="A4450" t="s">
        <v>80</v>
      </c>
      <c r="B4450" s="1">
        <f>Tableau3[[#This Row],[Article Stat code]]*1</f>
        <v>11275</v>
      </c>
      <c r="C4450" s="1">
        <v>4</v>
      </c>
      <c r="D4450" s="1">
        <v>2</v>
      </c>
      <c r="F4450" cm="1">
        <f t="array" ref="F4450">SUMPRODUCT((t_PCB[Code article]=B4450)*(t_PCB[PCB]=C4450)*t_PCB[TypeCarton])</f>
        <v>0</v>
      </c>
    </row>
    <row r="4451" spans="1:6" x14ac:dyDescent="0.3">
      <c r="A4451" t="s">
        <v>6</v>
      </c>
      <c r="B4451" s="1">
        <f>Tableau3[[#This Row],[Article Stat code]]*1</f>
        <v>12398</v>
      </c>
      <c r="C4451" s="1">
        <v>4</v>
      </c>
      <c r="D4451" s="1">
        <v>14</v>
      </c>
      <c r="F4451" cm="1">
        <f t="array" ref="F4451">SUMPRODUCT((t_PCB[Code article]=B4451)*(t_PCB[PCB]=C4451)*t_PCB[TypeCarton])</f>
        <v>0</v>
      </c>
    </row>
    <row r="4452" spans="1:6" x14ac:dyDescent="0.3">
      <c r="A4452" t="s">
        <v>7</v>
      </c>
      <c r="B4452" s="1">
        <f>Tableau3[[#This Row],[Article Stat code]]*1</f>
        <v>12399</v>
      </c>
      <c r="C4452" s="1">
        <v>4</v>
      </c>
      <c r="D4452" s="1">
        <v>29</v>
      </c>
      <c r="F4452" cm="1">
        <f t="array" ref="F4452">SUMPRODUCT((t_PCB[Code article]=B4452)*(t_PCB[PCB]=C4452)*t_PCB[TypeCarton])</f>
        <v>0</v>
      </c>
    </row>
    <row r="4453" spans="1:6" x14ac:dyDescent="0.3">
      <c r="A4453" t="s">
        <v>104</v>
      </c>
      <c r="B4453" s="1">
        <f>Tableau3[[#This Row],[Article Stat code]]*1</f>
        <v>27589</v>
      </c>
      <c r="C4453" s="1">
        <v>9</v>
      </c>
      <c r="D4453" s="1">
        <v>25</v>
      </c>
      <c r="F4453" cm="1">
        <f t="array" ref="F4453">SUMPRODUCT((t_PCB[Code article]=B4453)*(t_PCB[PCB]=C4453)*t_PCB[TypeCarton])</f>
        <v>0</v>
      </c>
    </row>
    <row r="4454" spans="1:6" x14ac:dyDescent="0.3">
      <c r="A4454" t="s">
        <v>116</v>
      </c>
      <c r="B4454" s="1">
        <f>Tableau3[[#This Row],[Article Stat code]]*1</f>
        <v>29659</v>
      </c>
      <c r="C4454" s="1">
        <v>4</v>
      </c>
      <c r="D4454" s="1">
        <v>12</v>
      </c>
      <c r="F4454" cm="1">
        <f t="array" ref="F4454">SUMPRODUCT((t_PCB[Code article]=B4454)*(t_PCB[PCB]=C4454)*t_PCB[TypeCarton])</f>
        <v>0</v>
      </c>
    </row>
    <row r="4455" spans="1:6" x14ac:dyDescent="0.3">
      <c r="A4455" t="s">
        <v>102</v>
      </c>
      <c r="B4455" s="1">
        <f>Tableau3[[#This Row],[Article Stat code]]*1</f>
        <v>30138</v>
      </c>
      <c r="C4455" s="1">
        <v>9</v>
      </c>
      <c r="D4455" s="1">
        <v>4</v>
      </c>
      <c r="F4455" cm="1">
        <f t="array" ref="F4455">SUMPRODUCT((t_PCB[Code article]=B4455)*(t_PCB[PCB]=C4455)*t_PCB[TypeCarton])</f>
        <v>0</v>
      </c>
    </row>
    <row r="4456" spans="1:6" x14ac:dyDescent="0.3">
      <c r="A4456" t="s">
        <v>112</v>
      </c>
      <c r="B4456" s="1">
        <f>Tableau3[[#This Row],[Article Stat code]]*1</f>
        <v>41499</v>
      </c>
      <c r="C4456" s="1">
        <v>6</v>
      </c>
      <c r="D4456" s="1">
        <v>14</v>
      </c>
      <c r="F4456" cm="1">
        <f t="array" ref="F4456">SUMPRODUCT((t_PCB[Code article]=B4456)*(t_PCB[PCB]=C4456)*t_PCB[TypeCarton])</f>
        <v>0</v>
      </c>
    </row>
    <row r="4457" spans="1:6" x14ac:dyDescent="0.3">
      <c r="A4457" t="s">
        <v>121</v>
      </c>
      <c r="B4457" s="1">
        <f>Tableau3[[#This Row],[Article Stat code]]*1</f>
        <v>41500</v>
      </c>
      <c r="C4457" s="1">
        <v>6</v>
      </c>
      <c r="D4457" s="1">
        <v>2</v>
      </c>
      <c r="F4457" cm="1">
        <f t="array" ref="F4457">SUMPRODUCT((t_PCB[Code article]=B4457)*(t_PCB[PCB]=C4457)*t_PCB[TypeCarton])</f>
        <v>0</v>
      </c>
    </row>
    <row r="4458" spans="1:6" x14ac:dyDescent="0.3">
      <c r="A4458" t="s">
        <v>15</v>
      </c>
      <c r="B4458" s="1">
        <f>Tableau3[[#This Row],[Article Stat code]]*1</f>
        <v>54046</v>
      </c>
      <c r="C4458" s="1">
        <v>6</v>
      </c>
      <c r="D4458" s="1">
        <v>14</v>
      </c>
      <c r="F4458" cm="1">
        <f t="array" ref="F4458">SUMPRODUCT((t_PCB[Code article]=B4458)*(t_PCB[PCB]=C4458)*t_PCB[TypeCarton])</f>
        <v>0</v>
      </c>
    </row>
    <row r="4459" spans="1:6" x14ac:dyDescent="0.3">
      <c r="A4459" t="s">
        <v>81</v>
      </c>
      <c r="B4459" s="1">
        <f>Tableau3[[#This Row],[Article Stat code]]*1</f>
        <v>56644</v>
      </c>
      <c r="C4459" s="1">
        <v>4</v>
      </c>
      <c r="D4459" s="1">
        <v>1</v>
      </c>
      <c r="F4459" cm="1">
        <f t="array" ref="F4459">SUMPRODUCT((t_PCB[Code article]=B4459)*(t_PCB[PCB]=C4459)*t_PCB[TypeCarton])</f>
        <v>0</v>
      </c>
    </row>
    <row r="4460" spans="1:6" x14ac:dyDescent="0.3">
      <c r="A4460" t="s">
        <v>114</v>
      </c>
      <c r="B4460" s="1">
        <f>Tableau3[[#This Row],[Article Stat code]]*1</f>
        <v>77728</v>
      </c>
      <c r="C4460" s="1">
        <v>2</v>
      </c>
      <c r="D4460" s="1">
        <v>9</v>
      </c>
      <c r="F4460" cm="1">
        <f t="array" ref="F4460">SUMPRODUCT((t_PCB[Code article]=B4460)*(t_PCB[PCB]=C4460)*t_PCB[TypeCarton])</f>
        <v>0</v>
      </c>
    </row>
    <row r="4461" spans="1:6" x14ac:dyDescent="0.3">
      <c r="A4461" t="s">
        <v>283</v>
      </c>
      <c r="B4461" s="1">
        <f>Tableau3[[#This Row],[Article Stat code]]*1</f>
        <v>77729</v>
      </c>
      <c r="C4461" s="1">
        <v>2</v>
      </c>
      <c r="D4461" s="1">
        <v>2</v>
      </c>
      <c r="F4461" cm="1">
        <f t="array" ref="F4461">SUMPRODUCT((t_PCB[Code article]=B4461)*(t_PCB[PCB]=C4461)*t_PCB[TypeCarton])</f>
        <v>0</v>
      </c>
    </row>
    <row r="4462" spans="1:6" x14ac:dyDescent="0.3">
      <c r="A4462" t="s">
        <v>123</v>
      </c>
      <c r="B4462" s="1">
        <f>Tableau3[[#This Row],[Article Stat code]]*1</f>
        <v>77730</v>
      </c>
      <c r="C4462" s="1">
        <v>2</v>
      </c>
      <c r="D4462" s="1">
        <v>9</v>
      </c>
      <c r="F4462" cm="1">
        <f t="array" ref="F4462">SUMPRODUCT((t_PCB[Code article]=B4462)*(t_PCB[PCB]=C4462)*t_PCB[TypeCarton])</f>
        <v>0</v>
      </c>
    </row>
    <row r="4463" spans="1:6" x14ac:dyDescent="0.3">
      <c r="A4463" t="s">
        <v>281</v>
      </c>
      <c r="B4463" s="1">
        <f>Tableau3[[#This Row],[Article Stat code]]*1</f>
        <v>77731</v>
      </c>
      <c r="C4463" s="1">
        <v>2</v>
      </c>
      <c r="D4463" s="1">
        <v>3</v>
      </c>
      <c r="F4463" cm="1">
        <f t="array" ref="F4463">SUMPRODUCT((t_PCB[Code article]=B4463)*(t_PCB[PCB]=C4463)*t_PCB[TypeCarton])</f>
        <v>0</v>
      </c>
    </row>
    <row r="4464" spans="1:6" x14ac:dyDescent="0.3">
      <c r="A4464" t="s">
        <v>124</v>
      </c>
      <c r="B4464" s="1">
        <f>Tableau3[[#This Row],[Article Stat code]]*1</f>
        <v>77732</v>
      </c>
      <c r="C4464" s="1">
        <v>2</v>
      </c>
      <c r="D4464" s="1">
        <v>4</v>
      </c>
      <c r="F4464" cm="1">
        <f t="array" ref="F4464">SUMPRODUCT((t_PCB[Code article]=B4464)*(t_PCB[PCB]=C4464)*t_PCB[TypeCarton])</f>
        <v>0</v>
      </c>
    </row>
    <row r="4465" spans="1:6" x14ac:dyDescent="0.3">
      <c r="A4465" t="s">
        <v>122</v>
      </c>
      <c r="B4465" s="1">
        <f>Tableau3[[#This Row],[Article Stat code]]*1</f>
        <v>77733</v>
      </c>
      <c r="C4465" s="1">
        <v>2</v>
      </c>
      <c r="D4465" s="1">
        <v>6</v>
      </c>
      <c r="F4465" cm="1">
        <f t="array" ref="F4465">SUMPRODUCT((t_PCB[Code article]=B4465)*(t_PCB[PCB]=C4465)*t_PCB[TypeCarton])</f>
        <v>0</v>
      </c>
    </row>
    <row r="4466" spans="1:6" x14ac:dyDescent="0.3">
      <c r="A4466" t="s">
        <v>115</v>
      </c>
      <c r="B4466" s="1">
        <f>Tableau3[[#This Row],[Article Stat code]]*1</f>
        <v>77734</v>
      </c>
      <c r="C4466" s="1">
        <v>2</v>
      </c>
      <c r="D4466" s="1">
        <v>15</v>
      </c>
      <c r="F4466" cm="1">
        <f t="array" ref="F4466">SUMPRODUCT((t_PCB[Code article]=B4466)*(t_PCB[PCB]=C4466)*t_PCB[TypeCarton])</f>
        <v>0</v>
      </c>
    </row>
    <row r="4467" spans="1:6" x14ac:dyDescent="0.3">
      <c r="A4467" t="s">
        <v>282</v>
      </c>
      <c r="B4467" s="1">
        <f>Tableau3[[#This Row],[Article Stat code]]*1</f>
        <v>77735</v>
      </c>
      <c r="C4467" s="1">
        <v>2</v>
      </c>
      <c r="D4467" s="1">
        <v>4</v>
      </c>
      <c r="F4467" cm="1">
        <f t="array" ref="F4467">SUMPRODUCT((t_PCB[Code article]=B4467)*(t_PCB[PCB]=C4467)*t_PCB[TypeCarton])</f>
        <v>0</v>
      </c>
    </row>
    <row r="4468" spans="1:6" x14ac:dyDescent="0.3">
      <c r="A4468" t="s">
        <v>118</v>
      </c>
      <c r="B4468" s="1">
        <f>Tableau3[[#This Row],[Article Stat code]]*1</f>
        <v>79779</v>
      </c>
      <c r="C4468" s="1">
        <v>4</v>
      </c>
      <c r="D4468" s="1">
        <v>2</v>
      </c>
      <c r="F4468" cm="1">
        <f t="array" ref="F4468">SUMPRODUCT((t_PCB[Code article]=B4468)*(t_PCB[PCB]=C4468)*t_PCB[TypeCarton])</f>
        <v>0</v>
      </c>
    </row>
    <row r="4469" spans="1:6" x14ac:dyDescent="0.3">
      <c r="A4469" t="s">
        <v>56</v>
      </c>
      <c r="B4469" s="1">
        <f>Tableau3[[#This Row],[Article Stat code]]*1</f>
        <v>79783</v>
      </c>
      <c r="C4469" s="1">
        <v>4</v>
      </c>
      <c r="D4469" s="1">
        <v>2</v>
      </c>
      <c r="F4469" cm="1">
        <f t="array" ref="F4469">SUMPRODUCT((t_PCB[Code article]=B4469)*(t_PCB[PCB]=C4469)*t_PCB[TypeCarton])</f>
        <v>0</v>
      </c>
    </row>
    <row r="4470" spans="1:6" x14ac:dyDescent="0.3">
      <c r="A4470" t="s">
        <v>107</v>
      </c>
      <c r="B4470" s="1">
        <f>Tableau3[[#This Row],[Article Stat code]]*1</f>
        <v>89101</v>
      </c>
      <c r="C4470" s="1">
        <v>6</v>
      </c>
      <c r="D4470" s="1">
        <v>17</v>
      </c>
      <c r="F4470" cm="1">
        <f t="array" ref="F4470">SUMPRODUCT((t_PCB[Code article]=B4470)*(t_PCB[PCB]=C4470)*t_PCB[TypeCarton])</f>
        <v>0</v>
      </c>
    </row>
    <row r="4471" spans="1:6" x14ac:dyDescent="0.3">
      <c r="A4471" t="s">
        <v>82</v>
      </c>
      <c r="B4471" s="1">
        <f>Tableau3[[#This Row],[Article Stat code]]*1</f>
        <v>89141</v>
      </c>
      <c r="C4471" s="1">
        <v>6</v>
      </c>
      <c r="D4471" s="1">
        <v>2</v>
      </c>
      <c r="F4471" cm="1">
        <f t="array" ref="F4471">SUMPRODUCT((t_PCB[Code article]=B4471)*(t_PCB[PCB]=C4471)*t_PCB[TypeCarton])</f>
        <v>0</v>
      </c>
    </row>
    <row r="4472" spans="1:6" x14ac:dyDescent="0.3">
      <c r="A4472" t="s">
        <v>5</v>
      </c>
      <c r="B4472" s="1">
        <f>Tableau3[[#This Row],[Article Stat code]]*1</f>
        <v>99642</v>
      </c>
      <c r="C4472" s="1">
        <v>10</v>
      </c>
      <c r="D4472" s="1">
        <v>1</v>
      </c>
      <c r="F4472" cm="1">
        <f t="array" ref="F4472">SUMPRODUCT((t_PCB[Code article]=B4472)*(t_PCB[PCB]=C4472)*t_PCB[TypeCarton])</f>
        <v>0</v>
      </c>
    </row>
    <row r="4473" spans="1:6" x14ac:dyDescent="0.3">
      <c r="A4473" t="s">
        <v>87</v>
      </c>
      <c r="B4473" s="1">
        <f>Tableau3[[#This Row],[Article Stat code]]*1</f>
        <v>883</v>
      </c>
      <c r="C4473" s="1">
        <v>20</v>
      </c>
      <c r="D4473" s="1">
        <v>2</v>
      </c>
      <c r="F4473" cm="1">
        <f t="array" ref="F4473">SUMPRODUCT((t_PCB[Code article]=B4473)*(t_PCB[PCB]=C4473)*t_PCB[TypeCarton])</f>
        <v>0</v>
      </c>
    </row>
    <row r="4474" spans="1:6" x14ac:dyDescent="0.3">
      <c r="A4474" t="s">
        <v>44</v>
      </c>
      <c r="B4474" s="1">
        <f>Tableau3[[#This Row],[Article Stat code]]*1</f>
        <v>99631</v>
      </c>
      <c r="C4474" s="1">
        <v>8</v>
      </c>
      <c r="D4474" s="1">
        <v>4</v>
      </c>
      <c r="F4474" cm="1">
        <f t="array" ref="F4474">SUMPRODUCT((t_PCB[Code article]=B4474)*(t_PCB[PCB]=C4474)*t_PCB[TypeCarton])</f>
        <v>0</v>
      </c>
    </row>
    <row r="4475" spans="1:6" x14ac:dyDescent="0.3">
      <c r="A4475" t="s">
        <v>39</v>
      </c>
      <c r="B4475" s="1">
        <f>Tableau3[[#This Row],[Article Stat code]]*1</f>
        <v>17704</v>
      </c>
      <c r="C4475" s="1">
        <v>2</v>
      </c>
      <c r="D4475" s="1">
        <v>3</v>
      </c>
      <c r="F4475" cm="1">
        <f t="array" ref="F4475">SUMPRODUCT((t_PCB[Code article]=B4475)*(t_PCB[PCB]=C4475)*t_PCB[TypeCarton])</f>
        <v>0</v>
      </c>
    </row>
    <row r="4476" spans="1:6" x14ac:dyDescent="0.3">
      <c r="A4476" t="s">
        <v>52</v>
      </c>
      <c r="B4476" s="1">
        <f>Tableau3[[#This Row],[Article Stat code]]*1</f>
        <v>99638</v>
      </c>
      <c r="C4476" s="1">
        <v>10</v>
      </c>
      <c r="D4476" s="1">
        <v>1</v>
      </c>
      <c r="F4476" cm="1">
        <f t="array" ref="F4476">SUMPRODUCT((t_PCB[Code article]=B4476)*(t_PCB[PCB]=C4476)*t_PCB[TypeCarton])</f>
        <v>0</v>
      </c>
    </row>
    <row r="4477" spans="1:6" x14ac:dyDescent="0.3">
      <c r="A4477" t="s">
        <v>5</v>
      </c>
      <c r="B4477" s="1">
        <f>Tableau3[[#This Row],[Article Stat code]]*1</f>
        <v>99642</v>
      </c>
      <c r="C4477" s="1">
        <v>10</v>
      </c>
      <c r="D4477" s="1">
        <v>1</v>
      </c>
      <c r="F4477" cm="1">
        <f t="array" ref="F4477">SUMPRODUCT((t_PCB[Code article]=B4477)*(t_PCB[PCB]=C4477)*t_PCB[TypeCarton])</f>
        <v>0</v>
      </c>
    </row>
    <row r="4478" spans="1:6" x14ac:dyDescent="0.3">
      <c r="A4478" t="s">
        <v>2</v>
      </c>
      <c r="B4478" s="1">
        <f>Tableau3[[#This Row],[Article Stat code]]*1</f>
        <v>974</v>
      </c>
      <c r="C4478" s="1">
        <v>6</v>
      </c>
      <c r="D4478" s="1">
        <v>1</v>
      </c>
      <c r="F4478" cm="1">
        <f t="array" ref="F4478">SUMPRODUCT((t_PCB[Code article]=B4478)*(t_PCB[PCB]=C4478)*t_PCB[TypeCarton])</f>
        <v>0</v>
      </c>
    </row>
    <row r="4479" spans="1:6" x14ac:dyDescent="0.3">
      <c r="A4479" t="s">
        <v>102</v>
      </c>
      <c r="B4479" s="1">
        <f>Tableau3[[#This Row],[Article Stat code]]*1</f>
        <v>30138</v>
      </c>
      <c r="C4479" s="1">
        <v>9</v>
      </c>
      <c r="D4479" s="1">
        <v>1</v>
      </c>
      <c r="F4479" cm="1">
        <f t="array" ref="F4479">SUMPRODUCT((t_PCB[Code article]=B4479)*(t_PCB[PCB]=C4479)*t_PCB[TypeCarton])</f>
        <v>0</v>
      </c>
    </row>
    <row r="4480" spans="1:6" x14ac:dyDescent="0.3">
      <c r="A4480" t="s">
        <v>109</v>
      </c>
      <c r="B4480" s="1">
        <f>Tableau3[[#This Row],[Article Stat code]]*1</f>
        <v>30497</v>
      </c>
      <c r="C4480" s="1">
        <v>6</v>
      </c>
      <c r="D4480" s="1">
        <v>1</v>
      </c>
      <c r="F4480" cm="1">
        <f t="array" ref="F4480">SUMPRODUCT((t_PCB[Code article]=B4480)*(t_PCB[PCB]=C4480)*t_PCB[TypeCarton])</f>
        <v>0</v>
      </c>
    </row>
    <row r="4481" spans="1:6" x14ac:dyDescent="0.3">
      <c r="A4481" t="s">
        <v>8</v>
      </c>
      <c r="B4481" s="1">
        <f>Tableau3[[#This Row],[Article Stat code]]*1</f>
        <v>33777</v>
      </c>
      <c r="C4481" s="1">
        <v>6</v>
      </c>
      <c r="D4481" s="1">
        <v>1</v>
      </c>
      <c r="F4481" cm="1">
        <f t="array" ref="F4481">SUMPRODUCT((t_PCB[Code article]=B4481)*(t_PCB[PCB]=C4481)*t_PCB[TypeCarton])</f>
        <v>0</v>
      </c>
    </row>
    <row r="4482" spans="1:6" x14ac:dyDescent="0.3">
      <c r="A4482" t="s">
        <v>10</v>
      </c>
      <c r="B4482" s="1">
        <f>Tableau3[[#This Row],[Article Stat code]]*1</f>
        <v>71861</v>
      </c>
      <c r="C4482" s="1">
        <v>6</v>
      </c>
      <c r="D4482" s="1">
        <v>1</v>
      </c>
      <c r="F4482" cm="1">
        <f t="array" ref="F4482">SUMPRODUCT((t_PCB[Code article]=B4482)*(t_PCB[PCB]=C4482)*t_PCB[TypeCarton])</f>
        <v>0</v>
      </c>
    </row>
    <row r="4483" spans="1:6" x14ac:dyDescent="0.3">
      <c r="A4483" t="s">
        <v>82</v>
      </c>
      <c r="B4483" s="1">
        <f>Tableau3[[#This Row],[Article Stat code]]*1</f>
        <v>89141</v>
      </c>
      <c r="C4483" s="1">
        <v>6</v>
      </c>
      <c r="D4483" s="1">
        <v>1</v>
      </c>
      <c r="F4483" cm="1">
        <f t="array" ref="F4483">SUMPRODUCT((t_PCB[Code article]=B4483)*(t_PCB[PCB]=C4483)*t_PCB[TypeCarton])</f>
        <v>0</v>
      </c>
    </row>
    <row r="4484" spans="1:6" x14ac:dyDescent="0.3">
      <c r="A4484" t="s">
        <v>135</v>
      </c>
      <c r="B4484" s="1">
        <f>Tableau3[[#This Row],[Article Stat code]]*1</f>
        <v>89145</v>
      </c>
      <c r="C4484" s="1">
        <v>4</v>
      </c>
      <c r="D4484" s="1">
        <v>1</v>
      </c>
      <c r="F4484" cm="1">
        <f t="array" ref="F4484">SUMPRODUCT((t_PCB[Code article]=B4484)*(t_PCB[PCB]=C4484)*t_PCB[TypeCarton])</f>
        <v>0</v>
      </c>
    </row>
    <row r="4485" spans="1:6" x14ac:dyDescent="0.3">
      <c r="A4485" t="s">
        <v>393</v>
      </c>
      <c r="B4485" s="1">
        <f>Tableau3[[#This Row],[Article Stat code]]*1</f>
        <v>93550</v>
      </c>
      <c r="C4485" s="1">
        <v>4</v>
      </c>
      <c r="D4485" s="1">
        <v>2</v>
      </c>
      <c r="F4485" cm="1">
        <f t="array" ref="F4485">SUMPRODUCT((t_PCB[Code article]=B4485)*(t_PCB[PCB]=C4485)*t_PCB[TypeCarton])</f>
        <v>0</v>
      </c>
    </row>
    <row r="4486" spans="1:6" x14ac:dyDescent="0.3">
      <c r="A4486" t="s">
        <v>394</v>
      </c>
      <c r="B4486" s="1">
        <f>Tableau3[[#This Row],[Article Stat code]]*1</f>
        <v>93551</v>
      </c>
      <c r="C4486" s="1">
        <v>4</v>
      </c>
      <c r="D4486" s="1">
        <v>1</v>
      </c>
      <c r="F4486" cm="1">
        <f t="array" ref="F4486">SUMPRODUCT((t_PCB[Code article]=B4486)*(t_PCB[PCB]=C4486)*t_PCB[TypeCarton])</f>
        <v>0</v>
      </c>
    </row>
    <row r="4487" spans="1:6" x14ac:dyDescent="0.3">
      <c r="A4487" t="s">
        <v>395</v>
      </c>
      <c r="B4487" s="1">
        <f>Tableau3[[#This Row],[Article Stat code]]*1</f>
        <v>93552</v>
      </c>
      <c r="C4487" s="1">
        <v>4</v>
      </c>
      <c r="D4487" s="1">
        <v>1</v>
      </c>
      <c r="F4487" cm="1">
        <f t="array" ref="F4487">SUMPRODUCT((t_PCB[Code article]=B4487)*(t_PCB[PCB]=C4487)*t_PCB[TypeCarton])</f>
        <v>0</v>
      </c>
    </row>
    <row r="4488" spans="1:6" x14ac:dyDescent="0.3">
      <c r="A4488" t="s">
        <v>103</v>
      </c>
      <c r="B4488" s="1">
        <f>Tableau3[[#This Row],[Article Stat code]]*1</f>
        <v>99348</v>
      </c>
      <c r="C4488" s="1">
        <v>6</v>
      </c>
      <c r="D4488" s="1">
        <v>1</v>
      </c>
      <c r="F4488" cm="1">
        <f t="array" ref="F4488">SUMPRODUCT((t_PCB[Code article]=B4488)*(t_PCB[PCB]=C4488)*t_PCB[TypeCarton])</f>
        <v>0</v>
      </c>
    </row>
    <row r="4489" spans="1:6" x14ac:dyDescent="0.3">
      <c r="A4489" t="s">
        <v>110</v>
      </c>
      <c r="B4489" s="1">
        <f>Tableau3[[#This Row],[Article Stat code]]*1</f>
        <v>99358</v>
      </c>
      <c r="C4489" s="1">
        <v>6</v>
      </c>
      <c r="D4489" s="1">
        <v>1</v>
      </c>
      <c r="F4489" cm="1">
        <f t="array" ref="F4489">SUMPRODUCT((t_PCB[Code article]=B4489)*(t_PCB[PCB]=C4489)*t_PCB[TypeCarton])</f>
        <v>0</v>
      </c>
    </row>
    <row r="4490" spans="1:6" x14ac:dyDescent="0.3">
      <c r="A4490" t="s">
        <v>385</v>
      </c>
      <c r="B4490" s="1">
        <f>Tableau3[[#This Row],[Article Stat code]]*1</f>
        <v>114295</v>
      </c>
      <c r="C4490" s="1">
        <v>4</v>
      </c>
      <c r="D4490" s="1">
        <v>1</v>
      </c>
      <c r="F4490" cm="1">
        <f t="array" ref="F4490">SUMPRODUCT((t_PCB[Code article]=B4490)*(t_PCB[PCB]=C4490)*t_PCB[TypeCarton])</f>
        <v>0</v>
      </c>
    </row>
    <row r="4491" spans="1:6" x14ac:dyDescent="0.3">
      <c r="A4491" t="s">
        <v>231</v>
      </c>
      <c r="B4491" s="1">
        <f>Tableau3[[#This Row],[Article Stat code]]*1</f>
        <v>114887</v>
      </c>
      <c r="C4491" s="1">
        <v>4</v>
      </c>
      <c r="D4491" s="1">
        <v>1</v>
      </c>
      <c r="F4491" cm="1">
        <f t="array" ref="F4491">SUMPRODUCT((t_PCB[Code article]=B4491)*(t_PCB[PCB]=C4491)*t_PCB[TypeCarton])</f>
        <v>0</v>
      </c>
    </row>
    <row r="4492" spans="1:6" x14ac:dyDescent="0.3">
      <c r="A4492" t="s">
        <v>102</v>
      </c>
      <c r="B4492" s="1">
        <f>Tableau3[[#This Row],[Article Stat code]]*1</f>
        <v>30138</v>
      </c>
      <c r="C4492" s="1">
        <v>9</v>
      </c>
      <c r="D4492" s="1">
        <v>2</v>
      </c>
      <c r="F4492" cm="1">
        <f t="array" ref="F4492">SUMPRODUCT((t_PCB[Code article]=B4492)*(t_PCB[PCB]=C4492)*t_PCB[TypeCarton])</f>
        <v>0</v>
      </c>
    </row>
    <row r="4493" spans="1:6" x14ac:dyDescent="0.3">
      <c r="A4493" t="s">
        <v>412</v>
      </c>
      <c r="B4493" s="1">
        <f>Tableau3[[#This Row],[Article Stat code]]*1</f>
        <v>121304</v>
      </c>
      <c r="C4493" s="1">
        <v>6</v>
      </c>
      <c r="D4493" s="1">
        <v>1</v>
      </c>
      <c r="F4493" cm="1">
        <f t="array" ref="F4493">SUMPRODUCT((t_PCB[Code article]=B4493)*(t_PCB[PCB]=C4493)*t_PCB[TypeCarton])</f>
        <v>0</v>
      </c>
    </row>
    <row r="4494" spans="1:6" x14ac:dyDescent="0.3">
      <c r="A4494" t="s">
        <v>238</v>
      </c>
      <c r="B4494" s="1">
        <f>Tableau3[[#This Row],[Article Stat code]]*1</f>
        <v>99630</v>
      </c>
      <c r="C4494" s="1">
        <v>10</v>
      </c>
      <c r="D4494" s="1">
        <v>20</v>
      </c>
      <c r="F4494" cm="1">
        <f t="array" ref="F4494">SUMPRODUCT((t_PCB[Code article]=B4494)*(t_PCB[PCB]=C4494)*t_PCB[TypeCarton])</f>
        <v>0</v>
      </c>
    </row>
    <row r="4495" spans="1:6" x14ac:dyDescent="0.3">
      <c r="A4495" t="s">
        <v>412</v>
      </c>
      <c r="B4495" s="1">
        <f>Tableau3[[#This Row],[Article Stat code]]*1</f>
        <v>121304</v>
      </c>
      <c r="C4495" s="1">
        <v>6</v>
      </c>
      <c r="D4495" s="1">
        <v>1</v>
      </c>
      <c r="F4495" cm="1">
        <f t="array" ref="F4495">SUMPRODUCT((t_PCB[Code article]=B4495)*(t_PCB[PCB]=C4495)*t_PCB[TypeCarton])</f>
        <v>0</v>
      </c>
    </row>
    <row r="4496" spans="1:6" x14ac:dyDescent="0.3">
      <c r="A4496" t="s">
        <v>99</v>
      </c>
      <c r="B4496" s="1">
        <f>Tableau3[[#This Row],[Article Stat code]]*1</f>
        <v>4269</v>
      </c>
      <c r="C4496" s="1">
        <v>5</v>
      </c>
      <c r="D4496" s="1">
        <v>1</v>
      </c>
      <c r="F4496" cm="1">
        <f t="array" ref="F4496">SUMPRODUCT((t_PCB[Code article]=B4496)*(t_PCB[PCB]=C4496)*t_PCB[TypeCarton])</f>
        <v>0</v>
      </c>
    </row>
    <row r="4497" spans="1:6" x14ac:dyDescent="0.3">
      <c r="A4497" t="s">
        <v>53</v>
      </c>
      <c r="B4497" s="1">
        <f>Tableau3[[#This Row],[Article Stat code]]*1</f>
        <v>79780</v>
      </c>
      <c r="C4497" s="1">
        <v>4</v>
      </c>
      <c r="D4497" s="1">
        <v>3</v>
      </c>
      <c r="F4497" cm="1">
        <f t="array" ref="F4497">SUMPRODUCT((t_PCB[Code article]=B4497)*(t_PCB[PCB]=C4497)*t_PCB[TypeCarton])</f>
        <v>0</v>
      </c>
    </row>
    <row r="4498" spans="1:6" x14ac:dyDescent="0.3">
      <c r="A4498" t="s">
        <v>55</v>
      </c>
      <c r="B4498" s="1">
        <f>Tableau3[[#This Row],[Article Stat code]]*1</f>
        <v>79782</v>
      </c>
      <c r="C4498" s="1">
        <v>4</v>
      </c>
      <c r="D4498" s="1">
        <v>3</v>
      </c>
      <c r="F4498" cm="1">
        <f t="array" ref="F4498">SUMPRODUCT((t_PCB[Code article]=B4498)*(t_PCB[PCB]=C4498)*t_PCB[TypeCarton])</f>
        <v>0</v>
      </c>
    </row>
    <row r="4499" spans="1:6" x14ac:dyDescent="0.3">
      <c r="A4499" t="s">
        <v>5</v>
      </c>
      <c r="B4499" s="1">
        <f>Tableau3[[#This Row],[Article Stat code]]*1</f>
        <v>99642</v>
      </c>
      <c r="C4499" s="1">
        <v>10</v>
      </c>
      <c r="D4499" s="1">
        <v>1</v>
      </c>
      <c r="F4499" cm="1">
        <f t="array" ref="F4499">SUMPRODUCT((t_PCB[Code article]=B4499)*(t_PCB[PCB]=C4499)*t_PCB[TypeCarton])</f>
        <v>0</v>
      </c>
    </row>
    <row r="4500" spans="1:6" x14ac:dyDescent="0.3">
      <c r="A4500" t="s">
        <v>412</v>
      </c>
      <c r="B4500" s="1">
        <f>Tableau3[[#This Row],[Article Stat code]]*1</f>
        <v>121304</v>
      </c>
      <c r="C4500" s="1">
        <v>6</v>
      </c>
      <c r="D4500" s="1">
        <v>1</v>
      </c>
      <c r="F4500" cm="1">
        <f t="array" ref="F4500">SUMPRODUCT((t_PCB[Code article]=B4500)*(t_PCB[PCB]=C4500)*t_PCB[TypeCarton])</f>
        <v>0</v>
      </c>
    </row>
    <row r="4501" spans="1:6" x14ac:dyDescent="0.3">
      <c r="A4501" t="s">
        <v>85</v>
      </c>
      <c r="B4501" s="1">
        <f>Tableau3[[#This Row],[Article Stat code]]*1</f>
        <v>15580</v>
      </c>
      <c r="C4501" s="1">
        <v>8</v>
      </c>
      <c r="D4501" s="1">
        <v>2</v>
      </c>
      <c r="F4501" cm="1">
        <f t="array" ref="F4501">SUMPRODUCT((t_PCB[Code article]=B4501)*(t_PCB[PCB]=C4501)*t_PCB[TypeCarton])</f>
        <v>0</v>
      </c>
    </row>
    <row r="4502" spans="1:6" x14ac:dyDescent="0.3">
      <c r="A4502" t="s">
        <v>149</v>
      </c>
      <c r="B4502" s="1">
        <f>Tableau3[[#This Row],[Article Stat code]]*1</f>
        <v>973</v>
      </c>
      <c r="C4502" s="1">
        <v>6</v>
      </c>
      <c r="D4502" s="1">
        <v>1</v>
      </c>
      <c r="F4502" cm="1">
        <f t="array" ref="F4502">SUMPRODUCT((t_PCB[Code article]=B4502)*(t_PCB[PCB]=C4502)*t_PCB[TypeCarton])</f>
        <v>0</v>
      </c>
    </row>
    <row r="4503" spans="1:6" x14ac:dyDescent="0.3">
      <c r="A4503" t="s">
        <v>102</v>
      </c>
      <c r="B4503" s="1">
        <f>Tableau3[[#This Row],[Article Stat code]]*1</f>
        <v>30138</v>
      </c>
      <c r="C4503" s="1">
        <v>9</v>
      </c>
      <c r="D4503" s="1">
        <v>1</v>
      </c>
      <c r="F4503" cm="1">
        <f t="array" ref="F4503">SUMPRODUCT((t_PCB[Code article]=B4503)*(t_PCB[PCB]=C4503)*t_PCB[TypeCarton])</f>
        <v>0</v>
      </c>
    </row>
    <row r="4504" spans="1:6" x14ac:dyDescent="0.3">
      <c r="A4504" t="s">
        <v>9</v>
      </c>
      <c r="B4504" s="1">
        <f>Tableau3[[#This Row],[Article Stat code]]*1</f>
        <v>56245</v>
      </c>
      <c r="C4504" s="1">
        <v>6</v>
      </c>
      <c r="D4504" s="1">
        <v>1</v>
      </c>
      <c r="F4504" cm="1">
        <f t="array" ref="F4504">SUMPRODUCT((t_PCB[Code article]=B4504)*(t_PCB[PCB]=C4504)*t_PCB[TypeCarton])</f>
        <v>0</v>
      </c>
    </row>
    <row r="4505" spans="1:6" x14ac:dyDescent="0.3">
      <c r="A4505" t="s">
        <v>10</v>
      </c>
      <c r="B4505" s="1">
        <f>Tableau3[[#This Row],[Article Stat code]]*1</f>
        <v>71861</v>
      </c>
      <c r="C4505" s="1">
        <v>6</v>
      </c>
      <c r="D4505" s="1">
        <v>1</v>
      </c>
      <c r="F4505" cm="1">
        <f t="array" ref="F4505">SUMPRODUCT((t_PCB[Code article]=B4505)*(t_PCB[PCB]=C4505)*t_PCB[TypeCarton])</f>
        <v>0</v>
      </c>
    </row>
    <row r="4506" spans="1:6" x14ac:dyDescent="0.3">
      <c r="A4506" t="s">
        <v>82</v>
      </c>
      <c r="B4506" s="1">
        <f>Tableau3[[#This Row],[Article Stat code]]*1</f>
        <v>89141</v>
      </c>
      <c r="C4506" s="1">
        <v>6</v>
      </c>
      <c r="D4506" s="1">
        <v>2</v>
      </c>
      <c r="F4506" cm="1">
        <f t="array" ref="F4506">SUMPRODUCT((t_PCB[Code article]=B4506)*(t_PCB[PCB]=C4506)*t_PCB[TypeCarton])</f>
        <v>0</v>
      </c>
    </row>
    <row r="4507" spans="1:6" x14ac:dyDescent="0.3">
      <c r="A4507" t="s">
        <v>385</v>
      </c>
      <c r="B4507" s="1">
        <f>Tableau3[[#This Row],[Article Stat code]]*1</f>
        <v>114295</v>
      </c>
      <c r="C4507" s="1">
        <v>4</v>
      </c>
      <c r="D4507" s="1">
        <v>1</v>
      </c>
      <c r="F4507" cm="1">
        <f t="array" ref="F4507">SUMPRODUCT((t_PCB[Code article]=B4507)*(t_PCB[PCB]=C4507)*t_PCB[TypeCarton])</f>
        <v>0</v>
      </c>
    </row>
    <row r="4508" spans="1:6" x14ac:dyDescent="0.3">
      <c r="A4508" t="s">
        <v>253</v>
      </c>
      <c r="B4508" s="1">
        <f>Tableau3[[#This Row],[Article Stat code]]*1</f>
        <v>16707</v>
      </c>
      <c r="C4508" s="1">
        <v>1</v>
      </c>
      <c r="D4508" s="1">
        <v>21</v>
      </c>
      <c r="F4508" cm="1">
        <f t="array" ref="F4508">SUMPRODUCT((t_PCB[Code article]=B4508)*(t_PCB[PCB]=C4508)*t_PCB[TypeCarton])</f>
        <v>0</v>
      </c>
    </row>
    <row r="4509" spans="1:6" x14ac:dyDescent="0.3">
      <c r="A4509" t="s">
        <v>149</v>
      </c>
      <c r="B4509" s="1">
        <f>Tableau3[[#This Row],[Article Stat code]]*1</f>
        <v>973</v>
      </c>
      <c r="C4509" s="1">
        <v>6</v>
      </c>
      <c r="D4509" s="1">
        <v>2</v>
      </c>
      <c r="F4509" cm="1">
        <f t="array" ref="F4509">SUMPRODUCT((t_PCB[Code article]=B4509)*(t_PCB[PCB]=C4509)*t_PCB[TypeCarton])</f>
        <v>0</v>
      </c>
    </row>
    <row r="4510" spans="1:6" x14ac:dyDescent="0.3">
      <c r="A4510" t="s">
        <v>2</v>
      </c>
      <c r="B4510" s="1">
        <f>Tableau3[[#This Row],[Article Stat code]]*1</f>
        <v>974</v>
      </c>
      <c r="C4510" s="1">
        <v>6</v>
      </c>
      <c r="D4510" s="1">
        <v>2</v>
      </c>
      <c r="F4510" cm="1">
        <f t="array" ref="F4510">SUMPRODUCT((t_PCB[Code article]=B4510)*(t_PCB[PCB]=C4510)*t_PCB[TypeCarton])</f>
        <v>0</v>
      </c>
    </row>
    <row r="4511" spans="1:6" x14ac:dyDescent="0.3">
      <c r="A4511" t="s">
        <v>102</v>
      </c>
      <c r="B4511" s="1">
        <f>Tableau3[[#This Row],[Article Stat code]]*1</f>
        <v>30138</v>
      </c>
      <c r="C4511" s="1">
        <v>9</v>
      </c>
      <c r="D4511" s="1">
        <v>2</v>
      </c>
      <c r="F4511" cm="1">
        <f t="array" ref="F4511">SUMPRODUCT((t_PCB[Code article]=B4511)*(t_PCB[PCB]=C4511)*t_PCB[TypeCarton])</f>
        <v>0</v>
      </c>
    </row>
    <row r="4512" spans="1:6" x14ac:dyDescent="0.3">
      <c r="A4512" t="s">
        <v>195</v>
      </c>
      <c r="B4512" s="1">
        <f>Tableau3[[#This Row],[Article Stat code]]*1</f>
        <v>30682</v>
      </c>
      <c r="C4512" s="1">
        <v>8</v>
      </c>
      <c r="D4512" s="1">
        <v>6</v>
      </c>
      <c r="F4512" cm="1">
        <f t="array" ref="F4512">SUMPRODUCT((t_PCB[Code article]=B4512)*(t_PCB[PCB]=C4512)*t_PCB[TypeCarton])</f>
        <v>0</v>
      </c>
    </row>
    <row r="4513" spans="1:6" x14ac:dyDescent="0.3">
      <c r="A4513" t="s">
        <v>8</v>
      </c>
      <c r="B4513" s="1">
        <f>Tableau3[[#This Row],[Article Stat code]]*1</f>
        <v>33777</v>
      </c>
      <c r="C4513" s="1">
        <v>6</v>
      </c>
      <c r="D4513" s="1">
        <v>1</v>
      </c>
      <c r="F4513" cm="1">
        <f t="array" ref="F4513">SUMPRODUCT((t_PCB[Code article]=B4513)*(t_PCB[PCB]=C4513)*t_PCB[TypeCarton])</f>
        <v>0</v>
      </c>
    </row>
    <row r="4514" spans="1:6" x14ac:dyDescent="0.3">
      <c r="A4514" t="s">
        <v>197</v>
      </c>
      <c r="B4514" s="1">
        <f>Tableau3[[#This Row],[Article Stat code]]*1</f>
        <v>56230</v>
      </c>
      <c r="C4514" s="1">
        <v>4</v>
      </c>
      <c r="D4514" s="1">
        <v>2</v>
      </c>
      <c r="F4514" cm="1">
        <f t="array" ref="F4514">SUMPRODUCT((t_PCB[Code article]=B4514)*(t_PCB[PCB]=C4514)*t_PCB[TypeCarton])</f>
        <v>0</v>
      </c>
    </row>
    <row r="4515" spans="1:6" x14ac:dyDescent="0.3">
      <c r="A4515" t="s">
        <v>198</v>
      </c>
      <c r="B4515" s="1">
        <f>Tableau3[[#This Row],[Article Stat code]]*1</f>
        <v>56234</v>
      </c>
      <c r="C4515" s="1">
        <v>4</v>
      </c>
      <c r="D4515" s="1">
        <v>2</v>
      </c>
      <c r="F4515" cm="1">
        <f t="array" ref="F4515">SUMPRODUCT((t_PCB[Code article]=B4515)*(t_PCB[PCB]=C4515)*t_PCB[TypeCarton])</f>
        <v>0</v>
      </c>
    </row>
    <row r="4516" spans="1:6" x14ac:dyDescent="0.3">
      <c r="A4516" t="s">
        <v>82</v>
      </c>
      <c r="B4516" s="1">
        <f>Tableau3[[#This Row],[Article Stat code]]*1</f>
        <v>89141</v>
      </c>
      <c r="C4516" s="1">
        <v>6</v>
      </c>
      <c r="D4516" s="1">
        <v>4</v>
      </c>
      <c r="F4516" cm="1">
        <f t="array" ref="F4516">SUMPRODUCT((t_PCB[Code article]=B4516)*(t_PCB[PCB]=C4516)*t_PCB[TypeCarton])</f>
        <v>0</v>
      </c>
    </row>
    <row r="4517" spans="1:6" x14ac:dyDescent="0.3">
      <c r="A4517" t="s">
        <v>243</v>
      </c>
      <c r="B4517" s="1">
        <f>Tableau3[[#This Row],[Article Stat code]]*1</f>
        <v>94835</v>
      </c>
      <c r="C4517" s="1">
        <v>6</v>
      </c>
      <c r="D4517" s="1">
        <v>1</v>
      </c>
      <c r="F4517" cm="1">
        <f t="array" ref="F4517">SUMPRODUCT((t_PCB[Code article]=B4517)*(t_PCB[PCB]=C4517)*t_PCB[TypeCarton])</f>
        <v>0</v>
      </c>
    </row>
    <row r="4518" spans="1:6" x14ac:dyDescent="0.3">
      <c r="A4518" t="s">
        <v>136</v>
      </c>
      <c r="B4518" s="1">
        <f>Tableau3[[#This Row],[Article Stat code]]*1</f>
        <v>99355</v>
      </c>
      <c r="C4518" s="1">
        <v>6</v>
      </c>
      <c r="D4518" s="1">
        <v>1</v>
      </c>
      <c r="F4518" cm="1">
        <f t="array" ref="F4518">SUMPRODUCT((t_PCB[Code article]=B4518)*(t_PCB[PCB]=C4518)*t_PCB[TypeCarton])</f>
        <v>0</v>
      </c>
    </row>
    <row r="4519" spans="1:6" x14ac:dyDescent="0.3">
      <c r="A4519" t="s">
        <v>137</v>
      </c>
      <c r="B4519" s="1">
        <f>Tableau3[[#This Row],[Article Stat code]]*1</f>
        <v>99359</v>
      </c>
      <c r="C4519" s="1">
        <v>4</v>
      </c>
      <c r="D4519" s="1">
        <v>3</v>
      </c>
      <c r="F4519" cm="1">
        <f t="array" ref="F4519">SUMPRODUCT((t_PCB[Code article]=B4519)*(t_PCB[PCB]=C4519)*t_PCB[TypeCarton])</f>
        <v>0</v>
      </c>
    </row>
    <row r="4520" spans="1:6" x14ac:dyDescent="0.3">
      <c r="A4520" t="s">
        <v>231</v>
      </c>
      <c r="B4520" s="1">
        <f>Tableau3[[#This Row],[Article Stat code]]*1</f>
        <v>114887</v>
      </c>
      <c r="C4520" s="1">
        <v>4</v>
      </c>
      <c r="D4520" s="1">
        <v>1</v>
      </c>
      <c r="F4520" cm="1">
        <f t="array" ref="F4520">SUMPRODUCT((t_PCB[Code article]=B4520)*(t_PCB[PCB]=C4520)*t_PCB[TypeCarton])</f>
        <v>0</v>
      </c>
    </row>
    <row r="4521" spans="1:6" x14ac:dyDescent="0.3">
      <c r="A4521" t="s">
        <v>202</v>
      </c>
      <c r="B4521" s="1">
        <f>Tableau3[[#This Row],[Article Stat code]]*1</f>
        <v>131082</v>
      </c>
      <c r="C4521" s="1">
        <v>3</v>
      </c>
      <c r="D4521" s="1">
        <v>1</v>
      </c>
      <c r="F4521" cm="1">
        <f t="array" ref="F4521">SUMPRODUCT((t_PCB[Code article]=B4521)*(t_PCB[PCB]=C4521)*t_PCB[TypeCarton])</f>
        <v>0</v>
      </c>
    </row>
    <row r="4522" spans="1:6" x14ac:dyDescent="0.3">
      <c r="A4522" t="s">
        <v>436</v>
      </c>
      <c r="B4522" s="1">
        <f>Tableau3[[#This Row],[Article Stat code]]*1</f>
        <v>27</v>
      </c>
      <c r="C4522" s="1">
        <v>4</v>
      </c>
      <c r="D4522" s="1">
        <v>1</v>
      </c>
      <c r="F4522" cm="1">
        <f t="array" ref="F4522">SUMPRODUCT((t_PCB[Code article]=B4522)*(t_PCB[PCB]=C4522)*t_PCB[TypeCarton])</f>
        <v>0</v>
      </c>
    </row>
    <row r="4523" spans="1:6" x14ac:dyDescent="0.3">
      <c r="A4523" t="s">
        <v>437</v>
      </c>
      <c r="B4523" s="1">
        <f>Tableau3[[#This Row],[Article Stat code]]*1</f>
        <v>56224</v>
      </c>
      <c r="C4523" s="1">
        <v>4</v>
      </c>
      <c r="D4523" s="1">
        <v>1</v>
      </c>
      <c r="F4523" cm="1">
        <f t="array" ref="F4523">SUMPRODUCT((t_PCB[Code article]=B4523)*(t_PCB[PCB]=C4523)*t_PCB[TypeCarton])</f>
        <v>0</v>
      </c>
    </row>
    <row r="4524" spans="1:6" x14ac:dyDescent="0.3">
      <c r="A4524" t="s">
        <v>384</v>
      </c>
      <c r="B4524" s="1">
        <f>Tableau3[[#This Row],[Article Stat code]]*1</f>
        <v>56236</v>
      </c>
      <c r="C4524" s="1">
        <v>4</v>
      </c>
      <c r="D4524" s="1">
        <v>1</v>
      </c>
      <c r="F4524" cm="1">
        <f t="array" ref="F4524">SUMPRODUCT((t_PCB[Code article]=B4524)*(t_PCB[PCB]=C4524)*t_PCB[TypeCarton])</f>
        <v>0</v>
      </c>
    </row>
    <row r="4525" spans="1:6" x14ac:dyDescent="0.3">
      <c r="A4525" t="s">
        <v>133</v>
      </c>
      <c r="B4525" s="1">
        <f>Tableau3[[#This Row],[Article Stat code]]*1</f>
        <v>89138</v>
      </c>
      <c r="C4525" s="1">
        <v>6</v>
      </c>
      <c r="D4525" s="1">
        <v>1</v>
      </c>
      <c r="F4525" cm="1">
        <f t="array" ref="F4525">SUMPRODUCT((t_PCB[Code article]=B4525)*(t_PCB[PCB]=C4525)*t_PCB[TypeCarton])</f>
        <v>0</v>
      </c>
    </row>
    <row r="4526" spans="1:6" x14ac:dyDescent="0.3">
      <c r="A4526" t="s">
        <v>394</v>
      </c>
      <c r="B4526" s="1">
        <f>Tableau3[[#This Row],[Article Stat code]]*1</f>
        <v>93551</v>
      </c>
      <c r="C4526" s="1">
        <v>4</v>
      </c>
      <c r="D4526" s="1">
        <v>1</v>
      </c>
      <c r="F4526" cm="1">
        <f t="array" ref="F4526">SUMPRODUCT((t_PCB[Code article]=B4526)*(t_PCB[PCB]=C4526)*t_PCB[TypeCarton])</f>
        <v>0</v>
      </c>
    </row>
    <row r="4527" spans="1:6" x14ac:dyDescent="0.3">
      <c r="A4527" t="s">
        <v>395</v>
      </c>
      <c r="B4527" s="1">
        <f>Tableau3[[#This Row],[Article Stat code]]*1</f>
        <v>93552</v>
      </c>
      <c r="C4527" s="1">
        <v>4</v>
      </c>
      <c r="D4527" s="1">
        <v>1</v>
      </c>
      <c r="F4527" cm="1">
        <f t="array" ref="F4527">SUMPRODUCT((t_PCB[Code article]=B4527)*(t_PCB[PCB]=C4527)*t_PCB[TypeCarton])</f>
        <v>0</v>
      </c>
    </row>
    <row r="4528" spans="1:6" x14ac:dyDescent="0.3">
      <c r="A4528" t="s">
        <v>103</v>
      </c>
      <c r="B4528" s="1">
        <f>Tableau3[[#This Row],[Article Stat code]]*1</f>
        <v>99348</v>
      </c>
      <c r="C4528" s="1">
        <v>4</v>
      </c>
      <c r="D4528" s="1">
        <v>1</v>
      </c>
      <c r="F4528" cm="1">
        <f t="array" ref="F4528">SUMPRODUCT((t_PCB[Code article]=B4528)*(t_PCB[PCB]=C4528)*t_PCB[TypeCarton])</f>
        <v>0</v>
      </c>
    </row>
    <row r="4529" spans="1:6" x14ac:dyDescent="0.3">
      <c r="A4529" t="s">
        <v>110</v>
      </c>
      <c r="B4529" s="1">
        <f>Tableau3[[#This Row],[Article Stat code]]*1</f>
        <v>99358</v>
      </c>
      <c r="C4529" s="1">
        <v>4</v>
      </c>
      <c r="D4529" s="1">
        <v>1</v>
      </c>
      <c r="F4529" cm="1">
        <f t="array" ref="F4529">SUMPRODUCT((t_PCB[Code article]=B4529)*(t_PCB[PCB]=C4529)*t_PCB[TypeCarton])</f>
        <v>0</v>
      </c>
    </row>
    <row r="4530" spans="1:6" x14ac:dyDescent="0.3">
      <c r="A4530" t="s">
        <v>241</v>
      </c>
      <c r="B4530" s="1">
        <f>Tableau3[[#This Row],[Article Stat code]]*1</f>
        <v>114296</v>
      </c>
      <c r="C4530" s="1">
        <v>4</v>
      </c>
      <c r="D4530" s="1">
        <v>1</v>
      </c>
      <c r="F4530" cm="1">
        <f t="array" ref="F4530">SUMPRODUCT((t_PCB[Code article]=B4530)*(t_PCB[PCB]=C4530)*t_PCB[TypeCarton])</f>
        <v>0</v>
      </c>
    </row>
    <row r="4531" spans="1:6" x14ac:dyDescent="0.3">
      <c r="A4531" t="s">
        <v>231</v>
      </c>
      <c r="B4531" s="1">
        <f>Tableau3[[#This Row],[Article Stat code]]*1</f>
        <v>114887</v>
      </c>
      <c r="C4531" s="1">
        <v>4</v>
      </c>
      <c r="D4531" s="1">
        <v>1</v>
      </c>
      <c r="F4531" cm="1">
        <f t="array" ref="F4531">SUMPRODUCT((t_PCB[Code article]=B4531)*(t_PCB[PCB]=C4531)*t_PCB[TypeCarton])</f>
        <v>0</v>
      </c>
    </row>
    <row r="4532" spans="1:6" x14ac:dyDescent="0.3">
      <c r="A4532" t="s">
        <v>247</v>
      </c>
      <c r="B4532" s="1">
        <f>Tableau3[[#This Row],[Article Stat code]]*1</f>
        <v>27413</v>
      </c>
      <c r="C4532" s="1">
        <v>10</v>
      </c>
      <c r="D4532" s="1">
        <v>10</v>
      </c>
      <c r="F4532" cm="1">
        <f t="array" ref="F4532">SUMPRODUCT((t_PCB[Code article]=B4532)*(t_PCB[PCB]=C4532)*t_PCB[TypeCarton])</f>
        <v>0</v>
      </c>
    </row>
    <row r="4533" spans="1:6" x14ac:dyDescent="0.3">
      <c r="A4533" t="s">
        <v>178</v>
      </c>
      <c r="B4533" s="1">
        <f>Tableau3[[#This Row],[Article Stat code]]*1</f>
        <v>80409</v>
      </c>
      <c r="C4533" s="1">
        <v>1</v>
      </c>
      <c r="D4533" s="1">
        <v>2</v>
      </c>
      <c r="F4533" cm="1">
        <f t="array" ref="F4533">SUMPRODUCT((t_PCB[Code article]=B4533)*(t_PCB[PCB]=C4533)*t_PCB[TypeCarton])</f>
        <v>0</v>
      </c>
    </row>
    <row r="4534" spans="1:6" x14ac:dyDescent="0.3">
      <c r="A4534" t="s">
        <v>50</v>
      </c>
      <c r="B4534" s="1">
        <f>Tableau3[[#This Row],[Article Stat code]]*1</f>
        <v>99629</v>
      </c>
      <c r="C4534" s="1">
        <v>8</v>
      </c>
      <c r="D4534" s="1">
        <v>2</v>
      </c>
      <c r="F4534" cm="1">
        <f t="array" ref="F4534">SUMPRODUCT((t_PCB[Code article]=B4534)*(t_PCB[PCB]=C4534)*t_PCB[TypeCarton])</f>
        <v>0</v>
      </c>
    </row>
    <row r="4535" spans="1:6" x14ac:dyDescent="0.3">
      <c r="A4535" t="s">
        <v>5</v>
      </c>
      <c r="B4535" s="1">
        <f>Tableau3[[#This Row],[Article Stat code]]*1</f>
        <v>99642</v>
      </c>
      <c r="C4535" s="1">
        <v>5</v>
      </c>
      <c r="D4535" s="1">
        <v>1</v>
      </c>
      <c r="F4535" cm="1">
        <f t="array" ref="F4535">SUMPRODUCT((t_PCB[Code article]=B4535)*(t_PCB[PCB]=C4535)*t_PCB[TypeCarton])</f>
        <v>0</v>
      </c>
    </row>
    <row r="4536" spans="1:6" x14ac:dyDescent="0.3">
      <c r="A4536" t="s">
        <v>268</v>
      </c>
      <c r="B4536" s="1">
        <f>Tableau3[[#This Row],[Article Stat code]]*1</f>
        <v>3786</v>
      </c>
      <c r="C4536" s="1">
        <v>16</v>
      </c>
      <c r="D4536" s="1">
        <v>1</v>
      </c>
      <c r="F4536" cm="1">
        <f t="array" ref="F4536">SUMPRODUCT((t_PCB[Code article]=B4536)*(t_PCB[PCB]=C4536)*t_PCB[TypeCarton])</f>
        <v>0</v>
      </c>
    </row>
    <row r="4537" spans="1:6" x14ac:dyDescent="0.3">
      <c r="A4537" t="s">
        <v>69</v>
      </c>
      <c r="B4537" s="1">
        <f>Tableau3[[#This Row],[Article Stat code]]*1</f>
        <v>29376</v>
      </c>
      <c r="C4537" s="1">
        <v>40</v>
      </c>
      <c r="D4537" s="1">
        <v>1</v>
      </c>
      <c r="F4537" cm="1">
        <f t="array" ref="F4537">SUMPRODUCT((t_PCB[Code article]=B4537)*(t_PCB[PCB]=C4537)*t_PCB[TypeCarton])</f>
        <v>0</v>
      </c>
    </row>
    <row r="4538" spans="1:6" x14ac:dyDescent="0.3">
      <c r="A4538" t="s">
        <v>225</v>
      </c>
      <c r="B4538" s="1">
        <f>Tableau3[[#This Row],[Article Stat code]]*1</f>
        <v>37282</v>
      </c>
      <c r="C4538" s="1">
        <v>3</v>
      </c>
      <c r="D4538" s="1">
        <v>1</v>
      </c>
      <c r="F4538" cm="1">
        <f t="array" ref="F4538">SUMPRODUCT((t_PCB[Code article]=B4538)*(t_PCB[PCB]=C4538)*t_PCB[TypeCarton])</f>
        <v>0</v>
      </c>
    </row>
    <row r="4539" spans="1:6" x14ac:dyDescent="0.3">
      <c r="A4539" t="s">
        <v>66</v>
      </c>
      <c r="B4539" s="1">
        <f>Tableau3[[#This Row],[Article Stat code]]*1</f>
        <v>37287</v>
      </c>
      <c r="C4539" s="1">
        <v>6</v>
      </c>
      <c r="D4539" s="1">
        <v>1</v>
      </c>
      <c r="F4539" cm="1">
        <f t="array" ref="F4539">SUMPRODUCT((t_PCB[Code article]=B4539)*(t_PCB[PCB]=C4539)*t_PCB[TypeCarton])</f>
        <v>0</v>
      </c>
    </row>
    <row r="4540" spans="1:6" x14ac:dyDescent="0.3">
      <c r="A4540" t="s">
        <v>225</v>
      </c>
      <c r="B4540" s="1">
        <f>Tableau3[[#This Row],[Article Stat code]]*1</f>
        <v>37282</v>
      </c>
      <c r="C4540" s="1">
        <v>3</v>
      </c>
      <c r="D4540" s="1">
        <v>1</v>
      </c>
      <c r="F4540" cm="1">
        <f t="array" ref="F4540">SUMPRODUCT((t_PCB[Code article]=B4540)*(t_PCB[PCB]=C4540)*t_PCB[TypeCarton])</f>
        <v>0</v>
      </c>
    </row>
    <row r="4541" spans="1:6" x14ac:dyDescent="0.3">
      <c r="A4541" t="s">
        <v>433</v>
      </c>
      <c r="B4541" s="1">
        <f>Tableau3[[#This Row],[Article Stat code]]*1</f>
        <v>74405</v>
      </c>
      <c r="C4541" s="1">
        <v>6</v>
      </c>
      <c r="D4541" s="1">
        <v>1</v>
      </c>
      <c r="F4541" cm="1">
        <f t="array" ref="F4541">SUMPRODUCT((t_PCB[Code article]=B4541)*(t_PCB[PCB]=C4541)*t_PCB[TypeCarton])</f>
        <v>0</v>
      </c>
    </row>
    <row r="4542" spans="1:6" x14ac:dyDescent="0.3">
      <c r="A4542" t="s">
        <v>280</v>
      </c>
      <c r="B4542" s="1">
        <f>Tableau3[[#This Row],[Article Stat code]]*1</f>
        <v>37276</v>
      </c>
      <c r="C4542" s="1">
        <v>3</v>
      </c>
      <c r="D4542" s="1">
        <v>1</v>
      </c>
      <c r="F4542" cm="1">
        <f t="array" ref="F4542">SUMPRODUCT((t_PCB[Code article]=B4542)*(t_PCB[PCB]=C4542)*t_PCB[TypeCarton])</f>
        <v>0</v>
      </c>
    </row>
    <row r="4543" spans="1:6" x14ac:dyDescent="0.3">
      <c r="A4543" t="s">
        <v>433</v>
      </c>
      <c r="B4543" s="1">
        <f>Tableau3[[#This Row],[Article Stat code]]*1</f>
        <v>74405</v>
      </c>
      <c r="C4543" s="1">
        <v>6</v>
      </c>
      <c r="D4543" s="1">
        <v>1</v>
      </c>
      <c r="F4543" cm="1">
        <f t="array" ref="F4543">SUMPRODUCT((t_PCB[Code article]=B4543)*(t_PCB[PCB]=C4543)*t_PCB[TypeCarton])</f>
        <v>0</v>
      </c>
    </row>
    <row r="4544" spans="1:6" x14ac:dyDescent="0.3">
      <c r="A4544" t="s">
        <v>280</v>
      </c>
      <c r="B4544" s="1">
        <f>Tableau3[[#This Row],[Article Stat code]]*1</f>
        <v>37276</v>
      </c>
      <c r="C4544" s="1">
        <v>3</v>
      </c>
      <c r="D4544" s="1">
        <v>1</v>
      </c>
      <c r="F4544" cm="1">
        <f t="array" ref="F4544">SUMPRODUCT((t_PCB[Code article]=B4544)*(t_PCB[PCB]=C4544)*t_PCB[TypeCarton])</f>
        <v>0</v>
      </c>
    </row>
    <row r="4545" spans="1:6" x14ac:dyDescent="0.3">
      <c r="A4545" t="s">
        <v>287</v>
      </c>
      <c r="B4545" s="1">
        <f>Tableau3[[#This Row],[Article Stat code]]*1</f>
        <v>37278</v>
      </c>
      <c r="C4545" s="1">
        <v>6</v>
      </c>
      <c r="D4545" s="1">
        <v>1</v>
      </c>
      <c r="F4545" cm="1">
        <f t="array" ref="F4545">SUMPRODUCT((t_PCB[Code article]=B4545)*(t_PCB[PCB]=C4545)*t_PCB[TypeCarton])</f>
        <v>0</v>
      </c>
    </row>
    <row r="4546" spans="1:6" x14ac:dyDescent="0.3">
      <c r="A4546" t="s">
        <v>438</v>
      </c>
      <c r="B4546" s="1">
        <f>Tableau3[[#This Row],[Article Stat code]]*1</f>
        <v>44376</v>
      </c>
      <c r="C4546" s="1">
        <v>2</v>
      </c>
      <c r="D4546" s="1">
        <v>1</v>
      </c>
      <c r="F4546" cm="1">
        <f t="array" ref="F4546">SUMPRODUCT((t_PCB[Code article]=B4546)*(t_PCB[PCB]=C4546)*t_PCB[TypeCarton])</f>
        <v>0</v>
      </c>
    </row>
    <row r="4547" spans="1:6" x14ac:dyDescent="0.3">
      <c r="A4547" t="s">
        <v>39</v>
      </c>
      <c r="B4547" s="1">
        <f>Tableau3[[#This Row],[Article Stat code]]*1</f>
        <v>17704</v>
      </c>
      <c r="C4547" s="1">
        <v>2</v>
      </c>
      <c r="D4547" s="1">
        <v>1</v>
      </c>
      <c r="F4547" cm="1">
        <f t="array" ref="F4547">SUMPRODUCT((t_PCB[Code article]=B4547)*(t_PCB[PCB]=C4547)*t_PCB[TypeCarton])</f>
        <v>0</v>
      </c>
    </row>
    <row r="4548" spans="1:6" x14ac:dyDescent="0.3">
      <c r="A4548" t="s">
        <v>223</v>
      </c>
      <c r="B4548" s="1">
        <f>Tableau3[[#This Row],[Article Stat code]]*1</f>
        <v>2550</v>
      </c>
      <c r="C4548" s="1">
        <v>5</v>
      </c>
      <c r="D4548" s="1">
        <v>1</v>
      </c>
      <c r="F4548" cm="1">
        <f t="array" ref="F4548">SUMPRODUCT((t_PCB[Code article]=B4548)*(t_PCB[PCB]=C4548)*t_PCB[TypeCarton])</f>
        <v>0</v>
      </c>
    </row>
    <row r="4549" spans="1:6" x14ac:dyDescent="0.3">
      <c r="A4549" t="s">
        <v>268</v>
      </c>
      <c r="B4549" s="1">
        <f>Tableau3[[#This Row],[Article Stat code]]*1</f>
        <v>3786</v>
      </c>
      <c r="C4549" s="1">
        <v>16</v>
      </c>
      <c r="D4549" s="1">
        <v>2</v>
      </c>
      <c r="F4549" cm="1">
        <f t="array" ref="F4549">SUMPRODUCT((t_PCB[Code article]=B4549)*(t_PCB[PCB]=C4549)*t_PCB[TypeCarton])</f>
        <v>0</v>
      </c>
    </row>
    <row r="4550" spans="1:6" x14ac:dyDescent="0.3">
      <c r="A4550" t="s">
        <v>69</v>
      </c>
      <c r="B4550" s="1">
        <f>Tableau3[[#This Row],[Article Stat code]]*1</f>
        <v>29376</v>
      </c>
      <c r="C4550" s="1">
        <v>40</v>
      </c>
      <c r="D4550" s="1">
        <v>1</v>
      </c>
      <c r="F4550" cm="1">
        <f t="array" ref="F4550">SUMPRODUCT((t_PCB[Code article]=B4550)*(t_PCB[PCB]=C4550)*t_PCB[TypeCarton])</f>
        <v>0</v>
      </c>
    </row>
    <row r="4551" spans="1:6" x14ac:dyDescent="0.3">
      <c r="A4551" t="s">
        <v>11</v>
      </c>
      <c r="B4551" s="1">
        <f>Tableau3[[#This Row],[Article Stat code]]*1</f>
        <v>20644</v>
      </c>
      <c r="C4551" s="1">
        <v>4</v>
      </c>
      <c r="D4551" s="1">
        <v>3</v>
      </c>
      <c r="F4551" cm="1">
        <f t="array" ref="F4551">SUMPRODUCT((t_PCB[Code article]=B4551)*(t_PCB[PCB]=C4551)*t_PCB[TypeCarton])</f>
        <v>0</v>
      </c>
    </row>
    <row r="4552" spans="1:6" x14ac:dyDescent="0.3">
      <c r="A4552" t="s">
        <v>195</v>
      </c>
      <c r="B4552" s="1">
        <f>Tableau3[[#This Row],[Article Stat code]]*1</f>
        <v>30682</v>
      </c>
      <c r="C4552" s="1">
        <v>6</v>
      </c>
      <c r="D4552" s="1">
        <v>2</v>
      </c>
      <c r="F4552" cm="1">
        <f t="array" ref="F4552">SUMPRODUCT((t_PCB[Code article]=B4552)*(t_PCB[PCB]=C4552)*t_PCB[TypeCarton])</f>
        <v>0</v>
      </c>
    </row>
    <row r="4553" spans="1:6" x14ac:dyDescent="0.3">
      <c r="A4553" t="s">
        <v>198</v>
      </c>
      <c r="B4553" s="1">
        <f>Tableau3[[#This Row],[Article Stat code]]*1</f>
        <v>56234</v>
      </c>
      <c r="C4553" s="1">
        <v>6</v>
      </c>
      <c r="D4553" s="1">
        <v>1</v>
      </c>
      <c r="F4553" cm="1">
        <f t="array" ref="F4553">SUMPRODUCT((t_PCB[Code article]=B4553)*(t_PCB[PCB]=C4553)*t_PCB[TypeCarton])</f>
        <v>0</v>
      </c>
    </row>
    <row r="4554" spans="1:6" x14ac:dyDescent="0.3">
      <c r="A4554" t="s">
        <v>227</v>
      </c>
      <c r="B4554" s="1">
        <f>Tableau3[[#This Row],[Article Stat code]]*1</f>
        <v>85684</v>
      </c>
      <c r="C4554" s="1">
        <v>4</v>
      </c>
      <c r="D4554" s="1">
        <v>2</v>
      </c>
      <c r="F4554" cm="1">
        <f t="array" ref="F4554">SUMPRODUCT((t_PCB[Code article]=B4554)*(t_PCB[PCB]=C4554)*t_PCB[TypeCarton])</f>
        <v>0</v>
      </c>
    </row>
    <row r="4555" spans="1:6" x14ac:dyDescent="0.3">
      <c r="A4555" t="s">
        <v>223</v>
      </c>
      <c r="B4555" s="1">
        <f>Tableau3[[#This Row],[Article Stat code]]*1</f>
        <v>2550</v>
      </c>
      <c r="C4555" s="1">
        <v>5</v>
      </c>
      <c r="D4555" s="1">
        <v>1</v>
      </c>
      <c r="F4555" cm="1">
        <f t="array" ref="F4555">SUMPRODUCT((t_PCB[Code article]=B4555)*(t_PCB[PCB]=C4555)*t_PCB[TypeCarton])</f>
        <v>0</v>
      </c>
    </row>
    <row r="4556" spans="1:6" x14ac:dyDescent="0.3">
      <c r="A4556" t="s">
        <v>268</v>
      </c>
      <c r="B4556" s="1">
        <f>Tableau3[[#This Row],[Article Stat code]]*1</f>
        <v>3786</v>
      </c>
      <c r="C4556" s="1">
        <v>16</v>
      </c>
      <c r="D4556" s="1">
        <v>1</v>
      </c>
      <c r="F4556" cm="1">
        <f t="array" ref="F4556">SUMPRODUCT((t_PCB[Code article]=B4556)*(t_PCB[PCB]=C4556)*t_PCB[TypeCarton])</f>
        <v>0</v>
      </c>
    </row>
    <row r="4557" spans="1:6" x14ac:dyDescent="0.3">
      <c r="A4557" t="s">
        <v>69</v>
      </c>
      <c r="B4557" s="1">
        <f>Tableau3[[#This Row],[Article Stat code]]*1</f>
        <v>29376</v>
      </c>
      <c r="C4557" s="1">
        <v>40</v>
      </c>
      <c r="D4557" s="1">
        <v>1</v>
      </c>
      <c r="F4557" cm="1">
        <f t="array" ref="F4557">SUMPRODUCT((t_PCB[Code article]=B4557)*(t_PCB[PCB]=C4557)*t_PCB[TypeCarton])</f>
        <v>0</v>
      </c>
    </row>
    <row r="4558" spans="1:6" x14ac:dyDescent="0.3">
      <c r="A4558" t="s">
        <v>19</v>
      </c>
      <c r="B4558" s="1">
        <f>Tableau3[[#This Row],[Article Stat code]]*1</f>
        <v>2912</v>
      </c>
      <c r="C4558" s="1">
        <v>10</v>
      </c>
      <c r="D4558" s="1">
        <v>1</v>
      </c>
      <c r="F4558" cm="1">
        <f t="array" ref="F4558">SUMPRODUCT((t_PCB[Code article]=B4558)*(t_PCB[PCB]=C4558)*t_PCB[TypeCarton])</f>
        <v>0</v>
      </c>
    </row>
    <row r="4559" spans="1:6" x14ac:dyDescent="0.3">
      <c r="A4559" t="s">
        <v>261</v>
      </c>
      <c r="B4559" s="1">
        <f>Tableau3[[#This Row],[Article Stat code]]*1</f>
        <v>7365</v>
      </c>
      <c r="C4559" s="1">
        <v>5</v>
      </c>
      <c r="D4559" s="1">
        <v>4</v>
      </c>
      <c r="F4559" cm="1">
        <f t="array" ref="F4559">SUMPRODUCT((t_PCB[Code article]=B4559)*(t_PCB[PCB]=C4559)*t_PCB[TypeCarton])</f>
        <v>0</v>
      </c>
    </row>
    <row r="4560" spans="1:6" x14ac:dyDescent="0.3">
      <c r="A4560" t="s">
        <v>99</v>
      </c>
      <c r="B4560" s="1">
        <f>Tableau3[[#This Row],[Article Stat code]]*1</f>
        <v>4269</v>
      </c>
      <c r="C4560" s="1">
        <v>5</v>
      </c>
      <c r="D4560" s="1">
        <v>1</v>
      </c>
      <c r="F4560" cm="1">
        <f t="array" ref="F4560">SUMPRODUCT((t_PCB[Code article]=B4560)*(t_PCB[PCB]=C4560)*t_PCB[TypeCarton])</f>
        <v>0</v>
      </c>
    </row>
    <row r="4561" spans="1:6" x14ac:dyDescent="0.3">
      <c r="A4561" t="s">
        <v>72</v>
      </c>
      <c r="B4561" s="1">
        <f>Tableau3[[#This Row],[Article Stat code]]*1</f>
        <v>7382</v>
      </c>
      <c r="C4561" s="1">
        <v>5</v>
      </c>
      <c r="D4561" s="1">
        <v>16</v>
      </c>
      <c r="F4561" cm="1">
        <f t="array" ref="F4561">SUMPRODUCT((t_PCB[Code article]=B4561)*(t_PCB[PCB]=C4561)*t_PCB[TypeCarton])</f>
        <v>0</v>
      </c>
    </row>
    <row r="4562" spans="1:6" x14ac:dyDescent="0.3">
      <c r="A4562" t="s">
        <v>194</v>
      </c>
      <c r="B4562" s="1">
        <f>Tableau3[[#This Row],[Article Stat code]]*1</f>
        <v>21293</v>
      </c>
      <c r="C4562" s="1">
        <v>2</v>
      </c>
      <c r="D4562" s="1">
        <v>3</v>
      </c>
      <c r="F4562" cm="1">
        <f t="array" ref="F4562">SUMPRODUCT((t_PCB[Code article]=B4562)*(t_PCB[PCB]=C4562)*t_PCB[TypeCarton])</f>
        <v>0</v>
      </c>
    </row>
    <row r="4563" spans="1:6" x14ac:dyDescent="0.3">
      <c r="A4563" t="s">
        <v>439</v>
      </c>
      <c r="B4563" s="1">
        <f>Tableau3[[#This Row],[Article Stat code]]*1</f>
        <v>87553</v>
      </c>
      <c r="C4563" s="1">
        <v>2</v>
      </c>
      <c r="D4563" s="1">
        <v>7</v>
      </c>
      <c r="F4563" cm="1">
        <f t="array" ref="F4563">SUMPRODUCT((t_PCB[Code article]=B4563)*(t_PCB[PCB]=C4563)*t_PCB[TypeCarton])</f>
        <v>0</v>
      </c>
    </row>
    <row r="4564" spans="1:6" x14ac:dyDescent="0.3">
      <c r="A4564" t="s">
        <v>349</v>
      </c>
      <c r="B4564" s="1">
        <f>Tableau3[[#This Row],[Article Stat code]]*1</f>
        <v>10615</v>
      </c>
      <c r="C4564" s="1">
        <v>20</v>
      </c>
      <c r="D4564" s="1">
        <v>2</v>
      </c>
      <c r="F4564" cm="1">
        <f t="array" ref="F4564">SUMPRODUCT((t_PCB[Code article]=B4564)*(t_PCB[PCB]=C4564)*t_PCB[TypeCarton])</f>
        <v>0</v>
      </c>
    </row>
    <row r="4565" spans="1:6" x14ac:dyDescent="0.3">
      <c r="A4565" t="s">
        <v>85</v>
      </c>
      <c r="B4565" s="1">
        <f>Tableau3[[#This Row],[Article Stat code]]*1</f>
        <v>15580</v>
      </c>
      <c r="C4565" s="1">
        <v>8</v>
      </c>
      <c r="D4565" s="1">
        <v>2</v>
      </c>
      <c r="F4565" cm="1">
        <f t="array" ref="F4565">SUMPRODUCT((t_PCB[Code article]=B4565)*(t_PCB[PCB]=C4565)*t_PCB[TypeCarton])</f>
        <v>0</v>
      </c>
    </row>
    <row r="4566" spans="1:6" x14ac:dyDescent="0.3">
      <c r="A4566" t="s">
        <v>19</v>
      </c>
      <c r="B4566" s="1">
        <f>Tableau3[[#This Row],[Article Stat code]]*1</f>
        <v>2912</v>
      </c>
      <c r="C4566" s="1">
        <v>5</v>
      </c>
      <c r="D4566" s="1">
        <v>1</v>
      </c>
      <c r="F4566" cm="1">
        <f t="array" ref="F4566">SUMPRODUCT((t_PCB[Code article]=B4566)*(t_PCB[PCB]=C4566)*t_PCB[TypeCarton])</f>
        <v>0</v>
      </c>
    </row>
    <row r="4567" spans="1:6" x14ac:dyDescent="0.3">
      <c r="A4567" t="s">
        <v>16</v>
      </c>
      <c r="B4567" s="1">
        <f>Tableau3[[#This Row],[Article Stat code]]*1</f>
        <v>13569</v>
      </c>
      <c r="C4567" s="1">
        <v>4</v>
      </c>
      <c r="D4567" s="1">
        <v>3</v>
      </c>
      <c r="F4567" cm="1">
        <f t="array" ref="F4567">SUMPRODUCT((t_PCB[Code article]=B4567)*(t_PCB[PCB]=C4567)*t_PCB[TypeCarton])</f>
        <v>0</v>
      </c>
    </row>
    <row r="4568" spans="1:6" x14ac:dyDescent="0.3">
      <c r="A4568" t="s">
        <v>224</v>
      </c>
      <c r="B4568" s="1">
        <f>Tableau3[[#This Row],[Article Stat code]]*1</f>
        <v>13124</v>
      </c>
      <c r="C4568" s="1">
        <v>50</v>
      </c>
      <c r="D4568" s="1">
        <v>3</v>
      </c>
      <c r="F4568" cm="1">
        <f t="array" ref="F4568">SUMPRODUCT((t_PCB[Code article]=B4568)*(t_PCB[PCB]=C4568)*t_PCB[TypeCarton])</f>
        <v>0</v>
      </c>
    </row>
    <row r="4569" spans="1:6" x14ac:dyDescent="0.3">
      <c r="A4569" t="s">
        <v>37</v>
      </c>
      <c r="B4569" s="1">
        <f>Tableau3[[#This Row],[Article Stat code]]*1</f>
        <v>26844</v>
      </c>
      <c r="C4569" s="1">
        <v>6</v>
      </c>
      <c r="D4569" s="1">
        <v>1</v>
      </c>
      <c r="F4569" cm="1">
        <f t="array" ref="F4569">SUMPRODUCT((t_PCB[Code article]=B4569)*(t_PCB[PCB]=C4569)*t_PCB[TypeCarton])</f>
        <v>0</v>
      </c>
    </row>
    <row r="4570" spans="1:6" x14ac:dyDescent="0.3">
      <c r="A4570" t="s">
        <v>398</v>
      </c>
      <c r="B4570" s="1">
        <f>Tableau3[[#This Row],[Article Stat code]]*1</f>
        <v>5174</v>
      </c>
      <c r="C4570" s="1">
        <v>2</v>
      </c>
      <c r="D4570" s="1">
        <v>12</v>
      </c>
      <c r="F4570" cm="1">
        <f t="array" ref="F4570">SUMPRODUCT((t_PCB[Code article]=B4570)*(t_PCB[PCB]=C4570)*t_PCB[TypeCarton])</f>
        <v>0</v>
      </c>
    </row>
    <row r="4571" spans="1:6" x14ac:dyDescent="0.3">
      <c r="A4571" t="s">
        <v>393</v>
      </c>
      <c r="B4571" s="1">
        <f>Tableau3[[#This Row],[Article Stat code]]*1</f>
        <v>93550</v>
      </c>
      <c r="C4571" s="1">
        <v>4</v>
      </c>
      <c r="D4571" s="1">
        <v>5</v>
      </c>
      <c r="F4571" cm="1">
        <f t="array" ref="F4571">SUMPRODUCT((t_PCB[Code article]=B4571)*(t_PCB[PCB]=C4571)*t_PCB[TypeCarton])</f>
        <v>0</v>
      </c>
    </row>
    <row r="4572" spans="1:6" x14ac:dyDescent="0.3">
      <c r="A4572" t="s">
        <v>202</v>
      </c>
      <c r="B4572" s="1">
        <f>Tableau3[[#This Row],[Article Stat code]]*1</f>
        <v>131082</v>
      </c>
      <c r="C4572" s="1">
        <v>3</v>
      </c>
      <c r="D4572" s="1">
        <v>1</v>
      </c>
      <c r="F4572" cm="1">
        <f t="array" ref="F4572">SUMPRODUCT((t_PCB[Code article]=B4572)*(t_PCB[PCB]=C4572)*t_PCB[TypeCarton])</f>
        <v>0</v>
      </c>
    </row>
    <row r="4573" spans="1:6" x14ac:dyDescent="0.3">
      <c r="A4573" t="s">
        <v>199</v>
      </c>
      <c r="B4573" s="1">
        <f>Tableau3[[#This Row],[Article Stat code]]*1</f>
        <v>131083</v>
      </c>
      <c r="C4573" s="1">
        <v>4</v>
      </c>
      <c r="D4573" s="1">
        <v>1</v>
      </c>
      <c r="F4573" cm="1">
        <f t="array" ref="F4573">SUMPRODUCT((t_PCB[Code article]=B4573)*(t_PCB[PCB]=C4573)*t_PCB[TypeCarton])</f>
        <v>0</v>
      </c>
    </row>
    <row r="4574" spans="1:6" x14ac:dyDescent="0.3">
      <c r="A4574" t="s">
        <v>257</v>
      </c>
      <c r="B4574" s="1">
        <f>Tableau3[[#This Row],[Article Stat code]]*1</f>
        <v>80408</v>
      </c>
      <c r="C4574" s="1">
        <v>1</v>
      </c>
      <c r="D4574" s="1">
        <v>9</v>
      </c>
      <c r="F4574" cm="1">
        <f t="array" ref="F4574">SUMPRODUCT((t_PCB[Code article]=B4574)*(t_PCB[PCB]=C4574)*t_PCB[TypeCarton])</f>
        <v>0</v>
      </c>
    </row>
    <row r="4575" spans="1:6" x14ac:dyDescent="0.3">
      <c r="A4575" t="s">
        <v>254</v>
      </c>
      <c r="B4575" s="1">
        <f>Tableau3[[#This Row],[Article Stat code]]*1</f>
        <v>5098</v>
      </c>
      <c r="C4575" s="1">
        <v>5</v>
      </c>
      <c r="D4575" s="1">
        <v>1</v>
      </c>
      <c r="F4575" cm="1">
        <f t="array" ref="F4575">SUMPRODUCT((t_PCB[Code article]=B4575)*(t_PCB[PCB]=C4575)*t_PCB[TypeCarton])</f>
        <v>0</v>
      </c>
    </row>
    <row r="4576" spans="1:6" x14ac:dyDescent="0.3">
      <c r="A4576" t="s">
        <v>14</v>
      </c>
      <c r="B4576" s="1">
        <f>Tableau3[[#This Row],[Article Stat code]]*1</f>
        <v>36213</v>
      </c>
      <c r="C4576" s="1">
        <v>4</v>
      </c>
      <c r="D4576" s="1">
        <v>6</v>
      </c>
      <c r="F4576" cm="1">
        <f t="array" ref="F4576">SUMPRODUCT((t_PCB[Code article]=B4576)*(t_PCB[PCB]=C4576)*t_PCB[TypeCarton])</f>
        <v>0</v>
      </c>
    </row>
    <row r="4577" spans="1:6" x14ac:dyDescent="0.3">
      <c r="A4577" t="s">
        <v>48</v>
      </c>
      <c r="B4577" s="1">
        <f>Tableau3[[#This Row],[Article Stat code]]*1</f>
        <v>28660</v>
      </c>
      <c r="C4577" s="1">
        <v>2</v>
      </c>
      <c r="D4577" s="1">
        <v>1</v>
      </c>
      <c r="F4577" cm="1">
        <f t="array" ref="F4577">SUMPRODUCT((t_PCB[Code article]=B4577)*(t_PCB[PCB]=C4577)*t_PCB[TypeCarton])</f>
        <v>0</v>
      </c>
    </row>
    <row r="4578" spans="1:6" x14ac:dyDescent="0.3">
      <c r="A4578" t="s">
        <v>85</v>
      </c>
      <c r="B4578" s="1">
        <f>Tableau3[[#This Row],[Article Stat code]]*1</f>
        <v>15580</v>
      </c>
      <c r="C4578" s="1">
        <v>8</v>
      </c>
      <c r="D4578" s="1">
        <v>1</v>
      </c>
      <c r="F4578" cm="1">
        <f t="array" ref="F4578">SUMPRODUCT((t_PCB[Code article]=B4578)*(t_PCB[PCB]=C4578)*t_PCB[TypeCarton])</f>
        <v>0</v>
      </c>
    </row>
    <row r="4579" spans="1:6" x14ac:dyDescent="0.3">
      <c r="A4579" t="s">
        <v>223</v>
      </c>
      <c r="B4579" s="1">
        <f>Tableau3[[#This Row],[Article Stat code]]*1</f>
        <v>2550</v>
      </c>
      <c r="C4579" s="1">
        <v>5</v>
      </c>
      <c r="D4579" s="1">
        <v>4</v>
      </c>
      <c r="F4579" cm="1">
        <f t="array" ref="F4579">SUMPRODUCT((t_PCB[Code article]=B4579)*(t_PCB[PCB]=C4579)*t_PCB[TypeCarton])</f>
        <v>0</v>
      </c>
    </row>
    <row r="4580" spans="1:6" x14ac:dyDescent="0.3">
      <c r="A4580" t="s">
        <v>440</v>
      </c>
      <c r="B4580" s="1">
        <f>Tableau3[[#This Row],[Article Stat code]]*1</f>
        <v>7499</v>
      </c>
      <c r="C4580" s="1">
        <v>10</v>
      </c>
      <c r="D4580" s="1">
        <v>3</v>
      </c>
      <c r="F4580" cm="1">
        <f t="array" ref="F4580">SUMPRODUCT((t_PCB[Code article]=B4580)*(t_PCB[PCB]=C4580)*t_PCB[TypeCarton])</f>
        <v>0</v>
      </c>
    </row>
    <row r="4581" spans="1:6" x14ac:dyDescent="0.3">
      <c r="A4581" t="s">
        <v>70</v>
      </c>
      <c r="B4581" s="1">
        <f>Tableau3[[#This Row],[Article Stat code]]*1</f>
        <v>27684</v>
      </c>
      <c r="C4581" s="1">
        <v>2</v>
      </c>
      <c r="D4581" s="1">
        <v>5</v>
      </c>
      <c r="F4581" cm="1">
        <f t="array" ref="F4581">SUMPRODUCT((t_PCB[Code article]=B4581)*(t_PCB[PCB]=C4581)*t_PCB[TypeCarton])</f>
        <v>0</v>
      </c>
    </row>
    <row r="4582" spans="1:6" x14ac:dyDescent="0.3">
      <c r="A4582" t="s">
        <v>66</v>
      </c>
      <c r="B4582" s="1">
        <f>Tableau3[[#This Row],[Article Stat code]]*1</f>
        <v>37287</v>
      </c>
      <c r="C4582" s="1">
        <v>6</v>
      </c>
      <c r="D4582" s="1">
        <v>1</v>
      </c>
      <c r="F4582" cm="1">
        <f t="array" ref="F4582">SUMPRODUCT((t_PCB[Code article]=B4582)*(t_PCB[PCB]=C4582)*t_PCB[TypeCarton])</f>
        <v>0</v>
      </c>
    </row>
    <row r="4583" spans="1:6" x14ac:dyDescent="0.3">
      <c r="A4583" t="s">
        <v>287</v>
      </c>
      <c r="B4583" s="1">
        <f>Tableau3[[#This Row],[Article Stat code]]*1</f>
        <v>37278</v>
      </c>
      <c r="C4583" s="1">
        <v>6</v>
      </c>
      <c r="D4583" s="1">
        <v>1</v>
      </c>
      <c r="F4583" cm="1">
        <f t="array" ref="F4583">SUMPRODUCT((t_PCB[Code article]=B4583)*(t_PCB[PCB]=C4583)*t_PCB[TypeCarton])</f>
        <v>0</v>
      </c>
    </row>
    <row r="4584" spans="1:6" x14ac:dyDescent="0.3">
      <c r="A4584" t="s">
        <v>287</v>
      </c>
      <c r="B4584" s="1">
        <f>Tableau3[[#This Row],[Article Stat code]]*1</f>
        <v>37278</v>
      </c>
      <c r="C4584" s="1">
        <v>6</v>
      </c>
      <c r="D4584" s="1">
        <v>1</v>
      </c>
      <c r="F4584" cm="1">
        <f t="array" ref="F4584">SUMPRODUCT((t_PCB[Code article]=B4584)*(t_PCB[PCB]=C4584)*t_PCB[TypeCarton])</f>
        <v>0</v>
      </c>
    </row>
    <row r="4585" spans="1:6" x14ac:dyDescent="0.3">
      <c r="A4585" t="s">
        <v>287</v>
      </c>
      <c r="B4585" s="1">
        <f>Tableau3[[#This Row],[Article Stat code]]*1</f>
        <v>37278</v>
      </c>
      <c r="C4585" s="1">
        <v>6</v>
      </c>
      <c r="D4585" s="1">
        <v>1</v>
      </c>
      <c r="F4585" cm="1">
        <f t="array" ref="F4585">SUMPRODUCT((t_PCB[Code article]=B4585)*(t_PCB[PCB]=C4585)*t_PCB[TypeCarton])</f>
        <v>0</v>
      </c>
    </row>
    <row r="4586" spans="1:6" x14ac:dyDescent="0.3">
      <c r="A4586" t="s">
        <v>280</v>
      </c>
      <c r="B4586" s="1">
        <f>Tableau3[[#This Row],[Article Stat code]]*1</f>
        <v>37276</v>
      </c>
      <c r="C4586" s="1">
        <v>3</v>
      </c>
      <c r="D4586" s="1">
        <v>2</v>
      </c>
      <c r="F4586" cm="1">
        <f t="array" ref="F4586">SUMPRODUCT((t_PCB[Code article]=B4586)*(t_PCB[PCB]=C4586)*t_PCB[TypeCarton])</f>
        <v>0</v>
      </c>
    </row>
    <row r="4587" spans="1:6" x14ac:dyDescent="0.3">
      <c r="A4587" t="s">
        <v>287</v>
      </c>
      <c r="B4587" s="1">
        <f>Tableau3[[#This Row],[Article Stat code]]*1</f>
        <v>37278</v>
      </c>
      <c r="C4587" s="1">
        <v>6</v>
      </c>
      <c r="D4587" s="1">
        <v>1</v>
      </c>
      <c r="F4587" cm="1">
        <f t="array" ref="F4587">SUMPRODUCT((t_PCB[Code article]=B4587)*(t_PCB[PCB]=C4587)*t_PCB[TypeCarton])</f>
        <v>0</v>
      </c>
    </row>
    <row r="4588" spans="1:6" x14ac:dyDescent="0.3">
      <c r="A4588" t="s">
        <v>280</v>
      </c>
      <c r="B4588" s="1">
        <f>Tableau3[[#This Row],[Article Stat code]]*1</f>
        <v>37276</v>
      </c>
      <c r="C4588" s="1">
        <v>3</v>
      </c>
      <c r="D4588" s="1">
        <v>1</v>
      </c>
      <c r="F4588" cm="1">
        <f t="array" ref="F4588">SUMPRODUCT((t_PCB[Code article]=B4588)*(t_PCB[PCB]=C4588)*t_PCB[TypeCarton])</f>
        <v>0</v>
      </c>
    </row>
    <row r="4589" spans="1:6" x14ac:dyDescent="0.3">
      <c r="A4589" t="s">
        <v>287</v>
      </c>
      <c r="B4589" s="1">
        <f>Tableau3[[#This Row],[Article Stat code]]*1</f>
        <v>37278</v>
      </c>
      <c r="C4589" s="1">
        <v>6</v>
      </c>
      <c r="D4589" s="1">
        <v>1</v>
      </c>
      <c r="F4589" cm="1">
        <f t="array" ref="F4589">SUMPRODUCT((t_PCB[Code article]=B4589)*(t_PCB[PCB]=C4589)*t_PCB[TypeCarton])</f>
        <v>0</v>
      </c>
    </row>
    <row r="4590" spans="1:6" x14ac:dyDescent="0.3">
      <c r="A4590" t="s">
        <v>287</v>
      </c>
      <c r="B4590" s="1">
        <f>Tableau3[[#This Row],[Article Stat code]]*1</f>
        <v>37278</v>
      </c>
      <c r="C4590" s="1">
        <v>6</v>
      </c>
      <c r="D4590" s="1">
        <v>1</v>
      </c>
      <c r="F4590" cm="1">
        <f t="array" ref="F4590">SUMPRODUCT((t_PCB[Code article]=B4590)*(t_PCB[PCB]=C4590)*t_PCB[TypeCarton])</f>
        <v>0</v>
      </c>
    </row>
    <row r="4591" spans="1:6" x14ac:dyDescent="0.3">
      <c r="A4591" t="s">
        <v>66</v>
      </c>
      <c r="B4591" s="1">
        <f>Tableau3[[#This Row],[Article Stat code]]*1</f>
        <v>37287</v>
      </c>
      <c r="C4591" s="1">
        <v>6</v>
      </c>
      <c r="D4591" s="1">
        <v>1</v>
      </c>
      <c r="F4591" cm="1">
        <f t="array" ref="F4591">SUMPRODUCT((t_PCB[Code article]=B4591)*(t_PCB[PCB]=C4591)*t_PCB[TypeCarton])</f>
        <v>0</v>
      </c>
    </row>
    <row r="4592" spans="1:6" x14ac:dyDescent="0.3">
      <c r="A4592" t="s">
        <v>225</v>
      </c>
      <c r="B4592" s="1">
        <f>Tableau3[[#This Row],[Article Stat code]]*1</f>
        <v>37282</v>
      </c>
      <c r="C4592" s="1">
        <v>3</v>
      </c>
      <c r="D4592" s="1">
        <v>1</v>
      </c>
      <c r="F4592" cm="1">
        <f t="array" ref="F4592">SUMPRODUCT((t_PCB[Code article]=B4592)*(t_PCB[PCB]=C4592)*t_PCB[TypeCarton])</f>
        <v>0</v>
      </c>
    </row>
    <row r="4593" spans="1:6" x14ac:dyDescent="0.3">
      <c r="A4593" t="s">
        <v>66</v>
      </c>
      <c r="B4593" s="1">
        <f>Tableau3[[#This Row],[Article Stat code]]*1</f>
        <v>37287</v>
      </c>
      <c r="C4593" s="1">
        <v>6</v>
      </c>
      <c r="D4593" s="1">
        <v>3</v>
      </c>
      <c r="F4593" cm="1">
        <f t="array" ref="F4593">SUMPRODUCT((t_PCB[Code article]=B4593)*(t_PCB[PCB]=C4593)*t_PCB[TypeCarton])</f>
        <v>0</v>
      </c>
    </row>
    <row r="4594" spans="1:6" x14ac:dyDescent="0.3">
      <c r="A4594" t="s">
        <v>66</v>
      </c>
      <c r="B4594" s="1">
        <f>Tableau3[[#This Row],[Article Stat code]]*1</f>
        <v>37287</v>
      </c>
      <c r="C4594" s="1">
        <v>6</v>
      </c>
      <c r="D4594" s="1">
        <v>2</v>
      </c>
      <c r="F4594" cm="1">
        <f t="array" ref="F4594">SUMPRODUCT((t_PCB[Code article]=B4594)*(t_PCB[PCB]=C4594)*t_PCB[TypeCarton])</f>
        <v>0</v>
      </c>
    </row>
    <row r="4595" spans="1:6" x14ac:dyDescent="0.3">
      <c r="A4595" t="s">
        <v>441</v>
      </c>
      <c r="B4595" s="1">
        <f>Tableau3[[#This Row],[Article Stat code]]*1</f>
        <v>121501</v>
      </c>
      <c r="C4595" s="1">
        <v>4</v>
      </c>
      <c r="D4595" s="1">
        <v>1</v>
      </c>
      <c r="F4595" cm="1">
        <f t="array" ref="F4595">SUMPRODUCT((t_PCB[Code article]=B4595)*(t_PCB[PCB]=C4595)*t_PCB[TypeCarton])</f>
        <v>0</v>
      </c>
    </row>
    <row r="4596" spans="1:6" x14ac:dyDescent="0.3">
      <c r="A4596" t="s">
        <v>246</v>
      </c>
      <c r="B4596" s="1">
        <f>Tableau3[[#This Row],[Article Stat code]]*1</f>
        <v>121504</v>
      </c>
      <c r="C4596" s="1">
        <v>4</v>
      </c>
      <c r="D4596" s="1">
        <v>1</v>
      </c>
      <c r="F4596" cm="1">
        <f t="array" ref="F4596">SUMPRODUCT((t_PCB[Code article]=B4596)*(t_PCB[PCB]=C4596)*t_PCB[TypeCarton])</f>
        <v>0</v>
      </c>
    </row>
    <row r="4597" spans="1:6" x14ac:dyDescent="0.3">
      <c r="A4597" t="s">
        <v>442</v>
      </c>
      <c r="B4597" s="1">
        <f>Tableau3[[#This Row],[Article Stat code]]*1</f>
        <v>121505</v>
      </c>
      <c r="C4597" s="1">
        <v>6</v>
      </c>
      <c r="D4597" s="1">
        <v>1</v>
      </c>
      <c r="F4597" cm="1">
        <f t="array" ref="F4597">SUMPRODUCT((t_PCB[Code article]=B4597)*(t_PCB[PCB]=C4597)*t_PCB[TypeCarton])</f>
        <v>0</v>
      </c>
    </row>
    <row r="4598" spans="1:6" x14ac:dyDescent="0.3">
      <c r="A4598" t="s">
        <v>178</v>
      </c>
      <c r="B4598" s="1">
        <f>Tableau3[[#This Row],[Article Stat code]]*1</f>
        <v>80409</v>
      </c>
      <c r="C4598" s="1">
        <v>1</v>
      </c>
      <c r="D4598" s="1">
        <v>6</v>
      </c>
      <c r="F4598" cm="1">
        <f t="array" ref="F4598">SUMPRODUCT((t_PCB[Code article]=B4598)*(t_PCB[PCB]=C4598)*t_PCB[TypeCarton])</f>
        <v>0</v>
      </c>
    </row>
    <row r="4599" spans="1:6" x14ac:dyDescent="0.3">
      <c r="A4599" t="s">
        <v>87</v>
      </c>
      <c r="B4599" s="1">
        <f>Tableau3[[#This Row],[Article Stat code]]*1</f>
        <v>883</v>
      </c>
      <c r="C4599" s="1">
        <v>20</v>
      </c>
      <c r="D4599" s="1">
        <v>2</v>
      </c>
      <c r="F4599" cm="1">
        <f t="array" ref="F4599">SUMPRODUCT((t_PCB[Code article]=B4599)*(t_PCB[PCB]=C4599)*t_PCB[TypeCarton])</f>
        <v>0</v>
      </c>
    </row>
    <row r="4600" spans="1:6" x14ac:dyDescent="0.3">
      <c r="A4600" t="s">
        <v>84</v>
      </c>
      <c r="B4600" s="1">
        <f>Tableau3[[#This Row],[Article Stat code]]*1</f>
        <v>45859</v>
      </c>
      <c r="C4600" s="1">
        <v>4</v>
      </c>
      <c r="D4600" s="1">
        <v>1</v>
      </c>
      <c r="F4600" cm="1">
        <f t="array" ref="F4600">SUMPRODUCT((t_PCB[Code article]=B4600)*(t_PCB[PCB]=C4600)*t_PCB[TypeCarton])</f>
        <v>0</v>
      </c>
    </row>
    <row r="4601" spans="1:6" x14ac:dyDescent="0.3">
      <c r="A4601" t="s">
        <v>84</v>
      </c>
      <c r="B4601" s="1">
        <f>Tableau3[[#This Row],[Article Stat code]]*1</f>
        <v>45859</v>
      </c>
      <c r="C4601" s="1">
        <v>4</v>
      </c>
      <c r="D4601" s="1">
        <v>2</v>
      </c>
      <c r="F4601" cm="1">
        <f t="array" ref="F4601">SUMPRODUCT((t_PCB[Code article]=B4601)*(t_PCB[PCB]=C4601)*t_PCB[TypeCarton])</f>
        <v>0</v>
      </c>
    </row>
    <row r="4602" spans="1:6" x14ac:dyDescent="0.3">
      <c r="A4602" t="s">
        <v>84</v>
      </c>
      <c r="B4602" s="1">
        <f>Tableau3[[#This Row],[Article Stat code]]*1</f>
        <v>45859</v>
      </c>
      <c r="C4602" s="1">
        <v>4</v>
      </c>
      <c r="D4602" s="1">
        <v>1</v>
      </c>
      <c r="F4602" cm="1">
        <f t="array" ref="F4602">SUMPRODUCT((t_PCB[Code article]=B4602)*(t_PCB[PCB]=C4602)*t_PCB[TypeCarton])</f>
        <v>0</v>
      </c>
    </row>
    <row r="4603" spans="1:6" x14ac:dyDescent="0.3">
      <c r="A4603" t="s">
        <v>84</v>
      </c>
      <c r="B4603" s="1">
        <f>Tableau3[[#This Row],[Article Stat code]]*1</f>
        <v>45859</v>
      </c>
      <c r="C4603" s="1">
        <v>4</v>
      </c>
      <c r="D4603" s="1">
        <v>1</v>
      </c>
      <c r="F4603" cm="1">
        <f t="array" ref="F4603">SUMPRODUCT((t_PCB[Code article]=B4603)*(t_PCB[PCB]=C4603)*t_PCB[TypeCarton])</f>
        <v>0</v>
      </c>
    </row>
    <row r="4604" spans="1:6" x14ac:dyDescent="0.3">
      <c r="A4604" t="s">
        <v>84</v>
      </c>
      <c r="B4604" s="1">
        <f>Tableau3[[#This Row],[Article Stat code]]*1</f>
        <v>45859</v>
      </c>
      <c r="C4604" s="1">
        <v>4</v>
      </c>
      <c r="D4604" s="1">
        <v>1</v>
      </c>
      <c r="F4604" cm="1">
        <f t="array" ref="F4604">SUMPRODUCT((t_PCB[Code article]=B4604)*(t_PCB[PCB]=C4604)*t_PCB[TypeCarton])</f>
        <v>0</v>
      </c>
    </row>
    <row r="4605" spans="1:6" x14ac:dyDescent="0.3">
      <c r="A4605" t="s">
        <v>84</v>
      </c>
      <c r="B4605" s="1">
        <f>Tableau3[[#This Row],[Article Stat code]]*1</f>
        <v>45859</v>
      </c>
      <c r="C4605" s="1">
        <v>4</v>
      </c>
      <c r="D4605" s="1">
        <v>2</v>
      </c>
      <c r="F4605" cm="1">
        <f t="array" ref="F4605">SUMPRODUCT((t_PCB[Code article]=B4605)*(t_PCB[PCB]=C4605)*t_PCB[TypeCarton])</f>
        <v>0</v>
      </c>
    </row>
    <row r="4606" spans="1:6" x14ac:dyDescent="0.3">
      <c r="A4606" t="s">
        <v>177</v>
      </c>
      <c r="B4606" s="1">
        <f>Tableau3[[#This Row],[Article Stat code]]*1</f>
        <v>45861</v>
      </c>
      <c r="C4606" s="1">
        <v>4</v>
      </c>
      <c r="D4606" s="1">
        <v>1</v>
      </c>
      <c r="F4606" cm="1">
        <f t="array" ref="F4606">SUMPRODUCT((t_PCB[Code article]=B4606)*(t_PCB[PCB]=C4606)*t_PCB[TypeCarton])</f>
        <v>0</v>
      </c>
    </row>
    <row r="4607" spans="1:6" x14ac:dyDescent="0.3">
      <c r="A4607" t="s">
        <v>84</v>
      </c>
      <c r="B4607" s="1">
        <f>Tableau3[[#This Row],[Article Stat code]]*1</f>
        <v>45859</v>
      </c>
      <c r="C4607" s="1">
        <v>4</v>
      </c>
      <c r="D4607" s="1">
        <v>1</v>
      </c>
      <c r="F4607" cm="1">
        <f t="array" ref="F4607">SUMPRODUCT((t_PCB[Code article]=B4607)*(t_PCB[PCB]=C4607)*t_PCB[TypeCarton])</f>
        <v>0</v>
      </c>
    </row>
    <row r="4608" spans="1:6" x14ac:dyDescent="0.3">
      <c r="A4608" t="s">
        <v>84</v>
      </c>
      <c r="B4608" s="1">
        <f>Tableau3[[#This Row],[Article Stat code]]*1</f>
        <v>45859</v>
      </c>
      <c r="C4608" s="1">
        <v>4</v>
      </c>
      <c r="D4608" s="1">
        <v>2</v>
      </c>
      <c r="F4608" cm="1">
        <f t="array" ref="F4608">SUMPRODUCT((t_PCB[Code article]=B4608)*(t_PCB[PCB]=C4608)*t_PCB[TypeCarton])</f>
        <v>0</v>
      </c>
    </row>
    <row r="4609" spans="1:6" x14ac:dyDescent="0.3">
      <c r="A4609" t="s">
        <v>84</v>
      </c>
      <c r="B4609" s="1">
        <f>Tableau3[[#This Row],[Article Stat code]]*1</f>
        <v>45859</v>
      </c>
      <c r="C4609" s="1">
        <v>4</v>
      </c>
      <c r="D4609" s="1">
        <v>1</v>
      </c>
      <c r="F4609" cm="1">
        <f t="array" ref="F4609">SUMPRODUCT((t_PCB[Code article]=B4609)*(t_PCB[PCB]=C4609)*t_PCB[TypeCarton])</f>
        <v>0</v>
      </c>
    </row>
    <row r="4610" spans="1:6" x14ac:dyDescent="0.3">
      <c r="A4610" t="s">
        <v>84</v>
      </c>
      <c r="B4610" s="1">
        <f>Tableau3[[#This Row],[Article Stat code]]*1</f>
        <v>45859</v>
      </c>
      <c r="C4610" s="1">
        <v>4</v>
      </c>
      <c r="D4610" s="1">
        <v>1</v>
      </c>
      <c r="F4610" cm="1">
        <f t="array" ref="F4610">SUMPRODUCT((t_PCB[Code article]=B4610)*(t_PCB[PCB]=C4610)*t_PCB[TypeCarton])</f>
        <v>0</v>
      </c>
    </row>
    <row r="4611" spans="1:6" x14ac:dyDescent="0.3">
      <c r="A4611" t="s">
        <v>84</v>
      </c>
      <c r="B4611" s="1">
        <f>Tableau3[[#This Row],[Article Stat code]]*1</f>
        <v>45859</v>
      </c>
      <c r="C4611" s="1">
        <v>4</v>
      </c>
      <c r="D4611" s="1">
        <v>1</v>
      </c>
      <c r="F4611" cm="1">
        <f t="array" ref="F4611">SUMPRODUCT((t_PCB[Code article]=B4611)*(t_PCB[PCB]=C4611)*t_PCB[TypeCarton])</f>
        <v>0</v>
      </c>
    </row>
    <row r="4612" spans="1:6" x14ac:dyDescent="0.3">
      <c r="A4612" t="s">
        <v>84</v>
      </c>
      <c r="B4612" s="1">
        <f>Tableau3[[#This Row],[Article Stat code]]*1</f>
        <v>45859</v>
      </c>
      <c r="C4612" s="1">
        <v>4</v>
      </c>
      <c r="D4612" s="1">
        <v>1</v>
      </c>
      <c r="F4612" cm="1">
        <f t="array" ref="F4612">SUMPRODUCT((t_PCB[Code article]=B4612)*(t_PCB[PCB]=C4612)*t_PCB[TypeCarton])</f>
        <v>0</v>
      </c>
    </row>
    <row r="4613" spans="1:6" x14ac:dyDescent="0.3">
      <c r="A4613" t="s">
        <v>84</v>
      </c>
      <c r="B4613" s="1">
        <f>Tableau3[[#This Row],[Article Stat code]]*1</f>
        <v>45859</v>
      </c>
      <c r="C4613" s="1">
        <v>4</v>
      </c>
      <c r="D4613" s="1">
        <v>1</v>
      </c>
      <c r="F4613" cm="1">
        <f t="array" ref="F4613">SUMPRODUCT((t_PCB[Code article]=B4613)*(t_PCB[PCB]=C4613)*t_PCB[TypeCarton])</f>
        <v>0</v>
      </c>
    </row>
    <row r="4614" spans="1:6" x14ac:dyDescent="0.3">
      <c r="A4614" t="s">
        <v>84</v>
      </c>
      <c r="B4614" s="1">
        <f>Tableau3[[#This Row],[Article Stat code]]*1</f>
        <v>45859</v>
      </c>
      <c r="C4614" s="1">
        <v>4</v>
      </c>
      <c r="D4614" s="1">
        <v>1</v>
      </c>
      <c r="F4614" cm="1">
        <f t="array" ref="F4614">SUMPRODUCT((t_PCB[Code article]=B4614)*(t_PCB[PCB]=C4614)*t_PCB[TypeCarton])</f>
        <v>0</v>
      </c>
    </row>
    <row r="4615" spans="1:6" x14ac:dyDescent="0.3">
      <c r="A4615" t="s">
        <v>84</v>
      </c>
      <c r="B4615" s="1">
        <f>Tableau3[[#This Row],[Article Stat code]]*1</f>
        <v>45859</v>
      </c>
      <c r="C4615" s="1">
        <v>4</v>
      </c>
      <c r="D4615" s="1">
        <v>1</v>
      </c>
      <c r="F4615" cm="1">
        <f t="array" ref="F4615">SUMPRODUCT((t_PCB[Code article]=B4615)*(t_PCB[PCB]=C4615)*t_PCB[TypeCarton])</f>
        <v>0</v>
      </c>
    </row>
    <row r="4616" spans="1:6" x14ac:dyDescent="0.3">
      <c r="A4616" t="s">
        <v>84</v>
      </c>
      <c r="B4616" s="1">
        <f>Tableau3[[#This Row],[Article Stat code]]*1</f>
        <v>45859</v>
      </c>
      <c r="C4616" s="1">
        <v>4</v>
      </c>
      <c r="D4616" s="1">
        <v>1</v>
      </c>
      <c r="F4616" cm="1">
        <f t="array" ref="F4616">SUMPRODUCT((t_PCB[Code article]=B4616)*(t_PCB[PCB]=C4616)*t_PCB[TypeCarton])</f>
        <v>0</v>
      </c>
    </row>
    <row r="4617" spans="1:6" x14ac:dyDescent="0.3">
      <c r="A4617" t="s">
        <v>177</v>
      </c>
      <c r="B4617" s="1">
        <f>Tableau3[[#This Row],[Article Stat code]]*1</f>
        <v>45861</v>
      </c>
      <c r="C4617" s="1">
        <v>4</v>
      </c>
      <c r="D4617" s="1">
        <v>1</v>
      </c>
      <c r="F4617" cm="1">
        <f t="array" ref="F4617">SUMPRODUCT((t_PCB[Code article]=B4617)*(t_PCB[PCB]=C4617)*t_PCB[TypeCarton])</f>
        <v>0</v>
      </c>
    </row>
    <row r="4618" spans="1:6" x14ac:dyDescent="0.3">
      <c r="A4618" t="s">
        <v>177</v>
      </c>
      <c r="B4618" s="1">
        <f>Tableau3[[#This Row],[Article Stat code]]*1</f>
        <v>45861</v>
      </c>
      <c r="C4618" s="1">
        <v>4</v>
      </c>
      <c r="D4618" s="1">
        <v>1</v>
      </c>
      <c r="F4618" cm="1">
        <f t="array" ref="F4618">SUMPRODUCT((t_PCB[Code article]=B4618)*(t_PCB[PCB]=C4618)*t_PCB[TypeCarton])</f>
        <v>0</v>
      </c>
    </row>
    <row r="4619" spans="1:6" x14ac:dyDescent="0.3">
      <c r="A4619" t="s">
        <v>84</v>
      </c>
      <c r="B4619" s="1">
        <f>Tableau3[[#This Row],[Article Stat code]]*1</f>
        <v>45859</v>
      </c>
      <c r="C4619" s="1">
        <v>4</v>
      </c>
      <c r="D4619" s="1">
        <v>1</v>
      </c>
      <c r="F4619" cm="1">
        <f t="array" ref="F4619">SUMPRODUCT((t_PCB[Code article]=B4619)*(t_PCB[PCB]=C4619)*t_PCB[TypeCarton])</f>
        <v>0</v>
      </c>
    </row>
    <row r="4620" spans="1:6" x14ac:dyDescent="0.3">
      <c r="A4620" t="s">
        <v>84</v>
      </c>
      <c r="B4620" s="1">
        <f>Tableau3[[#This Row],[Article Stat code]]*1</f>
        <v>45859</v>
      </c>
      <c r="C4620" s="1">
        <v>4</v>
      </c>
      <c r="D4620" s="1">
        <v>1</v>
      </c>
      <c r="F4620" cm="1">
        <f t="array" ref="F4620">SUMPRODUCT((t_PCB[Code article]=B4620)*(t_PCB[PCB]=C4620)*t_PCB[TypeCarton])</f>
        <v>0</v>
      </c>
    </row>
    <row r="4621" spans="1:6" x14ac:dyDescent="0.3">
      <c r="A4621" t="s">
        <v>223</v>
      </c>
      <c r="B4621" s="1">
        <f>Tableau3[[#This Row],[Article Stat code]]*1</f>
        <v>2550</v>
      </c>
      <c r="C4621" s="1">
        <v>5</v>
      </c>
      <c r="D4621" s="1">
        <v>1</v>
      </c>
      <c r="F4621" cm="1">
        <f t="array" ref="F4621">SUMPRODUCT((t_PCB[Code article]=B4621)*(t_PCB[PCB]=C4621)*t_PCB[TypeCarton])</f>
        <v>0</v>
      </c>
    </row>
    <row r="4622" spans="1:6" x14ac:dyDescent="0.3">
      <c r="A4622" t="s">
        <v>84</v>
      </c>
      <c r="B4622" s="1">
        <f>Tableau3[[#This Row],[Article Stat code]]*1</f>
        <v>45859</v>
      </c>
      <c r="C4622" s="1">
        <v>4</v>
      </c>
      <c r="D4622" s="1">
        <v>1</v>
      </c>
      <c r="F4622" cm="1">
        <f t="array" ref="F4622">SUMPRODUCT((t_PCB[Code article]=B4622)*(t_PCB[PCB]=C4622)*t_PCB[TypeCarton])</f>
        <v>0</v>
      </c>
    </row>
    <row r="4623" spans="1:6" x14ac:dyDescent="0.3">
      <c r="A4623" t="s">
        <v>84</v>
      </c>
      <c r="B4623" s="1">
        <f>Tableau3[[#This Row],[Article Stat code]]*1</f>
        <v>45859</v>
      </c>
      <c r="C4623" s="1">
        <v>4</v>
      </c>
      <c r="D4623" s="1">
        <v>1</v>
      </c>
      <c r="F4623" cm="1">
        <f t="array" ref="F4623">SUMPRODUCT((t_PCB[Code article]=B4623)*(t_PCB[PCB]=C4623)*t_PCB[TypeCarton])</f>
        <v>0</v>
      </c>
    </row>
    <row r="4624" spans="1:6" x14ac:dyDescent="0.3">
      <c r="A4624" t="s">
        <v>177</v>
      </c>
      <c r="B4624" s="1">
        <f>Tableau3[[#This Row],[Article Stat code]]*1</f>
        <v>45861</v>
      </c>
      <c r="C4624" s="1">
        <v>4</v>
      </c>
      <c r="D4624" s="1">
        <v>3</v>
      </c>
      <c r="F4624" cm="1">
        <f t="array" ref="F4624">SUMPRODUCT((t_PCB[Code article]=B4624)*(t_PCB[PCB]=C4624)*t_PCB[TypeCarton])</f>
        <v>0</v>
      </c>
    </row>
    <row r="4625" spans="1:6" x14ac:dyDescent="0.3">
      <c r="A4625" t="s">
        <v>84</v>
      </c>
      <c r="B4625" s="1">
        <f>Tableau3[[#This Row],[Article Stat code]]*1</f>
        <v>45859</v>
      </c>
      <c r="C4625" s="1">
        <v>4</v>
      </c>
      <c r="D4625" s="1">
        <v>1</v>
      </c>
      <c r="F4625" cm="1">
        <f t="array" ref="F4625">SUMPRODUCT((t_PCB[Code article]=B4625)*(t_PCB[PCB]=C4625)*t_PCB[TypeCarton])</f>
        <v>0</v>
      </c>
    </row>
    <row r="4626" spans="1:6" x14ac:dyDescent="0.3">
      <c r="A4626" t="s">
        <v>84</v>
      </c>
      <c r="B4626" s="1">
        <f>Tableau3[[#This Row],[Article Stat code]]*1</f>
        <v>45859</v>
      </c>
      <c r="C4626" s="1">
        <v>4</v>
      </c>
      <c r="D4626" s="1">
        <v>1</v>
      </c>
      <c r="F4626" cm="1">
        <f t="array" ref="F4626">SUMPRODUCT((t_PCB[Code article]=B4626)*(t_PCB[PCB]=C4626)*t_PCB[TypeCarton])</f>
        <v>0</v>
      </c>
    </row>
    <row r="4627" spans="1:6" x14ac:dyDescent="0.3">
      <c r="A4627" t="s">
        <v>19</v>
      </c>
      <c r="B4627" s="1">
        <f>Tableau3[[#This Row],[Article Stat code]]*1</f>
        <v>2912</v>
      </c>
      <c r="C4627" s="1">
        <v>5</v>
      </c>
      <c r="D4627" s="1">
        <v>2</v>
      </c>
      <c r="F4627" cm="1">
        <f t="array" ref="F4627">SUMPRODUCT((t_PCB[Code article]=B4627)*(t_PCB[PCB]=C4627)*t_PCB[TypeCarton])</f>
        <v>0</v>
      </c>
    </row>
    <row r="4628" spans="1:6" x14ac:dyDescent="0.3">
      <c r="A4628" t="s">
        <v>443</v>
      </c>
      <c r="B4628" s="1">
        <f>Tableau3[[#This Row],[Article Stat code]]*1</f>
        <v>12514</v>
      </c>
      <c r="C4628" s="1">
        <v>8</v>
      </c>
      <c r="D4628" s="1">
        <v>1</v>
      </c>
      <c r="F4628" cm="1">
        <f t="array" ref="F4628">SUMPRODUCT((t_PCB[Code article]=B4628)*(t_PCB[PCB]=C4628)*t_PCB[TypeCarton])</f>
        <v>0</v>
      </c>
    </row>
    <row r="4629" spans="1:6" x14ac:dyDescent="0.3">
      <c r="A4629" t="s">
        <v>444</v>
      </c>
      <c r="B4629" s="1">
        <f>Tableau3[[#This Row],[Article Stat code]]*1</f>
        <v>35850</v>
      </c>
      <c r="C4629" s="1">
        <v>4</v>
      </c>
      <c r="D4629" s="1">
        <v>53</v>
      </c>
      <c r="F4629" cm="1">
        <f t="array" ref="F4629">SUMPRODUCT((t_PCB[Code article]=B4629)*(t_PCB[PCB]=C4629)*t_PCB[TypeCarton])</f>
        <v>0</v>
      </c>
    </row>
    <row r="4630" spans="1:6" x14ac:dyDescent="0.3">
      <c r="A4630" t="s">
        <v>444</v>
      </c>
      <c r="B4630" s="1">
        <f>Tableau3[[#This Row],[Article Stat code]]*1</f>
        <v>35850</v>
      </c>
      <c r="C4630" s="1">
        <v>3</v>
      </c>
      <c r="D4630" s="1">
        <v>2</v>
      </c>
      <c r="F4630" cm="1">
        <f t="array" ref="F4630">SUMPRODUCT((t_PCB[Code article]=B4630)*(t_PCB[PCB]=C4630)*t_PCB[TypeCarton])</f>
        <v>0</v>
      </c>
    </row>
    <row r="4631" spans="1:6" x14ac:dyDescent="0.3">
      <c r="A4631" t="s">
        <v>445</v>
      </c>
      <c r="B4631" s="1">
        <f>Tableau3[[#This Row],[Article Stat code]]*1</f>
        <v>133640</v>
      </c>
      <c r="C4631" s="1">
        <v>3</v>
      </c>
      <c r="D4631" s="1">
        <v>1</v>
      </c>
      <c r="F4631" cm="1">
        <f t="array" ref="F4631">SUMPRODUCT((t_PCB[Code article]=B4631)*(t_PCB[PCB]=C4631)*t_PCB[TypeCarton])</f>
        <v>0</v>
      </c>
    </row>
    <row r="4632" spans="1:6" x14ac:dyDescent="0.3">
      <c r="A4632" t="s">
        <v>445</v>
      </c>
      <c r="B4632" s="1">
        <f>Tableau3[[#This Row],[Article Stat code]]*1</f>
        <v>133640</v>
      </c>
      <c r="C4632" s="1">
        <v>4</v>
      </c>
      <c r="D4632" s="1">
        <v>44</v>
      </c>
      <c r="F4632" cm="1">
        <f t="array" ref="F4632">SUMPRODUCT((t_PCB[Code article]=B4632)*(t_PCB[PCB]=C4632)*t_PCB[TypeCarton])</f>
        <v>0</v>
      </c>
    </row>
    <row r="4633" spans="1:6" x14ac:dyDescent="0.3">
      <c r="A4633" t="s">
        <v>99</v>
      </c>
      <c r="B4633" s="1">
        <f>Tableau3[[#This Row],[Article Stat code]]*1</f>
        <v>4269</v>
      </c>
      <c r="C4633" s="1">
        <v>5</v>
      </c>
      <c r="D4633" s="1">
        <v>1</v>
      </c>
      <c r="F4633" cm="1">
        <f t="array" ref="F4633">SUMPRODUCT((t_PCB[Code article]=B4633)*(t_PCB[PCB]=C4633)*t_PCB[TypeCarton])</f>
        <v>0</v>
      </c>
    </row>
    <row r="4634" spans="1:6" x14ac:dyDescent="0.3">
      <c r="A4634" t="s">
        <v>57</v>
      </c>
      <c r="B4634" s="1">
        <f>Tableau3[[#This Row],[Article Stat code]]*1</f>
        <v>13549</v>
      </c>
      <c r="C4634" s="1">
        <v>2</v>
      </c>
      <c r="D4634" s="1">
        <v>3</v>
      </c>
      <c r="F4634" cm="1">
        <f t="array" ref="F4634">SUMPRODUCT((t_PCB[Code article]=B4634)*(t_PCB[PCB]=C4634)*t_PCB[TypeCarton])</f>
        <v>0</v>
      </c>
    </row>
    <row r="4635" spans="1:6" x14ac:dyDescent="0.3">
      <c r="A4635" t="s">
        <v>85</v>
      </c>
      <c r="B4635" s="1">
        <f>Tableau3[[#This Row],[Article Stat code]]*1</f>
        <v>15580</v>
      </c>
      <c r="C4635" s="1">
        <v>8</v>
      </c>
      <c r="D4635" s="1">
        <v>1</v>
      </c>
      <c r="F4635" cm="1">
        <f t="array" ref="F4635">SUMPRODUCT((t_PCB[Code article]=B4635)*(t_PCB[PCB]=C4635)*t_PCB[TypeCarton])</f>
        <v>0</v>
      </c>
    </row>
    <row r="4636" spans="1:6" x14ac:dyDescent="0.3">
      <c r="A4636" t="s">
        <v>224</v>
      </c>
      <c r="B4636" s="1">
        <f>Tableau3[[#This Row],[Article Stat code]]*1</f>
        <v>13124</v>
      </c>
      <c r="C4636" s="1">
        <v>50</v>
      </c>
      <c r="D4636" s="1">
        <v>2</v>
      </c>
      <c r="F4636" cm="1">
        <f t="array" ref="F4636">SUMPRODUCT((t_PCB[Code article]=B4636)*(t_PCB[PCB]=C4636)*t_PCB[TypeCarton])</f>
        <v>0</v>
      </c>
    </row>
    <row r="4637" spans="1:6" x14ac:dyDescent="0.3">
      <c r="A4637" t="s">
        <v>437</v>
      </c>
      <c r="B4637" s="1">
        <f>Tableau3[[#This Row],[Article Stat code]]*1</f>
        <v>56224</v>
      </c>
      <c r="C4637" s="1">
        <v>4</v>
      </c>
      <c r="D4637" s="1">
        <v>2</v>
      </c>
      <c r="F4637" cm="1">
        <f t="array" ref="F4637">SUMPRODUCT((t_PCB[Code article]=B4637)*(t_PCB[PCB]=C4637)*t_PCB[TypeCarton])</f>
        <v>0</v>
      </c>
    </row>
    <row r="4638" spans="1:6" x14ac:dyDescent="0.3">
      <c r="A4638" t="s">
        <v>383</v>
      </c>
      <c r="B4638" s="1">
        <f>Tableau3[[#This Row],[Article Stat code]]*1</f>
        <v>56232</v>
      </c>
      <c r="C4638" s="1">
        <v>4</v>
      </c>
      <c r="D4638" s="1">
        <v>1</v>
      </c>
      <c r="F4638" cm="1">
        <f t="array" ref="F4638">SUMPRODUCT((t_PCB[Code article]=B4638)*(t_PCB[PCB]=C4638)*t_PCB[TypeCarton])</f>
        <v>0</v>
      </c>
    </row>
    <row r="4639" spans="1:6" x14ac:dyDescent="0.3">
      <c r="A4639" t="s">
        <v>446</v>
      </c>
      <c r="B4639" s="1">
        <f>Tableau3[[#This Row],[Article Stat code]]*1</f>
        <v>89091</v>
      </c>
      <c r="C4639" s="1">
        <v>3</v>
      </c>
      <c r="D4639" s="1">
        <v>1</v>
      </c>
      <c r="F4639" cm="1">
        <f t="array" ref="F4639">SUMPRODUCT((t_PCB[Code article]=B4639)*(t_PCB[PCB]=C4639)*t_PCB[TypeCarton])</f>
        <v>0</v>
      </c>
    </row>
    <row r="4640" spans="1:6" x14ac:dyDescent="0.3">
      <c r="A4640" t="s">
        <v>176</v>
      </c>
      <c r="B4640" s="1">
        <f>Tableau3[[#This Row],[Article Stat code]]*1</f>
        <v>89154</v>
      </c>
      <c r="C4640" s="1">
        <v>6</v>
      </c>
      <c r="D4640" s="1">
        <v>1</v>
      </c>
      <c r="F4640" cm="1">
        <f t="array" ref="F4640">SUMPRODUCT((t_PCB[Code article]=B4640)*(t_PCB[PCB]=C4640)*t_PCB[TypeCarton])</f>
        <v>0</v>
      </c>
    </row>
    <row r="4641" spans="1:6" x14ac:dyDescent="0.3">
      <c r="A4641" t="s">
        <v>370</v>
      </c>
      <c r="B4641" s="1">
        <f>Tableau3[[#This Row],[Article Stat code]]*1</f>
        <v>94836</v>
      </c>
      <c r="C4641" s="1">
        <v>6</v>
      </c>
      <c r="D4641" s="1">
        <v>1</v>
      </c>
      <c r="F4641" cm="1">
        <f t="array" ref="F4641">SUMPRODUCT((t_PCB[Code article]=B4641)*(t_PCB[PCB]=C4641)*t_PCB[TypeCarton])</f>
        <v>0</v>
      </c>
    </row>
    <row r="4642" spans="1:6" x14ac:dyDescent="0.3">
      <c r="A4642" t="s">
        <v>103</v>
      </c>
      <c r="B4642" s="1">
        <f>Tableau3[[#This Row],[Article Stat code]]*1</f>
        <v>99348</v>
      </c>
      <c r="C4642" s="1">
        <v>4</v>
      </c>
      <c r="D4642" s="1">
        <v>1</v>
      </c>
      <c r="F4642" cm="1">
        <f t="array" ref="F4642">SUMPRODUCT((t_PCB[Code article]=B4642)*(t_PCB[PCB]=C4642)*t_PCB[TypeCarton])</f>
        <v>0</v>
      </c>
    </row>
    <row r="4643" spans="1:6" x14ac:dyDescent="0.3">
      <c r="A4643" t="s">
        <v>49</v>
      </c>
      <c r="B4643" s="1">
        <f>Tableau3[[#This Row],[Article Stat code]]*1</f>
        <v>27570</v>
      </c>
      <c r="C4643" s="1">
        <v>2</v>
      </c>
      <c r="D4643" s="1">
        <v>2</v>
      </c>
      <c r="F4643" cm="1">
        <f t="array" ref="F4643">SUMPRODUCT((t_PCB[Code article]=B4643)*(t_PCB[PCB]=C4643)*t_PCB[TypeCarton])</f>
        <v>0</v>
      </c>
    </row>
    <row r="4644" spans="1:6" x14ac:dyDescent="0.3">
      <c r="A4644" t="s">
        <v>70</v>
      </c>
      <c r="B4644" s="1">
        <f>Tableau3[[#This Row],[Article Stat code]]*1</f>
        <v>27684</v>
      </c>
      <c r="C4644" s="1">
        <v>2</v>
      </c>
      <c r="D4644" s="1">
        <v>5</v>
      </c>
      <c r="F4644" cm="1">
        <f t="array" ref="F4644">SUMPRODUCT((t_PCB[Code article]=B4644)*(t_PCB[PCB]=C4644)*t_PCB[TypeCarton])</f>
        <v>0</v>
      </c>
    </row>
    <row r="4645" spans="1:6" x14ac:dyDescent="0.3">
      <c r="A4645" t="s">
        <v>406</v>
      </c>
      <c r="B4645" s="1">
        <f>Tableau3[[#This Row],[Article Stat code]]*1</f>
        <v>29114</v>
      </c>
      <c r="C4645" s="1">
        <v>4</v>
      </c>
      <c r="D4645" s="1">
        <v>4</v>
      </c>
      <c r="F4645" cm="1">
        <f t="array" ref="F4645">SUMPRODUCT((t_PCB[Code article]=B4645)*(t_PCB[PCB]=C4645)*t_PCB[TypeCarton])</f>
        <v>0</v>
      </c>
    </row>
    <row r="4646" spans="1:6" x14ac:dyDescent="0.3">
      <c r="A4646" t="s">
        <v>43</v>
      </c>
      <c r="B4646" s="1">
        <f>Tableau3[[#This Row],[Article Stat code]]*1</f>
        <v>13574</v>
      </c>
      <c r="C4646" s="1">
        <v>4</v>
      </c>
      <c r="D4646" s="1">
        <v>7</v>
      </c>
      <c r="F4646" cm="1">
        <f t="array" ref="F4646">SUMPRODUCT((t_PCB[Code article]=B4646)*(t_PCB[PCB]=C4646)*t_PCB[TypeCarton])</f>
        <v>0</v>
      </c>
    </row>
    <row r="4647" spans="1:6" x14ac:dyDescent="0.3">
      <c r="A4647" t="s">
        <v>44</v>
      </c>
      <c r="B4647" s="1">
        <f>Tableau3[[#This Row],[Article Stat code]]*1</f>
        <v>99631</v>
      </c>
      <c r="C4647" s="1">
        <v>8</v>
      </c>
      <c r="D4647" s="1">
        <v>6</v>
      </c>
      <c r="F4647" cm="1">
        <f t="array" ref="F4647">SUMPRODUCT((t_PCB[Code article]=B4647)*(t_PCB[PCB]=C4647)*t_PCB[TypeCarton])</f>
        <v>0</v>
      </c>
    </row>
    <row r="4648" spans="1:6" x14ac:dyDescent="0.3">
      <c r="A4648" t="s">
        <v>196</v>
      </c>
      <c r="B4648" s="1">
        <f>Tableau3[[#This Row],[Article Stat code]]*1</f>
        <v>56222</v>
      </c>
      <c r="C4648" s="1">
        <v>4</v>
      </c>
      <c r="D4648" s="1">
        <v>8</v>
      </c>
      <c r="F4648" cm="1">
        <f t="array" ref="F4648">SUMPRODUCT((t_PCB[Code article]=B4648)*(t_PCB[PCB]=C4648)*t_PCB[TypeCarton])</f>
        <v>0</v>
      </c>
    </row>
    <row r="4649" spans="1:6" x14ac:dyDescent="0.3">
      <c r="A4649" t="s">
        <v>109</v>
      </c>
      <c r="B4649" s="1">
        <f>Tableau3[[#This Row],[Article Stat code]]*1</f>
        <v>30497</v>
      </c>
      <c r="C4649" s="1">
        <v>6</v>
      </c>
      <c r="D4649" s="1">
        <v>6</v>
      </c>
      <c r="F4649" cm="1">
        <f t="array" ref="F4649">SUMPRODUCT((t_PCB[Code article]=B4649)*(t_PCB[PCB]=C4649)*t_PCB[TypeCarton])</f>
        <v>0</v>
      </c>
    </row>
    <row r="4650" spans="1:6" x14ac:dyDescent="0.3">
      <c r="A4650" t="s">
        <v>8</v>
      </c>
      <c r="B4650" s="1">
        <f>Tableau3[[#This Row],[Article Stat code]]*1</f>
        <v>33777</v>
      </c>
      <c r="C4650" s="1">
        <v>6</v>
      </c>
      <c r="D4650" s="1">
        <v>3</v>
      </c>
      <c r="F4650" cm="1">
        <f t="array" ref="F4650">SUMPRODUCT((t_PCB[Code article]=B4650)*(t_PCB[PCB]=C4650)*t_PCB[TypeCarton])</f>
        <v>0</v>
      </c>
    </row>
    <row r="4651" spans="1:6" x14ac:dyDescent="0.3">
      <c r="A4651" t="s">
        <v>9</v>
      </c>
      <c r="B4651" s="1">
        <f>Tableau3[[#This Row],[Article Stat code]]*1</f>
        <v>56245</v>
      </c>
      <c r="C4651" s="1">
        <v>6</v>
      </c>
      <c r="D4651" s="1">
        <v>1</v>
      </c>
      <c r="F4651" cm="1">
        <f t="array" ref="F4651">SUMPRODUCT((t_PCB[Code article]=B4651)*(t_PCB[PCB]=C4651)*t_PCB[TypeCarton])</f>
        <v>0</v>
      </c>
    </row>
    <row r="4652" spans="1:6" x14ac:dyDescent="0.3">
      <c r="A4652" t="s">
        <v>176</v>
      </c>
      <c r="B4652" s="1">
        <f>Tableau3[[#This Row],[Article Stat code]]*1</f>
        <v>89154</v>
      </c>
      <c r="C4652" s="1">
        <v>6</v>
      </c>
      <c r="D4652" s="1">
        <v>7</v>
      </c>
      <c r="F4652" cm="1">
        <f t="array" ref="F4652">SUMPRODUCT((t_PCB[Code article]=B4652)*(t_PCB[PCB]=C4652)*t_PCB[TypeCarton])</f>
        <v>0</v>
      </c>
    </row>
    <row r="4653" spans="1:6" x14ac:dyDescent="0.3">
      <c r="A4653" t="s">
        <v>103</v>
      </c>
      <c r="B4653" s="1">
        <f>Tableau3[[#This Row],[Article Stat code]]*1</f>
        <v>99348</v>
      </c>
      <c r="C4653" s="1">
        <v>6</v>
      </c>
      <c r="D4653" s="1">
        <v>7</v>
      </c>
      <c r="F4653" cm="1">
        <f t="array" ref="F4653">SUMPRODUCT((t_PCB[Code article]=B4653)*(t_PCB[PCB]=C4653)*t_PCB[TypeCarton])</f>
        <v>0</v>
      </c>
    </row>
    <row r="4654" spans="1:6" x14ac:dyDescent="0.3">
      <c r="A4654" t="s">
        <v>208</v>
      </c>
      <c r="B4654" s="1">
        <f>Tableau3[[#This Row],[Article Stat code]]*1</f>
        <v>99356</v>
      </c>
      <c r="C4654" s="1">
        <v>6</v>
      </c>
      <c r="D4654" s="1">
        <v>2</v>
      </c>
      <c r="F4654" cm="1">
        <f t="array" ref="F4654">SUMPRODUCT((t_PCB[Code article]=B4654)*(t_PCB[PCB]=C4654)*t_PCB[TypeCarton])</f>
        <v>0</v>
      </c>
    </row>
    <row r="4655" spans="1:6" x14ac:dyDescent="0.3">
      <c r="A4655" t="s">
        <v>117</v>
      </c>
      <c r="B4655" s="1">
        <f>Tableau3[[#This Row],[Article Stat code]]*1</f>
        <v>99357</v>
      </c>
      <c r="C4655" s="1">
        <v>6</v>
      </c>
      <c r="D4655" s="1">
        <v>9</v>
      </c>
      <c r="F4655" cm="1">
        <f t="array" ref="F4655">SUMPRODUCT((t_PCB[Code article]=B4655)*(t_PCB[PCB]=C4655)*t_PCB[TypeCarton])</f>
        <v>0</v>
      </c>
    </row>
    <row r="4656" spans="1:6" x14ac:dyDescent="0.3">
      <c r="A4656" t="s">
        <v>110</v>
      </c>
      <c r="B4656" s="1">
        <f>Tableau3[[#This Row],[Article Stat code]]*1</f>
        <v>99358</v>
      </c>
      <c r="C4656" s="1">
        <v>6</v>
      </c>
      <c r="D4656" s="1">
        <v>2</v>
      </c>
      <c r="F4656" cm="1">
        <f t="array" ref="F4656">SUMPRODUCT((t_PCB[Code article]=B4656)*(t_PCB[PCB]=C4656)*t_PCB[TypeCarton])</f>
        <v>0</v>
      </c>
    </row>
    <row r="4657" spans="1:6" x14ac:dyDescent="0.3">
      <c r="A4657" t="s">
        <v>385</v>
      </c>
      <c r="B4657" s="1">
        <f>Tableau3[[#This Row],[Article Stat code]]*1</f>
        <v>114295</v>
      </c>
      <c r="C4657" s="1">
        <v>4</v>
      </c>
      <c r="D4657" s="1">
        <v>1</v>
      </c>
      <c r="F4657" cm="1">
        <f t="array" ref="F4657">SUMPRODUCT((t_PCB[Code article]=B4657)*(t_PCB[PCB]=C4657)*t_PCB[TypeCarton])</f>
        <v>0</v>
      </c>
    </row>
    <row r="4658" spans="1:6" x14ac:dyDescent="0.3">
      <c r="A4658" t="s">
        <v>231</v>
      </c>
      <c r="B4658" s="1">
        <f>Tableau3[[#This Row],[Article Stat code]]*1</f>
        <v>114887</v>
      </c>
      <c r="C4658" s="1">
        <v>6</v>
      </c>
      <c r="D4658" s="1">
        <v>4</v>
      </c>
      <c r="F4658" cm="1">
        <f t="array" ref="F4658">SUMPRODUCT((t_PCB[Code article]=B4658)*(t_PCB[PCB]=C4658)*t_PCB[TypeCarton])</f>
        <v>0</v>
      </c>
    </row>
    <row r="4659" spans="1:6" x14ac:dyDescent="0.3">
      <c r="A4659" t="s">
        <v>230</v>
      </c>
      <c r="B4659" s="1">
        <f>Tableau3[[#This Row],[Article Stat code]]*1</f>
        <v>131080</v>
      </c>
      <c r="C4659" s="1">
        <v>6</v>
      </c>
      <c r="D4659" s="1">
        <v>2</v>
      </c>
      <c r="F4659" cm="1">
        <f t="array" ref="F4659">SUMPRODUCT((t_PCB[Code article]=B4659)*(t_PCB[PCB]=C4659)*t_PCB[TypeCarton])</f>
        <v>0</v>
      </c>
    </row>
    <row r="4660" spans="1:6" x14ac:dyDescent="0.3">
      <c r="A4660" t="s">
        <v>202</v>
      </c>
      <c r="B4660" s="1">
        <f>Tableau3[[#This Row],[Article Stat code]]*1</f>
        <v>131082</v>
      </c>
      <c r="C4660" s="1">
        <v>3</v>
      </c>
      <c r="D4660" s="1">
        <v>1</v>
      </c>
      <c r="F4660" cm="1">
        <f t="array" ref="F4660">SUMPRODUCT((t_PCB[Code article]=B4660)*(t_PCB[PCB]=C4660)*t_PCB[TypeCarton])</f>
        <v>0</v>
      </c>
    </row>
    <row r="4661" spans="1:6" x14ac:dyDescent="0.3">
      <c r="A4661" t="s">
        <v>285</v>
      </c>
      <c r="B4661" s="1">
        <f>Tableau3[[#This Row],[Article Stat code]]*1</f>
        <v>3374</v>
      </c>
      <c r="C4661" s="1">
        <v>2</v>
      </c>
      <c r="D4661" s="1">
        <v>1</v>
      </c>
      <c r="F4661" cm="1">
        <f t="array" ref="F4661">SUMPRODUCT((t_PCB[Code article]=B4661)*(t_PCB[PCB]=C4661)*t_PCB[TypeCarton])</f>
        <v>0</v>
      </c>
    </row>
    <row r="4662" spans="1:6" x14ac:dyDescent="0.3">
      <c r="A4662" t="s">
        <v>109</v>
      </c>
      <c r="B4662" s="1">
        <f>Tableau3[[#This Row],[Article Stat code]]*1</f>
        <v>30497</v>
      </c>
      <c r="C4662" s="1">
        <v>2</v>
      </c>
      <c r="D4662" s="1">
        <v>1</v>
      </c>
      <c r="F4662" cm="1">
        <f t="array" ref="F4662">SUMPRODUCT((t_PCB[Code article]=B4662)*(t_PCB[PCB]=C4662)*t_PCB[TypeCarton])</f>
        <v>0</v>
      </c>
    </row>
    <row r="4663" spans="1:6" x14ac:dyDescent="0.3">
      <c r="A4663" t="s">
        <v>119</v>
      </c>
      <c r="B4663" s="1">
        <f>Tableau3[[#This Row],[Article Stat code]]*1</f>
        <v>79787</v>
      </c>
      <c r="C4663" s="1">
        <v>2</v>
      </c>
      <c r="D4663" s="1">
        <v>1</v>
      </c>
      <c r="F4663" cm="1">
        <f t="array" ref="F4663">SUMPRODUCT((t_PCB[Code article]=B4663)*(t_PCB[PCB]=C4663)*t_PCB[TypeCarton])</f>
        <v>0</v>
      </c>
    </row>
    <row r="4664" spans="1:6" x14ac:dyDescent="0.3">
      <c r="A4664" t="s">
        <v>446</v>
      </c>
      <c r="B4664" s="1">
        <f>Tableau3[[#This Row],[Article Stat code]]*1</f>
        <v>89091</v>
      </c>
      <c r="C4664" s="1">
        <v>2</v>
      </c>
      <c r="D4664" s="1">
        <v>1</v>
      </c>
      <c r="F4664" cm="1">
        <f t="array" ref="F4664">SUMPRODUCT((t_PCB[Code article]=B4664)*(t_PCB[PCB]=C4664)*t_PCB[TypeCarton])</f>
        <v>0</v>
      </c>
    </row>
    <row r="4665" spans="1:6" x14ac:dyDescent="0.3">
      <c r="A4665" t="s">
        <v>132</v>
      </c>
      <c r="B4665" s="1">
        <f>Tableau3[[#This Row],[Article Stat code]]*1</f>
        <v>89136</v>
      </c>
      <c r="C4665" s="1">
        <v>2</v>
      </c>
      <c r="D4665" s="1">
        <v>1</v>
      </c>
      <c r="F4665" cm="1">
        <f t="array" ref="F4665">SUMPRODUCT((t_PCB[Code article]=B4665)*(t_PCB[PCB]=C4665)*t_PCB[TypeCarton])</f>
        <v>0</v>
      </c>
    </row>
    <row r="4666" spans="1:6" x14ac:dyDescent="0.3">
      <c r="A4666" t="s">
        <v>133</v>
      </c>
      <c r="B4666" s="1">
        <f>Tableau3[[#This Row],[Article Stat code]]*1</f>
        <v>89138</v>
      </c>
      <c r="C4666" s="1">
        <v>2</v>
      </c>
      <c r="D4666" s="1">
        <v>1</v>
      </c>
      <c r="F4666" cm="1">
        <f t="array" ref="F4666">SUMPRODUCT((t_PCB[Code article]=B4666)*(t_PCB[PCB]=C4666)*t_PCB[TypeCarton])</f>
        <v>0</v>
      </c>
    </row>
    <row r="4667" spans="1:6" x14ac:dyDescent="0.3">
      <c r="A4667" t="s">
        <v>176</v>
      </c>
      <c r="B4667" s="1">
        <f>Tableau3[[#This Row],[Article Stat code]]*1</f>
        <v>89154</v>
      </c>
      <c r="C4667" s="1">
        <v>2</v>
      </c>
      <c r="D4667" s="1">
        <v>1</v>
      </c>
      <c r="F4667" cm="1">
        <f t="array" ref="F4667">SUMPRODUCT((t_PCB[Code article]=B4667)*(t_PCB[PCB]=C4667)*t_PCB[TypeCarton])</f>
        <v>0</v>
      </c>
    </row>
    <row r="4668" spans="1:6" x14ac:dyDescent="0.3">
      <c r="A4668" t="s">
        <v>395</v>
      </c>
      <c r="B4668" s="1">
        <f>Tableau3[[#This Row],[Article Stat code]]*1</f>
        <v>93552</v>
      </c>
      <c r="C4668" s="1">
        <v>4</v>
      </c>
      <c r="D4668" s="1">
        <v>1</v>
      </c>
      <c r="F4668" cm="1">
        <f t="array" ref="F4668">SUMPRODUCT((t_PCB[Code article]=B4668)*(t_PCB[PCB]=C4668)*t_PCB[TypeCarton])</f>
        <v>0</v>
      </c>
    </row>
    <row r="4669" spans="1:6" x14ac:dyDescent="0.3">
      <c r="A4669" t="s">
        <v>129</v>
      </c>
      <c r="B4669" s="1">
        <f>Tableau3[[#This Row],[Article Stat code]]*1</f>
        <v>46711</v>
      </c>
      <c r="C4669" s="1">
        <v>4</v>
      </c>
      <c r="D4669" s="1">
        <v>1</v>
      </c>
      <c r="F4669" cm="1">
        <f t="array" ref="F4669">SUMPRODUCT((t_PCB[Code article]=B4669)*(t_PCB[PCB]=C4669)*t_PCB[TypeCarton])</f>
        <v>0</v>
      </c>
    </row>
    <row r="4670" spans="1:6" x14ac:dyDescent="0.3">
      <c r="A4670" t="s">
        <v>81</v>
      </c>
      <c r="B4670" s="1">
        <f>Tableau3[[#This Row],[Article Stat code]]*1</f>
        <v>56644</v>
      </c>
      <c r="C4670" s="1">
        <v>4</v>
      </c>
      <c r="D4670" s="1">
        <v>1</v>
      </c>
      <c r="F4670" cm="1">
        <f t="array" ref="F4670">SUMPRODUCT((t_PCB[Code article]=B4670)*(t_PCB[PCB]=C4670)*t_PCB[TypeCarton])</f>
        <v>0</v>
      </c>
    </row>
    <row r="4671" spans="1:6" x14ac:dyDescent="0.3">
      <c r="A4671" t="s">
        <v>446</v>
      </c>
      <c r="B4671" s="1">
        <f>Tableau3[[#This Row],[Article Stat code]]*1</f>
        <v>89091</v>
      </c>
      <c r="C4671" s="1">
        <v>3</v>
      </c>
      <c r="D4671" s="1">
        <v>1</v>
      </c>
      <c r="F4671" cm="1">
        <f t="array" ref="F4671">SUMPRODUCT((t_PCB[Code article]=B4671)*(t_PCB[PCB]=C4671)*t_PCB[TypeCarton])</f>
        <v>0</v>
      </c>
    </row>
    <row r="4672" spans="1:6" x14ac:dyDescent="0.3">
      <c r="A4672" t="s">
        <v>132</v>
      </c>
      <c r="B4672" s="1">
        <f>Tableau3[[#This Row],[Article Stat code]]*1</f>
        <v>89136</v>
      </c>
      <c r="C4672" s="1">
        <v>3</v>
      </c>
      <c r="D4672" s="1">
        <v>1</v>
      </c>
      <c r="F4672" cm="1">
        <f t="array" ref="F4672">SUMPRODUCT((t_PCB[Code article]=B4672)*(t_PCB[PCB]=C4672)*t_PCB[TypeCarton])</f>
        <v>0</v>
      </c>
    </row>
    <row r="4673" spans="1:6" x14ac:dyDescent="0.3">
      <c r="A4673" t="s">
        <v>420</v>
      </c>
      <c r="B4673" s="1">
        <f>Tableau3[[#This Row],[Article Stat code]]*1</f>
        <v>93547</v>
      </c>
      <c r="C4673" s="1">
        <v>4</v>
      </c>
      <c r="D4673" s="1">
        <v>1</v>
      </c>
      <c r="F4673" cm="1">
        <f t="array" ref="F4673">SUMPRODUCT((t_PCB[Code article]=B4673)*(t_PCB[PCB]=C4673)*t_PCB[TypeCarton])</f>
        <v>0</v>
      </c>
    </row>
    <row r="4674" spans="1:6" x14ac:dyDescent="0.3">
      <c r="A4674" t="s">
        <v>191</v>
      </c>
      <c r="B4674" s="1">
        <f>Tableau3[[#This Row],[Article Stat code]]*1</f>
        <v>99349</v>
      </c>
      <c r="C4674" s="1">
        <v>6</v>
      </c>
      <c r="D4674" s="1">
        <v>1</v>
      </c>
      <c r="F4674" cm="1">
        <f t="array" ref="F4674">SUMPRODUCT((t_PCB[Code article]=B4674)*(t_PCB[PCB]=C4674)*t_PCB[TypeCarton])</f>
        <v>0</v>
      </c>
    </row>
    <row r="4675" spans="1:6" x14ac:dyDescent="0.3">
      <c r="A4675" t="s">
        <v>250</v>
      </c>
      <c r="B4675" s="1">
        <f>Tableau3[[#This Row],[Article Stat code]]*1</f>
        <v>99687</v>
      </c>
      <c r="C4675" s="1">
        <v>10</v>
      </c>
      <c r="D4675" s="1">
        <v>5</v>
      </c>
      <c r="F4675" cm="1">
        <f t="array" ref="F4675">SUMPRODUCT((t_PCB[Code article]=B4675)*(t_PCB[PCB]=C4675)*t_PCB[TypeCarton])</f>
        <v>0</v>
      </c>
    </row>
    <row r="4676" spans="1:6" x14ac:dyDescent="0.3">
      <c r="A4676" t="s">
        <v>250</v>
      </c>
      <c r="B4676" s="1">
        <f>Tableau3[[#This Row],[Article Stat code]]*1</f>
        <v>99687</v>
      </c>
      <c r="C4676" s="1">
        <v>10</v>
      </c>
      <c r="D4676" s="1">
        <v>4</v>
      </c>
      <c r="F4676" cm="1">
        <f t="array" ref="F4676">SUMPRODUCT((t_PCB[Code article]=B4676)*(t_PCB[PCB]=C4676)*t_PCB[TypeCarton])</f>
        <v>0</v>
      </c>
    </row>
    <row r="4677" spans="1:6" x14ac:dyDescent="0.3">
      <c r="A4677" t="s">
        <v>238</v>
      </c>
      <c r="B4677" s="1">
        <f>Tableau3[[#This Row],[Article Stat code]]*1</f>
        <v>99630</v>
      </c>
      <c r="C4677" s="1">
        <v>8</v>
      </c>
      <c r="D4677" s="1">
        <v>2</v>
      </c>
      <c r="F4677" cm="1">
        <f t="array" ref="F4677">SUMPRODUCT((t_PCB[Code article]=B4677)*(t_PCB[PCB]=C4677)*t_PCB[TypeCarton])</f>
        <v>0</v>
      </c>
    </row>
    <row r="4678" spans="1:6" x14ac:dyDescent="0.3">
      <c r="A4678" t="s">
        <v>5</v>
      </c>
      <c r="B4678" s="1">
        <f>Tableau3[[#This Row],[Article Stat code]]*1</f>
        <v>99642</v>
      </c>
      <c r="C4678" s="1">
        <v>10</v>
      </c>
      <c r="D4678" s="1">
        <v>1</v>
      </c>
      <c r="F4678" cm="1">
        <f t="array" ref="F4678">SUMPRODUCT((t_PCB[Code article]=B4678)*(t_PCB[PCB]=C4678)*t_PCB[TypeCarton])</f>
        <v>0</v>
      </c>
    </row>
    <row r="4679" spans="1:6" x14ac:dyDescent="0.3">
      <c r="A4679" t="s">
        <v>447</v>
      </c>
      <c r="B4679" s="1">
        <f>Tableau3[[#This Row],[Article Stat code]]*1</f>
        <v>41813</v>
      </c>
      <c r="C4679" s="1">
        <v>10</v>
      </c>
      <c r="D4679" s="1">
        <v>1</v>
      </c>
      <c r="F4679" cm="1">
        <f t="array" ref="F4679">SUMPRODUCT((t_PCB[Code article]=B4679)*(t_PCB[PCB]=C4679)*t_PCB[TypeCarton])</f>
        <v>0</v>
      </c>
    </row>
    <row r="4680" spans="1:6" x14ac:dyDescent="0.3">
      <c r="A4680" t="s">
        <v>260</v>
      </c>
      <c r="B4680" s="1">
        <f>Tableau3[[#This Row],[Article Stat code]]*1</f>
        <v>7370</v>
      </c>
      <c r="C4680" s="1">
        <v>5</v>
      </c>
      <c r="D4680" s="1">
        <v>7</v>
      </c>
      <c r="F4680" cm="1">
        <f t="array" ref="F4680">SUMPRODUCT((t_PCB[Code article]=B4680)*(t_PCB[PCB]=C4680)*t_PCB[TypeCarton])</f>
        <v>0</v>
      </c>
    </row>
    <row r="4681" spans="1:6" x14ac:dyDescent="0.3">
      <c r="A4681" t="s">
        <v>233</v>
      </c>
      <c r="B4681" s="1">
        <f>Tableau3[[#This Row],[Article Stat code]]*1</f>
        <v>17701</v>
      </c>
      <c r="C4681" s="1">
        <v>20</v>
      </c>
      <c r="D4681" s="1">
        <v>2</v>
      </c>
      <c r="F4681" cm="1">
        <f t="array" ref="F4681">SUMPRODUCT((t_PCB[Code article]=B4681)*(t_PCB[PCB]=C4681)*t_PCB[TypeCarton])</f>
        <v>0</v>
      </c>
    </row>
    <row r="4682" spans="1:6" x14ac:dyDescent="0.3">
      <c r="A4682" t="s">
        <v>13</v>
      </c>
      <c r="B4682" s="1">
        <f>Tableau3[[#This Row],[Article Stat code]]*1</f>
        <v>47194</v>
      </c>
      <c r="C4682" s="1">
        <v>2</v>
      </c>
      <c r="D4682" s="1">
        <v>3</v>
      </c>
      <c r="F4682" cm="1">
        <f t="array" ref="F4682">SUMPRODUCT((t_PCB[Code article]=B4682)*(t_PCB[PCB]=C4682)*t_PCB[TypeCarton])</f>
        <v>0</v>
      </c>
    </row>
    <row r="4683" spans="1:6" x14ac:dyDescent="0.3">
      <c r="A4683" t="s">
        <v>433</v>
      </c>
      <c r="B4683" s="1">
        <f>Tableau3[[#This Row],[Article Stat code]]*1</f>
        <v>74405</v>
      </c>
      <c r="C4683" s="1">
        <v>6</v>
      </c>
      <c r="D4683" s="1">
        <v>1</v>
      </c>
      <c r="F4683" cm="1">
        <f t="array" ref="F4683">SUMPRODUCT((t_PCB[Code article]=B4683)*(t_PCB[PCB]=C4683)*t_PCB[TypeCarton])</f>
        <v>0</v>
      </c>
    </row>
    <row r="4684" spans="1:6" x14ac:dyDescent="0.3">
      <c r="A4684" t="s">
        <v>433</v>
      </c>
      <c r="B4684" s="1">
        <f>Tableau3[[#This Row],[Article Stat code]]*1</f>
        <v>74405</v>
      </c>
      <c r="C4684" s="1">
        <v>6</v>
      </c>
      <c r="D4684" s="1">
        <v>3</v>
      </c>
      <c r="F4684" cm="1">
        <f t="array" ref="F4684">SUMPRODUCT((t_PCB[Code article]=B4684)*(t_PCB[PCB]=C4684)*t_PCB[TypeCarton])</f>
        <v>0</v>
      </c>
    </row>
    <row r="4685" spans="1:6" x14ac:dyDescent="0.3">
      <c r="A4685" t="s">
        <v>66</v>
      </c>
      <c r="B4685" s="1">
        <f>Tableau3[[#This Row],[Article Stat code]]*1</f>
        <v>37287</v>
      </c>
      <c r="C4685" s="1">
        <v>6</v>
      </c>
      <c r="D4685" s="1">
        <v>3</v>
      </c>
      <c r="F4685" cm="1">
        <f t="array" ref="F4685">SUMPRODUCT((t_PCB[Code article]=B4685)*(t_PCB[PCB]=C4685)*t_PCB[TypeCarton])</f>
        <v>0</v>
      </c>
    </row>
    <row r="4686" spans="1:6" x14ac:dyDescent="0.3">
      <c r="A4686" t="s">
        <v>246</v>
      </c>
      <c r="B4686" s="1">
        <f>Tableau3[[#This Row],[Article Stat code]]*1</f>
        <v>121504</v>
      </c>
      <c r="C4686" s="1">
        <v>4</v>
      </c>
      <c r="D4686" s="1">
        <v>1</v>
      </c>
      <c r="F4686" cm="1">
        <f t="array" ref="F4686">SUMPRODUCT((t_PCB[Code article]=B4686)*(t_PCB[PCB]=C4686)*t_PCB[TypeCarton])</f>
        <v>0</v>
      </c>
    </row>
    <row r="4687" spans="1:6" x14ac:dyDescent="0.3">
      <c r="A4687" t="s">
        <v>66</v>
      </c>
      <c r="B4687" s="1">
        <f>Tableau3[[#This Row],[Article Stat code]]*1</f>
        <v>37287</v>
      </c>
      <c r="C4687" s="1">
        <v>6</v>
      </c>
      <c r="D4687" s="1">
        <v>1</v>
      </c>
      <c r="F4687" cm="1">
        <f t="array" ref="F4687">SUMPRODUCT((t_PCB[Code article]=B4687)*(t_PCB[PCB]=C4687)*t_PCB[TypeCarton])</f>
        <v>0</v>
      </c>
    </row>
    <row r="4688" spans="1:6" x14ac:dyDescent="0.3">
      <c r="A4688" t="s">
        <v>433</v>
      </c>
      <c r="B4688" s="1">
        <f>Tableau3[[#This Row],[Article Stat code]]*1</f>
        <v>74405</v>
      </c>
      <c r="C4688" s="1">
        <v>6</v>
      </c>
      <c r="D4688" s="1">
        <v>1</v>
      </c>
      <c r="F4688" cm="1">
        <f t="array" ref="F4688">SUMPRODUCT((t_PCB[Code article]=B4688)*(t_PCB[PCB]=C4688)*t_PCB[TypeCarton])</f>
        <v>0</v>
      </c>
    </row>
    <row r="4689" spans="1:6" x14ac:dyDescent="0.3">
      <c r="A4689" t="s">
        <v>66</v>
      </c>
      <c r="B4689" s="1">
        <f>Tableau3[[#This Row],[Article Stat code]]*1</f>
        <v>37287</v>
      </c>
      <c r="C4689" s="1">
        <v>6</v>
      </c>
      <c r="D4689" s="1">
        <v>1</v>
      </c>
      <c r="F4689" cm="1">
        <f t="array" ref="F4689">SUMPRODUCT((t_PCB[Code article]=B4689)*(t_PCB[PCB]=C4689)*t_PCB[TypeCarton])</f>
        <v>0</v>
      </c>
    </row>
    <row r="4690" spans="1:6" x14ac:dyDescent="0.3">
      <c r="A4690" t="s">
        <v>433</v>
      </c>
      <c r="B4690" s="1">
        <f>Tableau3[[#This Row],[Article Stat code]]*1</f>
        <v>74405</v>
      </c>
      <c r="C4690" s="1">
        <v>6</v>
      </c>
      <c r="D4690" s="1">
        <v>2</v>
      </c>
      <c r="F4690" cm="1">
        <f t="array" ref="F4690">SUMPRODUCT((t_PCB[Code article]=B4690)*(t_PCB[PCB]=C4690)*t_PCB[TypeCarton])</f>
        <v>0</v>
      </c>
    </row>
    <row r="4691" spans="1:6" x14ac:dyDescent="0.3">
      <c r="A4691" t="s">
        <v>441</v>
      </c>
      <c r="B4691" s="1">
        <f>Tableau3[[#This Row],[Article Stat code]]*1</f>
        <v>121501</v>
      </c>
      <c r="C4691" s="1">
        <v>4</v>
      </c>
      <c r="D4691" s="1">
        <v>3</v>
      </c>
      <c r="F4691" cm="1">
        <f t="array" ref="F4691">SUMPRODUCT((t_PCB[Code article]=B4691)*(t_PCB[PCB]=C4691)*t_PCB[TypeCarton])</f>
        <v>0</v>
      </c>
    </row>
    <row r="4692" spans="1:6" x14ac:dyDescent="0.3">
      <c r="A4692" t="s">
        <v>246</v>
      </c>
      <c r="B4692" s="1">
        <f>Tableau3[[#This Row],[Article Stat code]]*1</f>
        <v>121504</v>
      </c>
      <c r="C4692" s="1">
        <v>4</v>
      </c>
      <c r="D4692" s="1">
        <v>2</v>
      </c>
      <c r="F4692" cm="1">
        <f t="array" ref="F4692">SUMPRODUCT((t_PCB[Code article]=B4692)*(t_PCB[PCB]=C4692)*t_PCB[TypeCarton])</f>
        <v>0</v>
      </c>
    </row>
    <row r="4693" spans="1:6" x14ac:dyDescent="0.3">
      <c r="A4693" t="s">
        <v>434</v>
      </c>
      <c r="B4693" s="1">
        <f>Tableau3[[#This Row],[Article Stat code]]*1</f>
        <v>121503</v>
      </c>
      <c r="C4693" s="1">
        <v>4</v>
      </c>
      <c r="D4693" s="1">
        <v>3</v>
      </c>
      <c r="F4693" cm="1">
        <f t="array" ref="F4693">SUMPRODUCT((t_PCB[Code article]=B4693)*(t_PCB[PCB]=C4693)*t_PCB[TypeCarton])</f>
        <v>0</v>
      </c>
    </row>
    <row r="4694" spans="1:6" x14ac:dyDescent="0.3">
      <c r="A4694" t="s">
        <v>433</v>
      </c>
      <c r="B4694" s="1">
        <f>Tableau3[[#This Row],[Article Stat code]]*1</f>
        <v>74405</v>
      </c>
      <c r="C4694" s="1">
        <v>6</v>
      </c>
      <c r="D4694" s="1">
        <v>1</v>
      </c>
      <c r="F4694" cm="1">
        <f t="array" ref="F4694">SUMPRODUCT((t_PCB[Code article]=B4694)*(t_PCB[PCB]=C4694)*t_PCB[TypeCarton])</f>
        <v>0</v>
      </c>
    </row>
    <row r="4695" spans="1:6" x14ac:dyDescent="0.3">
      <c r="A4695" t="s">
        <v>280</v>
      </c>
      <c r="B4695" s="1">
        <f>Tableau3[[#This Row],[Article Stat code]]*1</f>
        <v>37276</v>
      </c>
      <c r="C4695" s="1">
        <v>3</v>
      </c>
      <c r="D4695" s="1">
        <v>2</v>
      </c>
      <c r="F4695" cm="1">
        <f t="array" ref="F4695">SUMPRODUCT((t_PCB[Code article]=B4695)*(t_PCB[PCB]=C4695)*t_PCB[TypeCarton])</f>
        <v>0</v>
      </c>
    </row>
    <row r="4696" spans="1:6" x14ac:dyDescent="0.3">
      <c r="A4696" t="s">
        <v>66</v>
      </c>
      <c r="B4696" s="1">
        <f>Tableau3[[#This Row],[Article Stat code]]*1</f>
        <v>37287</v>
      </c>
      <c r="C4696" s="1">
        <v>6</v>
      </c>
      <c r="D4696" s="1">
        <v>1</v>
      </c>
      <c r="F4696" cm="1">
        <f t="array" ref="F4696">SUMPRODUCT((t_PCB[Code article]=B4696)*(t_PCB[PCB]=C4696)*t_PCB[TypeCarton])</f>
        <v>0</v>
      </c>
    </row>
    <row r="4697" spans="1:6" x14ac:dyDescent="0.3">
      <c r="A4697" t="s">
        <v>280</v>
      </c>
      <c r="B4697" s="1">
        <f>Tableau3[[#This Row],[Article Stat code]]*1</f>
        <v>37276</v>
      </c>
      <c r="C4697" s="1">
        <v>3</v>
      </c>
      <c r="D4697" s="1">
        <v>1</v>
      </c>
      <c r="F4697" cm="1">
        <f t="array" ref="F4697">SUMPRODUCT((t_PCB[Code article]=B4697)*(t_PCB[PCB]=C4697)*t_PCB[TypeCarton])</f>
        <v>0</v>
      </c>
    </row>
    <row r="4698" spans="1:6" x14ac:dyDescent="0.3">
      <c r="A4698" t="s">
        <v>280</v>
      </c>
      <c r="B4698" s="1">
        <f>Tableau3[[#This Row],[Article Stat code]]*1</f>
        <v>37276</v>
      </c>
      <c r="C4698" s="1">
        <v>3</v>
      </c>
      <c r="D4698" s="1">
        <v>2</v>
      </c>
      <c r="F4698" cm="1">
        <f t="array" ref="F4698">SUMPRODUCT((t_PCB[Code article]=B4698)*(t_PCB[PCB]=C4698)*t_PCB[TypeCarton])</f>
        <v>0</v>
      </c>
    </row>
    <row r="4699" spans="1:6" x14ac:dyDescent="0.3">
      <c r="A4699" t="s">
        <v>72</v>
      </c>
      <c r="B4699" s="1">
        <f>Tableau3[[#This Row],[Article Stat code]]*1</f>
        <v>7382</v>
      </c>
      <c r="C4699" s="1">
        <v>5</v>
      </c>
      <c r="D4699" s="1">
        <v>5</v>
      </c>
      <c r="F4699" cm="1">
        <f t="array" ref="F4699">SUMPRODUCT((t_PCB[Code article]=B4699)*(t_PCB[PCB]=C4699)*t_PCB[TypeCarton])</f>
        <v>0</v>
      </c>
    </row>
    <row r="4700" spans="1:6" x14ac:dyDescent="0.3">
      <c r="A4700" t="s">
        <v>70</v>
      </c>
      <c r="B4700" s="1">
        <f>Tableau3[[#This Row],[Article Stat code]]*1</f>
        <v>27684</v>
      </c>
      <c r="C4700" s="1">
        <v>2</v>
      </c>
      <c r="D4700" s="1">
        <v>22</v>
      </c>
      <c r="F4700" cm="1">
        <f t="array" ref="F4700">SUMPRODUCT((t_PCB[Code article]=B4700)*(t_PCB[PCB]=C4700)*t_PCB[TypeCarton])</f>
        <v>0</v>
      </c>
    </row>
    <row r="4701" spans="1:6" x14ac:dyDescent="0.3">
      <c r="A4701" t="s">
        <v>406</v>
      </c>
      <c r="B4701" s="1">
        <f>Tableau3[[#This Row],[Article Stat code]]*1</f>
        <v>29114</v>
      </c>
      <c r="C4701" s="1">
        <v>4</v>
      </c>
      <c r="D4701" s="1">
        <v>7</v>
      </c>
      <c r="F4701" cm="1">
        <f t="array" ref="F4701">SUMPRODUCT((t_PCB[Code article]=B4701)*(t_PCB[PCB]=C4701)*t_PCB[TypeCarton])</f>
        <v>0</v>
      </c>
    </row>
    <row r="4702" spans="1:6" x14ac:dyDescent="0.3">
      <c r="A4702" t="s">
        <v>195</v>
      </c>
      <c r="B4702" s="1">
        <f>Tableau3[[#This Row],[Article Stat code]]*1</f>
        <v>30682</v>
      </c>
      <c r="C4702" s="1">
        <v>4</v>
      </c>
      <c r="D4702" s="1">
        <v>1</v>
      </c>
      <c r="F4702" cm="1">
        <f t="array" ref="F4702">SUMPRODUCT((t_PCB[Code article]=B4702)*(t_PCB[PCB]=C4702)*t_PCB[TypeCarton])</f>
        <v>0</v>
      </c>
    </row>
    <row r="4703" spans="1:6" x14ac:dyDescent="0.3">
      <c r="A4703" t="s">
        <v>166</v>
      </c>
      <c r="B4703" s="1">
        <f>Tableau3[[#This Row],[Article Stat code]]*1</f>
        <v>89114</v>
      </c>
      <c r="C4703" s="1">
        <v>4</v>
      </c>
      <c r="D4703" s="1">
        <v>1</v>
      </c>
      <c r="F4703" cm="1">
        <f t="array" ref="F4703">SUMPRODUCT((t_PCB[Code article]=B4703)*(t_PCB[PCB]=C4703)*t_PCB[TypeCarton])</f>
        <v>0</v>
      </c>
    </row>
    <row r="4704" spans="1:6" x14ac:dyDescent="0.3">
      <c r="A4704" t="s">
        <v>230</v>
      </c>
      <c r="B4704" s="1">
        <f>Tableau3[[#This Row],[Article Stat code]]*1</f>
        <v>131080</v>
      </c>
      <c r="C4704" s="1">
        <v>6</v>
      </c>
      <c r="D4704" s="1">
        <v>1</v>
      </c>
      <c r="F4704" cm="1">
        <f t="array" ref="F4704">SUMPRODUCT((t_PCB[Code article]=B4704)*(t_PCB[PCB]=C4704)*t_PCB[TypeCarton])</f>
        <v>0</v>
      </c>
    </row>
    <row r="4705" spans="1:6" x14ac:dyDescent="0.3">
      <c r="A4705" t="s">
        <v>5</v>
      </c>
      <c r="B4705" s="1">
        <f>Tableau3[[#This Row],[Article Stat code]]*1</f>
        <v>99642</v>
      </c>
      <c r="C4705" s="1">
        <v>10</v>
      </c>
      <c r="D4705" s="1">
        <v>1</v>
      </c>
      <c r="F4705" cm="1">
        <f t="array" ref="F4705">SUMPRODUCT((t_PCB[Code article]=B4705)*(t_PCB[PCB]=C4705)*t_PCB[TypeCarton])</f>
        <v>0</v>
      </c>
    </row>
    <row r="4706" spans="1:6" x14ac:dyDescent="0.3">
      <c r="A4706" t="s">
        <v>278</v>
      </c>
      <c r="B4706" s="1">
        <f>Tableau3[[#This Row],[Article Stat code]]*1</f>
        <v>4021</v>
      </c>
      <c r="C4706" s="1">
        <v>1</v>
      </c>
      <c r="D4706" s="1">
        <v>5</v>
      </c>
      <c r="F4706" cm="1">
        <f t="array" ref="F4706">SUMPRODUCT((t_PCB[Code article]=B4706)*(t_PCB[PCB]=C4706)*t_PCB[TypeCarton])</f>
        <v>0</v>
      </c>
    </row>
    <row r="4707" spans="1:6" x14ac:dyDescent="0.3">
      <c r="A4707" t="s">
        <v>277</v>
      </c>
      <c r="B4707" s="1">
        <f>Tableau3[[#This Row],[Article Stat code]]*1</f>
        <v>4023</v>
      </c>
      <c r="C4707" s="1">
        <v>1</v>
      </c>
      <c r="D4707" s="1">
        <v>5</v>
      </c>
      <c r="F4707" cm="1">
        <f t="array" ref="F4707">SUMPRODUCT((t_PCB[Code article]=B4707)*(t_PCB[PCB]=C4707)*t_PCB[TypeCarton])</f>
        <v>0</v>
      </c>
    </row>
    <row r="4708" spans="1:6" x14ac:dyDescent="0.3">
      <c r="A4708" t="s">
        <v>253</v>
      </c>
      <c r="B4708" s="1">
        <f>Tableau3[[#This Row],[Article Stat code]]*1</f>
        <v>16707</v>
      </c>
      <c r="C4708" s="1">
        <v>1</v>
      </c>
      <c r="D4708" s="1">
        <v>5</v>
      </c>
      <c r="F4708" cm="1">
        <f t="array" ref="F4708">SUMPRODUCT((t_PCB[Code article]=B4708)*(t_PCB[PCB]=C4708)*t_PCB[TypeCarton])</f>
        <v>0</v>
      </c>
    </row>
    <row r="4709" spans="1:6" x14ac:dyDescent="0.3">
      <c r="A4709" t="s">
        <v>255</v>
      </c>
      <c r="B4709" s="1">
        <f>Tableau3[[#This Row],[Article Stat code]]*1</f>
        <v>82188</v>
      </c>
      <c r="C4709" s="1">
        <v>5</v>
      </c>
      <c r="D4709" s="1">
        <v>1</v>
      </c>
      <c r="F4709" cm="1">
        <f t="array" ref="F4709">SUMPRODUCT((t_PCB[Code article]=B4709)*(t_PCB[PCB]=C4709)*t_PCB[TypeCarton])</f>
        <v>0</v>
      </c>
    </row>
    <row r="4710" spans="1:6" x14ac:dyDescent="0.3">
      <c r="A4710" t="s">
        <v>170</v>
      </c>
      <c r="B4710" s="1">
        <f>Tableau3[[#This Row],[Article Stat code]]*1</f>
        <v>138584</v>
      </c>
      <c r="C4710" s="1">
        <v>2</v>
      </c>
      <c r="D4710" s="1">
        <v>6</v>
      </c>
      <c r="F4710" cm="1">
        <f t="array" ref="F4710">SUMPRODUCT((t_PCB[Code article]=B4710)*(t_PCB[PCB]=C4710)*t_PCB[TypeCarton])</f>
        <v>0</v>
      </c>
    </row>
    <row r="4711" spans="1:6" x14ac:dyDescent="0.3">
      <c r="A4711" t="s">
        <v>224</v>
      </c>
      <c r="B4711" s="1">
        <f>Tableau3[[#This Row],[Article Stat code]]*1</f>
        <v>13124</v>
      </c>
      <c r="C4711" s="1">
        <v>50</v>
      </c>
      <c r="D4711" s="1">
        <v>1</v>
      </c>
      <c r="F4711" cm="1">
        <f t="array" ref="F4711">SUMPRODUCT((t_PCB[Code article]=B4711)*(t_PCB[PCB]=C4711)*t_PCB[TypeCarton])</f>
        <v>0</v>
      </c>
    </row>
    <row r="4712" spans="1:6" x14ac:dyDescent="0.3">
      <c r="A4712" t="s">
        <v>448</v>
      </c>
      <c r="B4712" s="1">
        <f>Tableau3[[#This Row],[Article Stat code]]*1</f>
        <v>94373</v>
      </c>
      <c r="C4712" s="1">
        <v>1</v>
      </c>
      <c r="D4712" s="1">
        <v>8</v>
      </c>
      <c r="F4712" cm="1">
        <f t="array" ref="F4712">SUMPRODUCT((t_PCB[Code article]=B4712)*(t_PCB[PCB]=C4712)*t_PCB[TypeCarton])</f>
        <v>0</v>
      </c>
    </row>
    <row r="4713" spans="1:6" x14ac:dyDescent="0.3">
      <c r="A4713" t="s">
        <v>5</v>
      </c>
      <c r="B4713" s="1">
        <f>Tableau3[[#This Row],[Article Stat code]]*1</f>
        <v>99642</v>
      </c>
      <c r="C4713" s="1">
        <v>1</v>
      </c>
      <c r="D4713" s="1">
        <v>2</v>
      </c>
      <c r="F4713" cm="1">
        <f t="array" ref="F4713">SUMPRODUCT((t_PCB[Code article]=B4713)*(t_PCB[PCB]=C4713)*t_PCB[TypeCarton])</f>
        <v>0</v>
      </c>
    </row>
    <row r="4714" spans="1:6" x14ac:dyDescent="0.3">
      <c r="A4714" t="s">
        <v>53</v>
      </c>
      <c r="B4714" s="1">
        <f>Tableau3[[#This Row],[Article Stat code]]*1</f>
        <v>79780</v>
      </c>
      <c r="C4714" s="1">
        <v>4</v>
      </c>
      <c r="D4714" s="1">
        <v>10</v>
      </c>
      <c r="F4714" cm="1">
        <f t="array" ref="F4714">SUMPRODUCT((t_PCB[Code article]=B4714)*(t_PCB[PCB]=C4714)*t_PCB[TypeCarton])</f>
        <v>0</v>
      </c>
    </row>
    <row r="4715" spans="1:6" x14ac:dyDescent="0.3">
      <c r="A4715" t="s">
        <v>56</v>
      </c>
      <c r="B4715" s="1">
        <f>Tableau3[[#This Row],[Article Stat code]]*1</f>
        <v>79783</v>
      </c>
      <c r="C4715" s="1">
        <v>4</v>
      </c>
      <c r="D4715" s="1">
        <v>10</v>
      </c>
      <c r="F4715" cm="1">
        <f t="array" ref="F4715">SUMPRODUCT((t_PCB[Code article]=B4715)*(t_PCB[PCB]=C4715)*t_PCB[TypeCarton])</f>
        <v>0</v>
      </c>
    </row>
    <row r="4716" spans="1:6" x14ac:dyDescent="0.3">
      <c r="A4716" t="s">
        <v>176</v>
      </c>
      <c r="B4716" s="1">
        <f>Tableau3[[#This Row],[Article Stat code]]*1</f>
        <v>89154</v>
      </c>
      <c r="C4716" s="1">
        <v>6</v>
      </c>
      <c r="D4716" s="1">
        <v>6</v>
      </c>
      <c r="F4716" cm="1">
        <f t="array" ref="F4716">SUMPRODUCT((t_PCB[Code article]=B4716)*(t_PCB[PCB]=C4716)*t_PCB[TypeCarton])</f>
        <v>0</v>
      </c>
    </row>
    <row r="4717" spans="1:6" x14ac:dyDescent="0.3">
      <c r="A4717" t="s">
        <v>370</v>
      </c>
      <c r="B4717" s="1">
        <f>Tableau3[[#This Row],[Article Stat code]]*1</f>
        <v>94836</v>
      </c>
      <c r="C4717" s="1">
        <v>6</v>
      </c>
      <c r="D4717" s="1">
        <v>10</v>
      </c>
      <c r="F4717" cm="1">
        <f t="array" ref="F4717">SUMPRODUCT((t_PCB[Code article]=B4717)*(t_PCB[PCB]=C4717)*t_PCB[TypeCarton])</f>
        <v>0</v>
      </c>
    </row>
    <row r="4718" spans="1:6" x14ac:dyDescent="0.3">
      <c r="A4718" t="s">
        <v>103</v>
      </c>
      <c r="B4718" s="1">
        <f>Tableau3[[#This Row],[Article Stat code]]*1</f>
        <v>99348</v>
      </c>
      <c r="C4718" s="1">
        <v>6</v>
      </c>
      <c r="D4718" s="1">
        <v>4</v>
      </c>
      <c r="F4718" cm="1">
        <f t="array" ref="F4718">SUMPRODUCT((t_PCB[Code article]=B4718)*(t_PCB[PCB]=C4718)*t_PCB[TypeCarton])</f>
        <v>0</v>
      </c>
    </row>
    <row r="4719" spans="1:6" x14ac:dyDescent="0.3">
      <c r="A4719" t="s">
        <v>211</v>
      </c>
      <c r="B4719" s="1">
        <f>Tableau3[[#This Row],[Article Stat code]]*1</f>
        <v>121434</v>
      </c>
      <c r="C4719" s="1">
        <v>6</v>
      </c>
      <c r="D4719" s="1">
        <v>15</v>
      </c>
      <c r="F4719" cm="1">
        <f t="array" ref="F4719">SUMPRODUCT((t_PCB[Code article]=B4719)*(t_PCB[PCB]=C4719)*t_PCB[TypeCarton])</f>
        <v>0</v>
      </c>
    </row>
    <row r="4720" spans="1:6" x14ac:dyDescent="0.3">
      <c r="A4720" t="s">
        <v>57</v>
      </c>
      <c r="B4720" s="1">
        <f>Tableau3[[#This Row],[Article Stat code]]*1</f>
        <v>13549</v>
      </c>
      <c r="C4720" s="1">
        <v>2</v>
      </c>
      <c r="D4720" s="1">
        <v>2</v>
      </c>
      <c r="F4720" cm="1">
        <f t="array" ref="F4720">SUMPRODUCT((t_PCB[Code article]=B4720)*(t_PCB[PCB]=C4720)*t_PCB[TypeCarton])</f>
        <v>0</v>
      </c>
    </row>
    <row r="4721" spans="1:6" x14ac:dyDescent="0.3">
      <c r="A4721" t="s">
        <v>57</v>
      </c>
      <c r="B4721" s="1">
        <f>Tableau3[[#This Row],[Article Stat code]]*1</f>
        <v>13549</v>
      </c>
      <c r="C4721" s="1">
        <v>1</v>
      </c>
      <c r="D4721" s="1">
        <v>1</v>
      </c>
      <c r="F4721" cm="1">
        <f t="array" ref="F4721">SUMPRODUCT((t_PCB[Code article]=B4721)*(t_PCB[PCB]=C4721)*t_PCB[TypeCarton])</f>
        <v>0</v>
      </c>
    </row>
    <row r="4722" spans="1:6" x14ac:dyDescent="0.3">
      <c r="A4722" t="s">
        <v>435</v>
      </c>
      <c r="B4722" s="1">
        <f>Tableau3[[#This Row],[Article Stat code]]*1</f>
        <v>99676</v>
      </c>
      <c r="C4722" s="1">
        <v>8</v>
      </c>
      <c r="D4722" s="1">
        <v>5</v>
      </c>
      <c r="F4722" cm="1">
        <f t="array" ref="F4722">SUMPRODUCT((t_PCB[Code article]=B4722)*(t_PCB[PCB]=C4722)*t_PCB[TypeCarton])</f>
        <v>0</v>
      </c>
    </row>
    <row r="4723" spans="1:6" x14ac:dyDescent="0.3">
      <c r="A4723" t="s">
        <v>98</v>
      </c>
      <c r="B4723" s="1">
        <f>Tableau3[[#This Row],[Article Stat code]]*1</f>
        <v>744</v>
      </c>
      <c r="C4723" s="1">
        <v>6</v>
      </c>
      <c r="D4723" s="1">
        <v>25</v>
      </c>
      <c r="F4723" cm="1">
        <f t="array" ref="F4723">SUMPRODUCT((t_PCB[Code article]=B4723)*(t_PCB[PCB]=C4723)*t_PCB[TypeCarton])</f>
        <v>0</v>
      </c>
    </row>
    <row r="4724" spans="1:6" x14ac:dyDescent="0.3">
      <c r="A4724" t="s">
        <v>247</v>
      </c>
      <c r="B4724" s="1">
        <f>Tableau3[[#This Row],[Article Stat code]]*1</f>
        <v>27413</v>
      </c>
      <c r="C4724" s="1">
        <v>8</v>
      </c>
      <c r="D4724" s="1">
        <v>10</v>
      </c>
      <c r="F4724" cm="1">
        <f t="array" ref="F4724">SUMPRODUCT((t_PCB[Code article]=B4724)*(t_PCB[PCB]=C4724)*t_PCB[TypeCarton])</f>
        <v>0</v>
      </c>
    </row>
    <row r="4725" spans="1:6" x14ac:dyDescent="0.3">
      <c r="A4725" t="s">
        <v>291</v>
      </c>
      <c r="B4725" s="1">
        <f>Tableau3[[#This Row],[Article Stat code]]*1</f>
        <v>29116</v>
      </c>
      <c r="C4725" s="1">
        <v>8</v>
      </c>
      <c r="D4725" s="1">
        <v>25</v>
      </c>
      <c r="F4725" cm="1">
        <f t="array" ref="F4725">SUMPRODUCT((t_PCB[Code article]=B4725)*(t_PCB[PCB]=C4725)*t_PCB[TypeCarton])</f>
        <v>0</v>
      </c>
    </row>
    <row r="4726" spans="1:6" x14ac:dyDescent="0.3">
      <c r="A4726" t="s">
        <v>449</v>
      </c>
      <c r="B4726" s="1">
        <f>Tableau3[[#This Row],[Article Stat code]]*1</f>
        <v>47381</v>
      </c>
      <c r="C4726" s="1">
        <v>1</v>
      </c>
      <c r="D4726" s="1">
        <v>1</v>
      </c>
      <c r="F4726" cm="1">
        <f t="array" ref="F4726">SUMPRODUCT((t_PCB[Code article]=B4726)*(t_PCB[PCB]=C4726)*t_PCB[TypeCarton])</f>
        <v>0</v>
      </c>
    </row>
    <row r="4727" spans="1:6" x14ac:dyDescent="0.3">
      <c r="A4727" t="s">
        <v>440</v>
      </c>
      <c r="B4727" s="1">
        <f>Tableau3[[#This Row],[Article Stat code]]*1</f>
        <v>7499</v>
      </c>
      <c r="C4727" s="1">
        <v>10</v>
      </c>
      <c r="D4727" s="1">
        <v>2</v>
      </c>
      <c r="F4727" cm="1">
        <f t="array" ref="F4727">SUMPRODUCT((t_PCB[Code article]=B4727)*(t_PCB[PCB]=C4727)*t_PCB[TypeCarton])</f>
        <v>0</v>
      </c>
    </row>
    <row r="4728" spans="1:6" x14ac:dyDescent="0.3">
      <c r="A4728" t="s">
        <v>5</v>
      </c>
      <c r="B4728" s="1">
        <f>Tableau3[[#This Row],[Article Stat code]]*1</f>
        <v>99642</v>
      </c>
      <c r="C4728" s="1">
        <v>10</v>
      </c>
      <c r="D4728" s="1">
        <v>1</v>
      </c>
      <c r="F4728" cm="1">
        <f t="array" ref="F4728">SUMPRODUCT((t_PCB[Code article]=B4728)*(t_PCB[PCB]=C4728)*t_PCB[TypeCarton])</f>
        <v>0</v>
      </c>
    </row>
    <row r="4729" spans="1:6" x14ac:dyDescent="0.3">
      <c r="A4729" t="s">
        <v>2</v>
      </c>
      <c r="B4729" s="1">
        <f>Tableau3[[#This Row],[Article Stat code]]*1</f>
        <v>974</v>
      </c>
      <c r="C4729" s="1">
        <v>6</v>
      </c>
      <c r="D4729" s="1">
        <v>1</v>
      </c>
      <c r="F4729" cm="1">
        <f t="array" ref="F4729">SUMPRODUCT((t_PCB[Code article]=B4729)*(t_PCB[PCB]=C4729)*t_PCB[TypeCarton])</f>
        <v>0</v>
      </c>
    </row>
    <row r="4730" spans="1:6" x14ac:dyDescent="0.3">
      <c r="A4730" t="s">
        <v>3</v>
      </c>
      <c r="B4730" s="1">
        <f>Tableau3[[#This Row],[Article Stat code]]*1</f>
        <v>975</v>
      </c>
      <c r="C4730" s="1">
        <v>6</v>
      </c>
      <c r="D4730" s="1">
        <v>1</v>
      </c>
      <c r="F4730" cm="1">
        <f t="array" ref="F4730">SUMPRODUCT((t_PCB[Code article]=B4730)*(t_PCB[PCB]=C4730)*t_PCB[TypeCarton])</f>
        <v>0</v>
      </c>
    </row>
    <row r="4731" spans="1:6" x14ac:dyDescent="0.3">
      <c r="A4731" t="s">
        <v>109</v>
      </c>
      <c r="B4731" s="1">
        <f>Tableau3[[#This Row],[Article Stat code]]*1</f>
        <v>30497</v>
      </c>
      <c r="C4731" s="1">
        <v>6</v>
      </c>
      <c r="D4731" s="1">
        <v>2</v>
      </c>
      <c r="F4731" cm="1">
        <f t="array" ref="F4731">SUMPRODUCT((t_PCB[Code article]=B4731)*(t_PCB[PCB]=C4731)*t_PCB[TypeCarton])</f>
        <v>0</v>
      </c>
    </row>
    <row r="4732" spans="1:6" x14ac:dyDescent="0.3">
      <c r="A4732" t="s">
        <v>8</v>
      </c>
      <c r="B4732" s="1">
        <f>Tableau3[[#This Row],[Article Stat code]]*1</f>
        <v>33777</v>
      </c>
      <c r="C4732" s="1">
        <v>6</v>
      </c>
      <c r="D4732" s="1">
        <v>1</v>
      </c>
      <c r="F4732" cm="1">
        <f t="array" ref="F4732">SUMPRODUCT((t_PCB[Code article]=B4732)*(t_PCB[PCB]=C4732)*t_PCB[TypeCarton])</f>
        <v>0</v>
      </c>
    </row>
    <row r="4733" spans="1:6" x14ac:dyDescent="0.3">
      <c r="A4733" t="s">
        <v>167</v>
      </c>
      <c r="B4733" s="1">
        <f>Tableau3[[#This Row],[Article Stat code]]*1</f>
        <v>99340</v>
      </c>
      <c r="C4733" s="1">
        <v>4</v>
      </c>
      <c r="D4733" s="1">
        <v>1</v>
      </c>
      <c r="F4733" cm="1">
        <f t="array" ref="F4733">SUMPRODUCT((t_PCB[Code article]=B4733)*(t_PCB[PCB]=C4733)*t_PCB[TypeCarton])</f>
        <v>0</v>
      </c>
    </row>
    <row r="4734" spans="1:6" x14ac:dyDescent="0.3">
      <c r="A4734" t="s">
        <v>244</v>
      </c>
      <c r="B4734" s="1">
        <f>Tableau3[[#This Row],[Article Stat code]]*1</f>
        <v>99341</v>
      </c>
      <c r="C4734" s="1">
        <v>4</v>
      </c>
      <c r="D4734" s="1">
        <v>1</v>
      </c>
      <c r="F4734" cm="1">
        <f t="array" ref="F4734">SUMPRODUCT((t_PCB[Code article]=B4734)*(t_PCB[PCB]=C4734)*t_PCB[TypeCarton])</f>
        <v>0</v>
      </c>
    </row>
    <row r="4735" spans="1:6" x14ac:dyDescent="0.3">
      <c r="A4735" t="s">
        <v>103</v>
      </c>
      <c r="B4735" s="1">
        <f>Tableau3[[#This Row],[Article Stat code]]*1</f>
        <v>99348</v>
      </c>
      <c r="C4735" s="1">
        <v>4</v>
      </c>
      <c r="D4735" s="1">
        <v>2</v>
      </c>
      <c r="F4735" cm="1">
        <f t="array" ref="F4735">SUMPRODUCT((t_PCB[Code article]=B4735)*(t_PCB[PCB]=C4735)*t_PCB[TypeCarton])</f>
        <v>0</v>
      </c>
    </row>
    <row r="4736" spans="1:6" x14ac:dyDescent="0.3">
      <c r="A4736" t="s">
        <v>110</v>
      </c>
      <c r="B4736" s="1">
        <f>Tableau3[[#This Row],[Article Stat code]]*1</f>
        <v>99358</v>
      </c>
      <c r="C4736" s="1">
        <v>4</v>
      </c>
      <c r="D4736" s="1">
        <v>2</v>
      </c>
      <c r="F4736" cm="1">
        <f t="array" ref="F4736">SUMPRODUCT((t_PCB[Code article]=B4736)*(t_PCB[PCB]=C4736)*t_PCB[TypeCarton])</f>
        <v>0</v>
      </c>
    </row>
    <row r="4737" spans="1:6" x14ac:dyDescent="0.3">
      <c r="A4737" t="s">
        <v>219</v>
      </c>
      <c r="B4737" s="1">
        <f>Tableau3[[#This Row],[Article Stat code]]*1</f>
        <v>1937</v>
      </c>
      <c r="C4737" s="1">
        <v>5</v>
      </c>
      <c r="D4737" s="1">
        <v>3</v>
      </c>
      <c r="F4737" cm="1">
        <f t="array" ref="F4737">SUMPRODUCT((t_PCB[Code article]=B4737)*(t_PCB[PCB]=C4737)*t_PCB[TypeCarton])</f>
        <v>0</v>
      </c>
    </row>
    <row r="4738" spans="1:6" x14ac:dyDescent="0.3">
      <c r="A4738" t="s">
        <v>450</v>
      </c>
      <c r="B4738" s="1">
        <f>Tableau3[[#This Row],[Article Stat code]]*1</f>
        <v>70486</v>
      </c>
      <c r="C4738" s="1">
        <v>10</v>
      </c>
      <c r="D4738" s="1">
        <v>10</v>
      </c>
      <c r="F4738" cm="1">
        <f t="array" ref="F4738">SUMPRODUCT((t_PCB[Code article]=B4738)*(t_PCB[PCB]=C4738)*t_PCB[TypeCarton])</f>
        <v>0</v>
      </c>
    </row>
    <row r="4739" spans="1:6" x14ac:dyDescent="0.3">
      <c r="A4739" t="s">
        <v>408</v>
      </c>
      <c r="B4739" s="1">
        <f>Tableau3[[#This Row],[Article Stat code]]*1</f>
        <v>70487</v>
      </c>
      <c r="C4739" s="1">
        <v>10</v>
      </c>
      <c r="D4739" s="1">
        <v>10</v>
      </c>
      <c r="F4739" cm="1">
        <f t="array" ref="F4739">SUMPRODUCT((t_PCB[Code article]=B4739)*(t_PCB[PCB]=C4739)*t_PCB[TypeCarton])</f>
        <v>0</v>
      </c>
    </row>
    <row r="4740" spans="1:6" x14ac:dyDescent="0.3">
      <c r="A4740" t="s">
        <v>88</v>
      </c>
      <c r="B4740" s="1">
        <f>Tableau3[[#This Row],[Article Stat code]]*1</f>
        <v>99674</v>
      </c>
      <c r="C4740" s="1">
        <v>10</v>
      </c>
      <c r="D4740" s="1">
        <v>10</v>
      </c>
      <c r="F4740" cm="1">
        <f t="array" ref="F4740">SUMPRODUCT((t_PCB[Code article]=B4740)*(t_PCB[PCB]=C4740)*t_PCB[TypeCarton])</f>
        <v>0</v>
      </c>
    </row>
    <row r="4741" spans="1:6" x14ac:dyDescent="0.3">
      <c r="A4741" t="s">
        <v>44</v>
      </c>
      <c r="B4741" s="1">
        <f>Tableau3[[#This Row],[Article Stat code]]*1</f>
        <v>99631</v>
      </c>
      <c r="C4741" s="1">
        <v>8</v>
      </c>
      <c r="D4741" s="1">
        <v>35</v>
      </c>
      <c r="F4741" cm="1">
        <f t="array" ref="F4741">SUMPRODUCT((t_PCB[Code article]=B4741)*(t_PCB[PCB]=C4741)*t_PCB[TypeCarton])</f>
        <v>0</v>
      </c>
    </row>
    <row r="4742" spans="1:6" x14ac:dyDescent="0.3">
      <c r="A4742" t="s">
        <v>451</v>
      </c>
      <c r="B4742" s="1">
        <f>Tableau3[[#This Row],[Article Stat code]]*1</f>
        <v>29416</v>
      </c>
      <c r="C4742" s="1">
        <v>8</v>
      </c>
      <c r="D4742" s="1">
        <v>2</v>
      </c>
      <c r="F4742" cm="1">
        <f t="array" ref="F4742">SUMPRODUCT((t_PCB[Code article]=B4742)*(t_PCB[PCB]=C4742)*t_PCB[TypeCarton])</f>
        <v>0</v>
      </c>
    </row>
    <row r="4743" spans="1:6" x14ac:dyDescent="0.3">
      <c r="A4743" t="s">
        <v>399</v>
      </c>
      <c r="B4743" s="1">
        <f>Tableau3[[#This Row],[Article Stat code]]*1</f>
        <v>5420</v>
      </c>
      <c r="C4743" s="1">
        <v>4</v>
      </c>
      <c r="D4743" s="1">
        <v>3</v>
      </c>
      <c r="F4743" cm="1">
        <f t="array" ref="F4743">SUMPRODUCT((t_PCB[Code article]=B4743)*(t_PCB[PCB]=C4743)*t_PCB[TypeCarton])</f>
        <v>0</v>
      </c>
    </row>
    <row r="4744" spans="1:6" x14ac:dyDescent="0.3">
      <c r="A4744" t="s">
        <v>203</v>
      </c>
      <c r="B4744" s="1">
        <f>Tableau3[[#This Row],[Article Stat code]]*1</f>
        <v>37230</v>
      </c>
      <c r="C4744" s="1">
        <v>10</v>
      </c>
      <c r="D4744" s="1">
        <v>7</v>
      </c>
      <c r="F4744" cm="1">
        <f t="array" ref="F4744">SUMPRODUCT((t_PCB[Code article]=B4744)*(t_PCB[PCB]=C4744)*t_PCB[TypeCarton])</f>
        <v>0</v>
      </c>
    </row>
    <row r="4745" spans="1:6" x14ac:dyDescent="0.3">
      <c r="A4745" t="s">
        <v>10</v>
      </c>
      <c r="B4745" s="1">
        <f>Tableau3[[#This Row],[Article Stat code]]*1</f>
        <v>71861</v>
      </c>
      <c r="C4745" s="1">
        <v>6</v>
      </c>
      <c r="D4745" s="1">
        <v>1</v>
      </c>
      <c r="F4745" cm="1">
        <f t="array" ref="F4745">SUMPRODUCT((t_PCB[Code article]=B4745)*(t_PCB[PCB]=C4745)*t_PCB[TypeCarton])</f>
        <v>0</v>
      </c>
    </row>
    <row r="4746" spans="1:6" x14ac:dyDescent="0.3">
      <c r="A4746" t="s">
        <v>224</v>
      </c>
      <c r="B4746" s="1">
        <f>Tableau3[[#This Row],[Article Stat code]]*1</f>
        <v>13124</v>
      </c>
      <c r="C4746" s="1">
        <v>50</v>
      </c>
      <c r="D4746" s="1">
        <v>2</v>
      </c>
      <c r="F4746" cm="1">
        <f t="array" ref="F4746">SUMPRODUCT((t_PCB[Code article]=B4746)*(t_PCB[PCB]=C4746)*t_PCB[TypeCarton])</f>
        <v>0</v>
      </c>
    </row>
    <row r="4747" spans="1:6" x14ac:dyDescent="0.3">
      <c r="A4747" t="s">
        <v>87</v>
      </c>
      <c r="B4747" s="1">
        <f>Tableau3[[#This Row],[Article Stat code]]*1</f>
        <v>883</v>
      </c>
      <c r="C4747" s="1">
        <v>20</v>
      </c>
      <c r="D4747" s="1">
        <v>2</v>
      </c>
      <c r="F4747" cm="1">
        <f t="array" ref="F4747">SUMPRODUCT((t_PCB[Code article]=B4747)*(t_PCB[PCB]=C4747)*t_PCB[TypeCarton])</f>
        <v>0</v>
      </c>
    </row>
    <row r="4748" spans="1:6" x14ac:dyDescent="0.3">
      <c r="A4748" t="s">
        <v>247</v>
      </c>
      <c r="B4748" s="1">
        <f>Tableau3[[#This Row],[Article Stat code]]*1</f>
        <v>27413</v>
      </c>
      <c r="C4748" s="1">
        <v>10</v>
      </c>
      <c r="D4748" s="1">
        <v>5</v>
      </c>
      <c r="F4748" cm="1">
        <f t="array" ref="F4748">SUMPRODUCT((t_PCB[Code article]=B4748)*(t_PCB[PCB]=C4748)*t_PCB[TypeCarton])</f>
        <v>0</v>
      </c>
    </row>
    <row r="4749" spans="1:6" x14ac:dyDescent="0.3">
      <c r="A4749" t="s">
        <v>425</v>
      </c>
      <c r="B4749" s="1">
        <f>Tableau3[[#This Row],[Article Stat code]]*1</f>
        <v>99297</v>
      </c>
      <c r="C4749" s="1">
        <v>6</v>
      </c>
      <c r="D4749" s="1">
        <v>23</v>
      </c>
      <c r="F4749" cm="1">
        <f t="array" ref="F4749">SUMPRODUCT((t_PCB[Code article]=B4749)*(t_PCB[PCB]=C4749)*t_PCB[TypeCarton])</f>
        <v>0</v>
      </c>
    </row>
    <row r="4750" spans="1:6" x14ac:dyDescent="0.3">
      <c r="A4750" t="s">
        <v>426</v>
      </c>
      <c r="B4750" s="1">
        <f>Tableau3[[#This Row],[Article Stat code]]*1</f>
        <v>99803</v>
      </c>
      <c r="C4750" s="1">
        <v>6</v>
      </c>
      <c r="D4750" s="1">
        <v>21</v>
      </c>
      <c r="F4750" cm="1">
        <f t="array" ref="F4750">SUMPRODUCT((t_PCB[Code article]=B4750)*(t_PCB[PCB]=C4750)*t_PCB[TypeCarton])</f>
        <v>0</v>
      </c>
    </row>
    <row r="4751" spans="1:6" x14ac:dyDescent="0.3">
      <c r="A4751" t="s">
        <v>434</v>
      </c>
      <c r="B4751" s="1">
        <f>Tableau3[[#This Row],[Article Stat code]]*1</f>
        <v>121503</v>
      </c>
      <c r="C4751" s="1">
        <v>4</v>
      </c>
      <c r="D4751" s="1">
        <v>2</v>
      </c>
      <c r="F4751" cm="1">
        <f t="array" ref="F4751">SUMPRODUCT((t_PCB[Code article]=B4751)*(t_PCB[PCB]=C4751)*t_PCB[TypeCarton])</f>
        <v>0</v>
      </c>
    </row>
    <row r="4752" spans="1:6" x14ac:dyDescent="0.3">
      <c r="A4752" t="s">
        <v>66</v>
      </c>
      <c r="B4752" s="1">
        <f>Tableau3[[#This Row],[Article Stat code]]*1</f>
        <v>37287</v>
      </c>
      <c r="C4752" s="1">
        <v>6</v>
      </c>
      <c r="D4752" s="1">
        <v>1</v>
      </c>
      <c r="F4752" cm="1">
        <f t="array" ref="F4752">SUMPRODUCT((t_PCB[Code article]=B4752)*(t_PCB[PCB]=C4752)*t_PCB[TypeCarton])</f>
        <v>0</v>
      </c>
    </row>
    <row r="4753" spans="1:6" x14ac:dyDescent="0.3">
      <c r="A4753" t="s">
        <v>433</v>
      </c>
      <c r="B4753" s="1">
        <f>Tableau3[[#This Row],[Article Stat code]]*1</f>
        <v>74405</v>
      </c>
      <c r="C4753" s="1">
        <v>6</v>
      </c>
      <c r="D4753" s="1">
        <v>1</v>
      </c>
      <c r="F4753" cm="1">
        <f t="array" ref="F4753">SUMPRODUCT((t_PCB[Code article]=B4753)*(t_PCB[PCB]=C4753)*t_PCB[TypeCarton])</f>
        <v>0</v>
      </c>
    </row>
    <row r="4754" spans="1:6" x14ac:dyDescent="0.3">
      <c r="A4754" t="s">
        <v>433</v>
      </c>
      <c r="B4754" s="1">
        <f>Tableau3[[#This Row],[Article Stat code]]*1</f>
        <v>74405</v>
      </c>
      <c r="C4754" s="1">
        <v>6</v>
      </c>
      <c r="D4754" s="1">
        <v>1</v>
      </c>
      <c r="F4754" cm="1">
        <f t="array" ref="F4754">SUMPRODUCT((t_PCB[Code article]=B4754)*(t_PCB[PCB]=C4754)*t_PCB[TypeCarton])</f>
        <v>0</v>
      </c>
    </row>
    <row r="4755" spans="1:6" x14ac:dyDescent="0.3">
      <c r="A4755" t="s">
        <v>225</v>
      </c>
      <c r="B4755" s="1">
        <f>Tableau3[[#This Row],[Article Stat code]]*1</f>
        <v>37282</v>
      </c>
      <c r="C4755" s="1">
        <v>3</v>
      </c>
      <c r="D4755" s="1">
        <v>1</v>
      </c>
      <c r="F4755" cm="1">
        <f t="array" ref="F4755">SUMPRODUCT((t_PCB[Code article]=B4755)*(t_PCB[PCB]=C4755)*t_PCB[TypeCarton])</f>
        <v>0</v>
      </c>
    </row>
    <row r="4756" spans="1:6" x14ac:dyDescent="0.3">
      <c r="A4756" t="s">
        <v>66</v>
      </c>
      <c r="B4756" s="1">
        <f>Tableau3[[#This Row],[Article Stat code]]*1</f>
        <v>37287</v>
      </c>
      <c r="C4756" s="1">
        <v>6</v>
      </c>
      <c r="D4756" s="1">
        <v>1</v>
      </c>
      <c r="F4756" cm="1">
        <f t="array" ref="F4756">SUMPRODUCT((t_PCB[Code article]=B4756)*(t_PCB[PCB]=C4756)*t_PCB[TypeCarton])</f>
        <v>0</v>
      </c>
    </row>
    <row r="4757" spans="1:6" x14ac:dyDescent="0.3">
      <c r="A4757" t="s">
        <v>66</v>
      </c>
      <c r="B4757" s="1">
        <f>Tableau3[[#This Row],[Article Stat code]]*1</f>
        <v>37287</v>
      </c>
      <c r="C4757" s="1">
        <v>6</v>
      </c>
      <c r="D4757" s="1">
        <v>1</v>
      </c>
      <c r="F4757" cm="1">
        <f t="array" ref="F4757">SUMPRODUCT((t_PCB[Code article]=B4757)*(t_PCB[PCB]=C4757)*t_PCB[TypeCarton])</f>
        <v>0</v>
      </c>
    </row>
    <row r="4758" spans="1:6" x14ac:dyDescent="0.3">
      <c r="A4758" t="s">
        <v>433</v>
      </c>
      <c r="B4758" s="1">
        <f>Tableau3[[#This Row],[Article Stat code]]*1</f>
        <v>74405</v>
      </c>
      <c r="C4758" s="1">
        <v>6</v>
      </c>
      <c r="D4758" s="1">
        <v>1</v>
      </c>
      <c r="F4758" cm="1">
        <f t="array" ref="F4758">SUMPRODUCT((t_PCB[Code article]=B4758)*(t_PCB[PCB]=C4758)*t_PCB[TypeCarton])</f>
        <v>0</v>
      </c>
    </row>
    <row r="4759" spans="1:6" x14ac:dyDescent="0.3">
      <c r="A4759" t="s">
        <v>225</v>
      </c>
      <c r="B4759" s="1">
        <f>Tableau3[[#This Row],[Article Stat code]]*1</f>
        <v>37282</v>
      </c>
      <c r="C4759" s="1">
        <v>3</v>
      </c>
      <c r="D4759" s="1">
        <v>1</v>
      </c>
      <c r="F4759" cm="1">
        <f t="array" ref="F4759">SUMPRODUCT((t_PCB[Code article]=B4759)*(t_PCB[PCB]=C4759)*t_PCB[TypeCarton])</f>
        <v>0</v>
      </c>
    </row>
    <row r="4760" spans="1:6" x14ac:dyDescent="0.3">
      <c r="A4760" t="s">
        <v>287</v>
      </c>
      <c r="B4760" s="1">
        <f>Tableau3[[#This Row],[Article Stat code]]*1</f>
        <v>37278</v>
      </c>
      <c r="C4760" s="1">
        <v>6</v>
      </c>
      <c r="D4760" s="1">
        <v>1</v>
      </c>
      <c r="F4760" cm="1">
        <f t="array" ref="F4760">SUMPRODUCT((t_PCB[Code article]=B4760)*(t_PCB[PCB]=C4760)*t_PCB[TypeCarton])</f>
        <v>0</v>
      </c>
    </row>
    <row r="4761" spans="1:6" x14ac:dyDescent="0.3">
      <c r="A4761" t="s">
        <v>441</v>
      </c>
      <c r="B4761" s="1">
        <f>Tableau3[[#This Row],[Article Stat code]]*1</f>
        <v>121501</v>
      </c>
      <c r="C4761" s="1">
        <v>4</v>
      </c>
      <c r="D4761" s="1">
        <v>1</v>
      </c>
      <c r="F4761" cm="1">
        <f t="array" ref="F4761">SUMPRODUCT((t_PCB[Code article]=B4761)*(t_PCB[PCB]=C4761)*t_PCB[TypeCarton])</f>
        <v>0</v>
      </c>
    </row>
    <row r="4762" spans="1:6" x14ac:dyDescent="0.3">
      <c r="A4762" t="s">
        <v>280</v>
      </c>
      <c r="B4762" s="1">
        <f>Tableau3[[#This Row],[Article Stat code]]*1</f>
        <v>37276</v>
      </c>
      <c r="C4762" s="1">
        <v>3</v>
      </c>
      <c r="D4762" s="1">
        <v>1</v>
      </c>
      <c r="F4762" cm="1">
        <f t="array" ref="F4762">SUMPRODUCT((t_PCB[Code article]=B4762)*(t_PCB[PCB]=C4762)*t_PCB[TypeCarton])</f>
        <v>0</v>
      </c>
    </row>
    <row r="4763" spans="1:6" x14ac:dyDescent="0.3">
      <c r="A4763" t="s">
        <v>433</v>
      </c>
      <c r="B4763" s="1">
        <f>Tableau3[[#This Row],[Article Stat code]]*1</f>
        <v>74405</v>
      </c>
      <c r="C4763" s="1">
        <v>6</v>
      </c>
      <c r="D4763" s="1">
        <v>1</v>
      </c>
      <c r="F4763" cm="1">
        <f t="array" ref="F4763">SUMPRODUCT((t_PCB[Code article]=B4763)*(t_PCB[PCB]=C4763)*t_PCB[TypeCarton])</f>
        <v>0</v>
      </c>
    </row>
    <row r="4764" spans="1:6" x14ac:dyDescent="0.3">
      <c r="A4764" t="s">
        <v>287</v>
      </c>
      <c r="B4764" s="1">
        <f>Tableau3[[#This Row],[Article Stat code]]*1</f>
        <v>37278</v>
      </c>
      <c r="C4764" s="1">
        <v>6</v>
      </c>
      <c r="D4764" s="1">
        <v>1</v>
      </c>
      <c r="F4764" cm="1">
        <f t="array" ref="F4764">SUMPRODUCT((t_PCB[Code article]=B4764)*(t_PCB[PCB]=C4764)*t_PCB[TypeCarton])</f>
        <v>0</v>
      </c>
    </row>
    <row r="4765" spans="1:6" x14ac:dyDescent="0.3">
      <c r="A4765" t="s">
        <v>452</v>
      </c>
      <c r="B4765" s="1">
        <f>Tableau3[[#This Row],[Article Stat code]]*1</f>
        <v>37275</v>
      </c>
      <c r="C4765" s="1">
        <v>4</v>
      </c>
      <c r="D4765" s="1">
        <v>1</v>
      </c>
      <c r="F4765" cm="1">
        <f t="array" ref="F4765">SUMPRODUCT((t_PCB[Code article]=B4765)*(t_PCB[PCB]=C4765)*t_PCB[TypeCarton])</f>
        <v>0</v>
      </c>
    </row>
    <row r="4766" spans="1:6" x14ac:dyDescent="0.3">
      <c r="A4766" t="s">
        <v>433</v>
      </c>
      <c r="B4766" s="1">
        <f>Tableau3[[#This Row],[Article Stat code]]*1</f>
        <v>74405</v>
      </c>
      <c r="C4766" s="1">
        <v>6</v>
      </c>
      <c r="D4766" s="1">
        <v>1</v>
      </c>
      <c r="F4766" cm="1">
        <f t="array" ref="F4766">SUMPRODUCT((t_PCB[Code article]=B4766)*(t_PCB[PCB]=C4766)*t_PCB[TypeCarton])</f>
        <v>0</v>
      </c>
    </row>
    <row r="4767" spans="1:6" x14ac:dyDescent="0.3">
      <c r="A4767" t="s">
        <v>280</v>
      </c>
      <c r="B4767" s="1">
        <f>Tableau3[[#This Row],[Article Stat code]]*1</f>
        <v>37276</v>
      </c>
      <c r="C4767" s="1">
        <v>3</v>
      </c>
      <c r="D4767" s="1">
        <v>1</v>
      </c>
      <c r="F4767" cm="1">
        <f t="array" ref="F4767">SUMPRODUCT((t_PCB[Code article]=B4767)*(t_PCB[PCB]=C4767)*t_PCB[TypeCarton])</f>
        <v>0</v>
      </c>
    </row>
    <row r="4768" spans="1:6" x14ac:dyDescent="0.3">
      <c r="A4768" t="s">
        <v>262</v>
      </c>
      <c r="B4768" s="1">
        <f>Tableau3[[#This Row],[Article Stat code]]*1</f>
        <v>27685</v>
      </c>
      <c r="C4768" s="1">
        <v>2</v>
      </c>
      <c r="D4768" s="1">
        <v>8</v>
      </c>
      <c r="F4768" cm="1">
        <f t="array" ref="F4768">SUMPRODUCT((t_PCB[Code article]=B4768)*(t_PCB[PCB]=C4768)*t_PCB[TypeCarton])</f>
        <v>0</v>
      </c>
    </row>
    <row r="4769" spans="1:6" x14ac:dyDescent="0.3">
      <c r="A4769" t="s">
        <v>86</v>
      </c>
      <c r="B4769" s="1">
        <f>Tableau3[[#This Row],[Article Stat code]]*1</f>
        <v>17281</v>
      </c>
      <c r="C4769" s="1">
        <v>5</v>
      </c>
      <c r="D4769" s="1">
        <v>1</v>
      </c>
      <c r="F4769" cm="1">
        <f t="array" ref="F4769">SUMPRODUCT((t_PCB[Code article]=B4769)*(t_PCB[PCB]=C4769)*t_PCB[TypeCarton])</f>
        <v>0</v>
      </c>
    </row>
    <row r="4770" spans="1:6" x14ac:dyDescent="0.3">
      <c r="A4770" t="s">
        <v>253</v>
      </c>
      <c r="B4770" s="1">
        <f>Tableau3[[#This Row],[Article Stat code]]*1</f>
        <v>16707</v>
      </c>
      <c r="C4770" s="1">
        <v>1</v>
      </c>
      <c r="D4770" s="1">
        <v>6</v>
      </c>
      <c r="F4770" cm="1">
        <f t="array" ref="F4770">SUMPRODUCT((t_PCB[Code article]=B4770)*(t_PCB[PCB]=C4770)*t_PCB[TypeCarton])</f>
        <v>0</v>
      </c>
    </row>
    <row r="4771" spans="1:6" x14ac:dyDescent="0.3">
      <c r="A4771" t="s">
        <v>453</v>
      </c>
      <c r="B4771" s="1">
        <f>Tableau3[[#This Row],[Article Stat code]]*1</f>
        <v>27907</v>
      </c>
      <c r="C4771" s="1">
        <v>8</v>
      </c>
      <c r="D4771" s="1">
        <v>5</v>
      </c>
      <c r="F4771" cm="1">
        <f t="array" ref="F4771">SUMPRODUCT((t_PCB[Code article]=B4771)*(t_PCB[PCB]=C4771)*t_PCB[TypeCarton])</f>
        <v>0</v>
      </c>
    </row>
    <row r="4772" spans="1:6" x14ac:dyDescent="0.3">
      <c r="A4772" t="s">
        <v>44</v>
      </c>
      <c r="B4772" s="1">
        <f>Tableau3[[#This Row],[Article Stat code]]*1</f>
        <v>99631</v>
      </c>
      <c r="C4772" s="1">
        <v>8</v>
      </c>
      <c r="D4772" s="1">
        <v>5</v>
      </c>
      <c r="F4772" cm="1">
        <f t="array" ref="F4772">SUMPRODUCT((t_PCB[Code article]=B4772)*(t_PCB[PCB]=C4772)*t_PCB[TypeCarton])</f>
        <v>0</v>
      </c>
    </row>
    <row r="4773" spans="1:6" x14ac:dyDescent="0.3">
      <c r="A4773" t="s">
        <v>349</v>
      </c>
      <c r="B4773" s="1">
        <f>Tableau3[[#This Row],[Article Stat code]]*1</f>
        <v>10615</v>
      </c>
      <c r="C4773" s="1">
        <v>20</v>
      </c>
      <c r="D4773" s="1">
        <v>3</v>
      </c>
      <c r="F4773" cm="1">
        <f t="array" ref="F4773">SUMPRODUCT((t_PCB[Code article]=B4773)*(t_PCB[PCB]=C4773)*t_PCB[TypeCarton])</f>
        <v>0</v>
      </c>
    </row>
    <row r="4774" spans="1:6" x14ac:dyDescent="0.3">
      <c r="A4774" t="s">
        <v>191</v>
      </c>
      <c r="B4774" s="1">
        <f>Tableau3[[#This Row],[Article Stat code]]*1</f>
        <v>99349</v>
      </c>
      <c r="C4774" s="1">
        <v>6</v>
      </c>
      <c r="D4774" s="1">
        <v>3</v>
      </c>
      <c r="F4774" cm="1">
        <f t="array" ref="F4774">SUMPRODUCT((t_PCB[Code article]=B4774)*(t_PCB[PCB]=C4774)*t_PCB[TypeCarton])</f>
        <v>0</v>
      </c>
    </row>
    <row r="4775" spans="1:6" x14ac:dyDescent="0.3">
      <c r="A4775" t="s">
        <v>117</v>
      </c>
      <c r="B4775" s="1">
        <f>Tableau3[[#This Row],[Article Stat code]]*1</f>
        <v>99357</v>
      </c>
      <c r="C4775" s="1">
        <v>6</v>
      </c>
      <c r="D4775" s="1">
        <v>1</v>
      </c>
      <c r="F4775" cm="1">
        <f t="array" ref="F4775">SUMPRODUCT((t_PCB[Code article]=B4775)*(t_PCB[PCB]=C4775)*t_PCB[TypeCarton])</f>
        <v>0</v>
      </c>
    </row>
    <row r="4776" spans="1:6" x14ac:dyDescent="0.3">
      <c r="A4776" t="s">
        <v>241</v>
      </c>
      <c r="B4776" s="1">
        <f>Tableau3[[#This Row],[Article Stat code]]*1</f>
        <v>114296</v>
      </c>
      <c r="C4776" s="1">
        <v>4</v>
      </c>
      <c r="D4776" s="1">
        <v>2</v>
      </c>
      <c r="F4776" cm="1">
        <f t="array" ref="F4776">SUMPRODUCT((t_PCB[Code article]=B4776)*(t_PCB[PCB]=C4776)*t_PCB[TypeCarton])</f>
        <v>0</v>
      </c>
    </row>
    <row r="4777" spans="1:6" x14ac:dyDescent="0.3">
      <c r="A4777" t="s">
        <v>230</v>
      </c>
      <c r="B4777" s="1">
        <f>Tableau3[[#This Row],[Article Stat code]]*1</f>
        <v>131080</v>
      </c>
      <c r="C4777" s="1">
        <v>6</v>
      </c>
      <c r="D4777" s="1">
        <v>1</v>
      </c>
      <c r="F4777" cm="1">
        <f t="array" ref="F4777">SUMPRODUCT((t_PCB[Code article]=B4777)*(t_PCB[PCB]=C4777)*t_PCB[TypeCarton])</f>
        <v>0</v>
      </c>
    </row>
    <row r="4778" spans="1:6" x14ac:dyDescent="0.3">
      <c r="A4778" t="s">
        <v>193</v>
      </c>
      <c r="B4778" s="1">
        <f>Tableau3[[#This Row],[Article Stat code]]*1</f>
        <v>131084</v>
      </c>
      <c r="C4778" s="1">
        <v>6</v>
      </c>
      <c r="D4778" s="1">
        <v>1</v>
      </c>
      <c r="F4778" cm="1">
        <f t="array" ref="F4778">SUMPRODUCT((t_PCB[Code article]=B4778)*(t_PCB[PCB]=C4778)*t_PCB[TypeCarton])</f>
        <v>0</v>
      </c>
    </row>
    <row r="4779" spans="1:6" x14ac:dyDescent="0.3">
      <c r="A4779" t="s">
        <v>192</v>
      </c>
      <c r="B4779" s="1">
        <f>Tableau3[[#This Row],[Article Stat code]]*1</f>
        <v>67734</v>
      </c>
      <c r="C4779" s="1">
        <v>6</v>
      </c>
      <c r="D4779" s="1">
        <v>2</v>
      </c>
      <c r="F4779" cm="1">
        <f t="array" ref="F4779">SUMPRODUCT((t_PCB[Code article]=B4779)*(t_PCB[PCB]=C4779)*t_PCB[TypeCarton])</f>
        <v>0</v>
      </c>
    </row>
    <row r="4780" spans="1:6" x14ac:dyDescent="0.3">
      <c r="A4780" t="s">
        <v>53</v>
      </c>
      <c r="B4780" s="1">
        <f>Tableau3[[#This Row],[Article Stat code]]*1</f>
        <v>79780</v>
      </c>
      <c r="C4780" s="1">
        <v>4</v>
      </c>
      <c r="D4780" s="1">
        <v>1</v>
      </c>
      <c r="F4780" cm="1">
        <f t="array" ref="F4780">SUMPRODUCT((t_PCB[Code article]=B4780)*(t_PCB[PCB]=C4780)*t_PCB[TypeCarton])</f>
        <v>0</v>
      </c>
    </row>
    <row r="4781" spans="1:6" x14ac:dyDescent="0.3">
      <c r="A4781" t="s">
        <v>54</v>
      </c>
      <c r="B4781" s="1">
        <f>Tableau3[[#This Row],[Article Stat code]]*1</f>
        <v>79781</v>
      </c>
      <c r="C4781" s="1">
        <v>4</v>
      </c>
      <c r="D4781" s="1">
        <v>2</v>
      </c>
      <c r="F4781" cm="1">
        <f t="array" ref="F4781">SUMPRODUCT((t_PCB[Code article]=B4781)*(t_PCB[PCB]=C4781)*t_PCB[TypeCarton])</f>
        <v>0</v>
      </c>
    </row>
    <row r="4782" spans="1:6" x14ac:dyDescent="0.3">
      <c r="A4782" t="s">
        <v>227</v>
      </c>
      <c r="B4782" s="1">
        <f>Tableau3[[#This Row],[Article Stat code]]*1</f>
        <v>85684</v>
      </c>
      <c r="C4782" s="1">
        <v>4</v>
      </c>
      <c r="D4782" s="1">
        <v>2</v>
      </c>
      <c r="F4782" cm="1">
        <f t="array" ref="F4782">SUMPRODUCT((t_PCB[Code article]=B4782)*(t_PCB[PCB]=C4782)*t_PCB[TypeCarton])</f>
        <v>0</v>
      </c>
    </row>
    <row r="4783" spans="1:6" x14ac:dyDescent="0.3">
      <c r="A4783" t="s">
        <v>228</v>
      </c>
      <c r="B4783" s="1">
        <f>Tableau3[[#This Row],[Article Stat code]]*1</f>
        <v>85686</v>
      </c>
      <c r="C4783" s="1">
        <v>4</v>
      </c>
      <c r="D4783" s="1">
        <v>1</v>
      </c>
      <c r="F4783" cm="1">
        <f t="array" ref="F4783">SUMPRODUCT((t_PCB[Code article]=B4783)*(t_PCB[PCB]=C4783)*t_PCB[TypeCarton])</f>
        <v>0</v>
      </c>
    </row>
    <row r="4784" spans="1:6" x14ac:dyDescent="0.3">
      <c r="A4784" t="s">
        <v>214</v>
      </c>
      <c r="B4784" s="1">
        <f>Tableau3[[#This Row],[Article Stat code]]*1</f>
        <v>140636</v>
      </c>
      <c r="C4784" s="1">
        <v>6</v>
      </c>
      <c r="D4784" s="1">
        <v>1</v>
      </c>
      <c r="F4784" cm="1">
        <f t="array" ref="F4784">SUMPRODUCT((t_PCB[Code article]=B4784)*(t_PCB[PCB]=C4784)*t_PCB[TypeCarton])</f>
        <v>0</v>
      </c>
    </row>
    <row r="4785" spans="1:6" x14ac:dyDescent="0.3">
      <c r="A4785" t="s">
        <v>238</v>
      </c>
      <c r="B4785" s="1">
        <f>Tableau3[[#This Row],[Article Stat code]]*1</f>
        <v>99630</v>
      </c>
      <c r="C4785" s="1">
        <v>8</v>
      </c>
      <c r="D4785" s="1">
        <v>5</v>
      </c>
      <c r="F4785" cm="1">
        <f t="array" ref="F4785">SUMPRODUCT((t_PCB[Code article]=B4785)*(t_PCB[PCB]=C4785)*t_PCB[TypeCarton])</f>
        <v>0</v>
      </c>
    </row>
    <row r="4786" spans="1:6" x14ac:dyDescent="0.3">
      <c r="A4786" t="s">
        <v>148</v>
      </c>
      <c r="B4786" s="1">
        <f>Tableau3[[#This Row],[Article Stat code]]*1</f>
        <v>99684</v>
      </c>
      <c r="C4786" s="1">
        <v>1</v>
      </c>
      <c r="D4786" s="1">
        <v>4</v>
      </c>
      <c r="F4786" cm="1">
        <f t="array" ref="F4786">SUMPRODUCT((t_PCB[Code article]=B4786)*(t_PCB[PCB]=C4786)*t_PCB[TypeCarton])</f>
        <v>0</v>
      </c>
    </row>
    <row r="4787" spans="1:6" x14ac:dyDescent="0.3">
      <c r="A4787" t="s">
        <v>253</v>
      </c>
      <c r="B4787" s="1">
        <f>Tableau3[[#This Row],[Article Stat code]]*1</f>
        <v>16707</v>
      </c>
      <c r="C4787" s="1">
        <v>1</v>
      </c>
      <c r="D4787" s="1">
        <v>2</v>
      </c>
      <c r="F4787" cm="1">
        <f t="array" ref="F4787">SUMPRODUCT((t_PCB[Code article]=B4787)*(t_PCB[PCB]=C4787)*t_PCB[TypeCarton])</f>
        <v>0</v>
      </c>
    </row>
    <row r="4788" spans="1:6" x14ac:dyDescent="0.3">
      <c r="A4788" t="s">
        <v>249</v>
      </c>
      <c r="B4788" s="1">
        <f>Tableau3[[#This Row],[Article Stat code]]*1</f>
        <v>99675</v>
      </c>
      <c r="C4788" s="1">
        <v>10</v>
      </c>
      <c r="D4788" s="1">
        <v>2</v>
      </c>
      <c r="F4788" cm="1">
        <f t="array" ref="F4788">SUMPRODUCT((t_PCB[Code article]=B4788)*(t_PCB[PCB]=C4788)*t_PCB[TypeCarton])</f>
        <v>0</v>
      </c>
    </row>
    <row r="4789" spans="1:6" x14ac:dyDescent="0.3">
      <c r="A4789" t="s">
        <v>148</v>
      </c>
      <c r="B4789" s="1">
        <f>Tableau3[[#This Row],[Article Stat code]]*1</f>
        <v>99684</v>
      </c>
      <c r="C4789" s="1">
        <v>1</v>
      </c>
      <c r="D4789" s="1">
        <v>1</v>
      </c>
      <c r="F4789" cm="1">
        <f t="array" ref="F4789">SUMPRODUCT((t_PCB[Code article]=B4789)*(t_PCB[PCB]=C4789)*t_PCB[TypeCarton])</f>
        <v>0</v>
      </c>
    </row>
    <row r="4790" spans="1:6" x14ac:dyDescent="0.3">
      <c r="A4790" t="s">
        <v>14</v>
      </c>
      <c r="B4790" s="1">
        <f>Tableau3[[#This Row],[Article Stat code]]*1</f>
        <v>36213</v>
      </c>
      <c r="C4790" s="1">
        <v>1</v>
      </c>
      <c r="D4790" s="1">
        <v>1</v>
      </c>
      <c r="F4790" cm="1">
        <f t="array" ref="F4790">SUMPRODUCT((t_PCB[Code article]=B4790)*(t_PCB[PCB]=C4790)*t_PCB[TypeCarton])</f>
        <v>0</v>
      </c>
    </row>
    <row r="4791" spans="1:6" x14ac:dyDescent="0.3">
      <c r="A4791" t="s">
        <v>102</v>
      </c>
      <c r="B4791" s="1">
        <f>Tableau3[[#This Row],[Article Stat code]]*1</f>
        <v>30138</v>
      </c>
      <c r="C4791" s="1">
        <v>9</v>
      </c>
      <c r="D4791" s="1">
        <v>1</v>
      </c>
      <c r="F4791" cm="1">
        <f t="array" ref="F4791">SUMPRODUCT((t_PCB[Code article]=B4791)*(t_PCB[PCB]=C4791)*t_PCB[TypeCarton])</f>
        <v>0</v>
      </c>
    </row>
    <row r="4792" spans="1:6" x14ac:dyDescent="0.3">
      <c r="A4792" t="s">
        <v>200</v>
      </c>
      <c r="B4792" s="1">
        <f>Tableau3[[#This Row],[Article Stat code]]*1</f>
        <v>46710</v>
      </c>
      <c r="C4792" s="1">
        <v>4</v>
      </c>
      <c r="D4792" s="1">
        <v>1</v>
      </c>
      <c r="F4792" cm="1">
        <f t="array" ref="F4792">SUMPRODUCT((t_PCB[Code article]=B4792)*(t_PCB[PCB]=C4792)*t_PCB[TypeCarton])</f>
        <v>0</v>
      </c>
    </row>
    <row r="4793" spans="1:6" x14ac:dyDescent="0.3">
      <c r="A4793" t="s">
        <v>129</v>
      </c>
      <c r="B4793" s="1">
        <f>Tableau3[[#This Row],[Article Stat code]]*1</f>
        <v>46711</v>
      </c>
      <c r="C4793" s="1">
        <v>4</v>
      </c>
      <c r="D4793" s="1">
        <v>1</v>
      </c>
      <c r="F4793" cm="1">
        <f t="array" ref="F4793">SUMPRODUCT((t_PCB[Code article]=B4793)*(t_PCB[PCB]=C4793)*t_PCB[TypeCarton])</f>
        <v>0</v>
      </c>
    </row>
    <row r="4794" spans="1:6" x14ac:dyDescent="0.3">
      <c r="A4794" t="s">
        <v>230</v>
      </c>
      <c r="B4794" s="1">
        <f>Tableau3[[#This Row],[Article Stat code]]*1</f>
        <v>131080</v>
      </c>
      <c r="C4794" s="1">
        <v>6</v>
      </c>
      <c r="D4794" s="1">
        <v>1</v>
      </c>
      <c r="F4794" cm="1">
        <f t="array" ref="F4794">SUMPRODUCT((t_PCB[Code article]=B4794)*(t_PCB[PCB]=C4794)*t_PCB[TypeCarton])</f>
        <v>0</v>
      </c>
    </row>
    <row r="4795" spans="1:6" x14ac:dyDescent="0.3">
      <c r="A4795" t="s">
        <v>451</v>
      </c>
      <c r="B4795" s="1">
        <f>Tableau3[[#This Row],[Article Stat code]]*1</f>
        <v>29416</v>
      </c>
      <c r="C4795" s="1">
        <v>8</v>
      </c>
      <c r="D4795" s="1">
        <v>4</v>
      </c>
      <c r="F4795" cm="1">
        <f t="array" ref="F4795">SUMPRODUCT((t_PCB[Code article]=B4795)*(t_PCB[PCB]=C4795)*t_PCB[TypeCarton])</f>
        <v>0</v>
      </c>
    </row>
    <row r="4796" spans="1:6" x14ac:dyDescent="0.3">
      <c r="A4796" t="s">
        <v>8</v>
      </c>
      <c r="B4796" s="1">
        <f>Tableau3[[#This Row],[Article Stat code]]*1</f>
        <v>33777</v>
      </c>
      <c r="C4796" s="1">
        <v>6</v>
      </c>
      <c r="D4796" s="1">
        <v>4</v>
      </c>
      <c r="F4796" cm="1">
        <f t="array" ref="F4796">SUMPRODUCT((t_PCB[Code article]=B4796)*(t_PCB[PCB]=C4796)*t_PCB[TypeCarton])</f>
        <v>0</v>
      </c>
    </row>
    <row r="4797" spans="1:6" x14ac:dyDescent="0.3">
      <c r="A4797" t="s">
        <v>9</v>
      </c>
      <c r="B4797" s="1">
        <f>Tableau3[[#This Row],[Article Stat code]]*1</f>
        <v>56245</v>
      </c>
      <c r="C4797" s="1">
        <v>6</v>
      </c>
      <c r="D4797" s="1">
        <v>2</v>
      </c>
      <c r="F4797" cm="1">
        <f t="array" ref="F4797">SUMPRODUCT((t_PCB[Code article]=B4797)*(t_PCB[PCB]=C4797)*t_PCB[TypeCarton])</f>
        <v>0</v>
      </c>
    </row>
    <row r="4798" spans="1:6" x14ac:dyDescent="0.3">
      <c r="A4798" t="s">
        <v>42</v>
      </c>
      <c r="B4798" s="1">
        <f>Tableau3[[#This Row],[Article Stat code]]*1</f>
        <v>13565</v>
      </c>
      <c r="C4798" s="1">
        <v>1</v>
      </c>
      <c r="D4798" s="1">
        <v>1</v>
      </c>
      <c r="F4798" cm="1">
        <f t="array" ref="F4798">SUMPRODUCT((t_PCB[Code article]=B4798)*(t_PCB[PCB]=C4798)*t_PCB[TypeCarton])</f>
        <v>0</v>
      </c>
    </row>
    <row r="4799" spans="1:6" x14ac:dyDescent="0.3">
      <c r="A4799" t="s">
        <v>225</v>
      </c>
      <c r="B4799" s="1">
        <f>Tableau3[[#This Row],[Article Stat code]]*1</f>
        <v>37282</v>
      </c>
      <c r="C4799" s="1">
        <v>3</v>
      </c>
      <c r="D4799" s="1">
        <v>1</v>
      </c>
      <c r="F4799" cm="1">
        <f t="array" ref="F4799">SUMPRODUCT((t_PCB[Code article]=B4799)*(t_PCB[PCB]=C4799)*t_PCB[TypeCarton])</f>
        <v>0</v>
      </c>
    </row>
    <row r="4800" spans="1:6" x14ac:dyDescent="0.3">
      <c r="A4800" t="s">
        <v>66</v>
      </c>
      <c r="B4800" s="1">
        <f>Tableau3[[#This Row],[Article Stat code]]*1</f>
        <v>37287</v>
      </c>
      <c r="C4800" s="1">
        <v>6</v>
      </c>
      <c r="D4800" s="1">
        <v>1</v>
      </c>
      <c r="F4800" cm="1">
        <f t="array" ref="F4800">SUMPRODUCT((t_PCB[Code article]=B4800)*(t_PCB[PCB]=C4800)*t_PCB[TypeCarton])</f>
        <v>0</v>
      </c>
    </row>
    <row r="4801" spans="1:6" x14ac:dyDescent="0.3">
      <c r="A4801" t="s">
        <v>246</v>
      </c>
      <c r="B4801" s="1">
        <f>Tableau3[[#This Row],[Article Stat code]]*1</f>
        <v>121504</v>
      </c>
      <c r="C4801" s="1">
        <v>4</v>
      </c>
      <c r="D4801" s="1">
        <v>1</v>
      </c>
      <c r="F4801" cm="1">
        <f t="array" ref="F4801">SUMPRODUCT((t_PCB[Code article]=B4801)*(t_PCB[PCB]=C4801)*t_PCB[TypeCarton])</f>
        <v>0</v>
      </c>
    </row>
    <row r="4802" spans="1:6" x14ac:dyDescent="0.3">
      <c r="A4802" t="s">
        <v>434</v>
      </c>
      <c r="B4802" s="1">
        <f>Tableau3[[#This Row],[Article Stat code]]*1</f>
        <v>121503</v>
      </c>
      <c r="C4802" s="1">
        <v>4</v>
      </c>
      <c r="D4802" s="1">
        <v>1</v>
      </c>
      <c r="F4802" cm="1">
        <f t="array" ref="F4802">SUMPRODUCT((t_PCB[Code article]=B4802)*(t_PCB[PCB]=C4802)*t_PCB[TypeCarton])</f>
        <v>0</v>
      </c>
    </row>
    <row r="4803" spans="1:6" x14ac:dyDescent="0.3">
      <c r="A4803" t="s">
        <v>287</v>
      </c>
      <c r="B4803" s="1">
        <f>Tableau3[[#This Row],[Article Stat code]]*1</f>
        <v>37278</v>
      </c>
      <c r="C4803" s="1">
        <v>6</v>
      </c>
      <c r="D4803" s="1">
        <v>1</v>
      </c>
      <c r="F4803" cm="1">
        <f t="array" ref="F4803">SUMPRODUCT((t_PCB[Code article]=B4803)*(t_PCB[PCB]=C4803)*t_PCB[TypeCarton])</f>
        <v>0</v>
      </c>
    </row>
    <row r="4804" spans="1:6" x14ac:dyDescent="0.3">
      <c r="A4804" t="s">
        <v>280</v>
      </c>
      <c r="B4804" s="1">
        <f>Tableau3[[#This Row],[Article Stat code]]*1</f>
        <v>37276</v>
      </c>
      <c r="C4804" s="1">
        <v>3</v>
      </c>
      <c r="D4804" s="1">
        <v>1</v>
      </c>
      <c r="F4804" cm="1">
        <f t="array" ref="F4804">SUMPRODUCT((t_PCB[Code article]=B4804)*(t_PCB[PCB]=C4804)*t_PCB[TypeCarton])</f>
        <v>0</v>
      </c>
    </row>
    <row r="4805" spans="1:6" x14ac:dyDescent="0.3">
      <c r="A4805" t="s">
        <v>287</v>
      </c>
      <c r="B4805" s="1">
        <f>Tableau3[[#This Row],[Article Stat code]]*1</f>
        <v>37278</v>
      </c>
      <c r="C4805" s="1">
        <v>6</v>
      </c>
      <c r="D4805" s="1">
        <v>1</v>
      </c>
      <c r="F4805" cm="1">
        <f t="array" ref="F4805">SUMPRODUCT((t_PCB[Code article]=B4805)*(t_PCB[PCB]=C4805)*t_PCB[TypeCarton])</f>
        <v>0</v>
      </c>
    </row>
    <row r="4806" spans="1:6" x14ac:dyDescent="0.3">
      <c r="A4806" t="s">
        <v>280</v>
      </c>
      <c r="B4806" s="1">
        <f>Tableau3[[#This Row],[Article Stat code]]*1</f>
        <v>37276</v>
      </c>
      <c r="C4806" s="1">
        <v>3</v>
      </c>
      <c r="D4806" s="1">
        <v>1</v>
      </c>
      <c r="F4806" cm="1">
        <f t="array" ref="F4806">SUMPRODUCT((t_PCB[Code article]=B4806)*(t_PCB[PCB]=C4806)*t_PCB[TypeCarton])</f>
        <v>0</v>
      </c>
    </row>
    <row r="4807" spans="1:6" x14ac:dyDescent="0.3">
      <c r="A4807" t="s">
        <v>280</v>
      </c>
      <c r="B4807" s="1">
        <f>Tableau3[[#This Row],[Article Stat code]]*1</f>
        <v>37276</v>
      </c>
      <c r="C4807" s="1">
        <v>3</v>
      </c>
      <c r="D4807" s="1">
        <v>1</v>
      </c>
      <c r="F4807" cm="1">
        <f t="array" ref="F4807">SUMPRODUCT((t_PCB[Code article]=B4807)*(t_PCB[PCB]=C4807)*t_PCB[TypeCarton])</f>
        <v>0</v>
      </c>
    </row>
    <row r="4808" spans="1:6" x14ac:dyDescent="0.3">
      <c r="A4808" t="s">
        <v>438</v>
      </c>
      <c r="B4808" s="1">
        <f>Tableau3[[#This Row],[Article Stat code]]*1</f>
        <v>44376</v>
      </c>
      <c r="C4808" s="1">
        <v>2</v>
      </c>
      <c r="D4808" s="1">
        <v>1</v>
      </c>
      <c r="F4808" cm="1">
        <f t="array" ref="F4808">SUMPRODUCT((t_PCB[Code article]=B4808)*(t_PCB[PCB]=C4808)*t_PCB[TypeCarton])</f>
        <v>0</v>
      </c>
    </row>
    <row r="4809" spans="1:6" x14ac:dyDescent="0.3">
      <c r="A4809" t="s">
        <v>441</v>
      </c>
      <c r="B4809" s="1">
        <f>Tableau3[[#This Row],[Article Stat code]]*1</f>
        <v>121501</v>
      </c>
      <c r="C4809" s="1">
        <v>4</v>
      </c>
      <c r="D4809" s="1">
        <v>1</v>
      </c>
      <c r="F4809" cm="1">
        <f t="array" ref="F4809">SUMPRODUCT((t_PCB[Code article]=B4809)*(t_PCB[PCB]=C4809)*t_PCB[TypeCarton])</f>
        <v>0</v>
      </c>
    </row>
    <row r="4810" spans="1:6" x14ac:dyDescent="0.3">
      <c r="A4810" t="s">
        <v>454</v>
      </c>
      <c r="B4810" s="1">
        <f>Tableau3[[#This Row],[Article Stat code]]*1</f>
        <v>121499</v>
      </c>
      <c r="C4810" s="1">
        <v>4</v>
      </c>
      <c r="D4810" s="1">
        <v>1</v>
      </c>
      <c r="F4810" cm="1">
        <f t="array" ref="F4810">SUMPRODUCT((t_PCB[Code article]=B4810)*(t_PCB[PCB]=C4810)*t_PCB[TypeCarton])</f>
        <v>0</v>
      </c>
    </row>
    <row r="4811" spans="1:6" x14ac:dyDescent="0.3">
      <c r="A4811" t="s">
        <v>246</v>
      </c>
      <c r="B4811" s="1">
        <f>Tableau3[[#This Row],[Article Stat code]]*1</f>
        <v>121504</v>
      </c>
      <c r="C4811" s="1">
        <v>4</v>
      </c>
      <c r="D4811" s="1">
        <v>1</v>
      </c>
      <c r="F4811" cm="1">
        <f t="array" ref="F4811">SUMPRODUCT((t_PCB[Code article]=B4811)*(t_PCB[PCB]=C4811)*t_PCB[TypeCarton])</f>
        <v>0</v>
      </c>
    </row>
    <row r="4812" spans="1:6" x14ac:dyDescent="0.3">
      <c r="A4812" t="s">
        <v>455</v>
      </c>
      <c r="B4812" s="1">
        <f>Tableau3[[#This Row],[Article Stat code]]*1</f>
        <v>122048</v>
      </c>
      <c r="C4812" s="1">
        <v>4</v>
      </c>
      <c r="D4812" s="1">
        <v>1</v>
      </c>
      <c r="F4812" cm="1">
        <f t="array" ref="F4812">SUMPRODUCT((t_PCB[Code article]=B4812)*(t_PCB[PCB]=C4812)*t_PCB[TypeCarton])</f>
        <v>0</v>
      </c>
    </row>
    <row r="4813" spans="1:6" x14ac:dyDescent="0.3">
      <c r="A4813" t="s">
        <v>434</v>
      </c>
      <c r="B4813" s="1">
        <f>Tableau3[[#This Row],[Article Stat code]]*1</f>
        <v>121503</v>
      </c>
      <c r="C4813" s="1">
        <v>4</v>
      </c>
      <c r="D4813" s="1">
        <v>1</v>
      </c>
      <c r="F4813" cm="1">
        <f t="array" ref="F4813">SUMPRODUCT((t_PCB[Code article]=B4813)*(t_PCB[PCB]=C4813)*t_PCB[TypeCarton])</f>
        <v>0</v>
      </c>
    </row>
    <row r="4814" spans="1:6" x14ac:dyDescent="0.3">
      <c r="A4814" t="s">
        <v>238</v>
      </c>
      <c r="B4814" s="1">
        <f>Tableau3[[#This Row],[Article Stat code]]*1</f>
        <v>99630</v>
      </c>
      <c r="C4814" s="1">
        <v>8</v>
      </c>
      <c r="D4814" s="1">
        <v>4</v>
      </c>
      <c r="F4814" cm="1">
        <f t="array" ref="F4814">SUMPRODUCT((t_PCB[Code article]=B4814)*(t_PCB[PCB]=C4814)*t_PCB[TypeCarton])</f>
        <v>0</v>
      </c>
    </row>
    <row r="4815" spans="1:6" x14ac:dyDescent="0.3">
      <c r="A4815" t="s">
        <v>37</v>
      </c>
      <c r="B4815" s="1">
        <f>Tableau3[[#This Row],[Article Stat code]]*1</f>
        <v>26844</v>
      </c>
      <c r="C4815" s="1">
        <v>4</v>
      </c>
      <c r="D4815" s="1">
        <v>8</v>
      </c>
      <c r="F4815" cm="1">
        <f t="array" ref="F4815">SUMPRODUCT((t_PCB[Code article]=B4815)*(t_PCB[PCB]=C4815)*t_PCB[TypeCarton])</f>
        <v>0</v>
      </c>
    </row>
    <row r="4816" spans="1:6" x14ac:dyDescent="0.3">
      <c r="A4816" t="s">
        <v>456</v>
      </c>
      <c r="B4816" s="1">
        <f>Tableau3[[#This Row],[Article Stat code]]*1</f>
        <v>5951</v>
      </c>
      <c r="C4816" s="1">
        <v>2</v>
      </c>
      <c r="D4816" s="1">
        <v>2</v>
      </c>
      <c r="F4816" cm="1">
        <f t="array" ref="F4816">SUMPRODUCT((t_PCB[Code article]=B4816)*(t_PCB[PCB]=C4816)*t_PCB[TypeCarton])</f>
        <v>0</v>
      </c>
    </row>
    <row r="4817" spans="1:6" x14ac:dyDescent="0.3">
      <c r="A4817" t="s">
        <v>457</v>
      </c>
      <c r="B4817" s="1">
        <f>Tableau3[[#This Row],[Article Stat code]]*1</f>
        <v>99646</v>
      </c>
      <c r="C4817" s="1">
        <v>8</v>
      </c>
      <c r="D4817" s="1">
        <v>2</v>
      </c>
      <c r="F4817" cm="1">
        <f t="array" ref="F4817">SUMPRODUCT((t_PCB[Code article]=B4817)*(t_PCB[PCB]=C4817)*t_PCB[TypeCarton])</f>
        <v>0</v>
      </c>
    </row>
    <row r="4818" spans="1:6" x14ac:dyDescent="0.3">
      <c r="A4818" t="s">
        <v>261</v>
      </c>
      <c r="B4818" s="1">
        <f>Tableau3[[#This Row],[Article Stat code]]*1</f>
        <v>7365</v>
      </c>
      <c r="C4818" s="1">
        <v>5</v>
      </c>
      <c r="D4818" s="1">
        <v>2</v>
      </c>
      <c r="F4818" cm="1">
        <f t="array" ref="F4818">SUMPRODUCT((t_PCB[Code article]=B4818)*(t_PCB[PCB]=C4818)*t_PCB[TypeCarton])</f>
        <v>0</v>
      </c>
    </row>
    <row r="4819" spans="1:6" x14ac:dyDescent="0.3">
      <c r="A4819" t="s">
        <v>71</v>
      </c>
      <c r="B4819" s="1">
        <f>Tableau3[[#This Row],[Article Stat code]]*1</f>
        <v>3914</v>
      </c>
      <c r="C4819" s="1">
        <v>4</v>
      </c>
      <c r="D4819" s="1">
        <v>3</v>
      </c>
      <c r="F4819" cm="1">
        <f t="array" ref="F4819">SUMPRODUCT((t_PCB[Code article]=B4819)*(t_PCB[PCB]=C4819)*t_PCB[TypeCarton])</f>
        <v>0</v>
      </c>
    </row>
    <row r="4820" spans="1:6" x14ac:dyDescent="0.3">
      <c r="A4820" t="s">
        <v>50</v>
      </c>
      <c r="B4820" s="1">
        <f>Tableau3[[#This Row],[Article Stat code]]*1</f>
        <v>99629</v>
      </c>
      <c r="C4820" s="1">
        <v>5</v>
      </c>
      <c r="D4820" s="1">
        <v>2</v>
      </c>
      <c r="F4820" cm="1">
        <f t="array" ref="F4820">SUMPRODUCT((t_PCB[Code article]=B4820)*(t_PCB[PCB]=C4820)*t_PCB[TypeCarton])</f>
        <v>0</v>
      </c>
    </row>
    <row r="4821" spans="1:6" x14ac:dyDescent="0.3">
      <c r="A4821" t="s">
        <v>19</v>
      </c>
      <c r="B4821" s="1">
        <f>Tableau3[[#This Row],[Article Stat code]]*1</f>
        <v>2912</v>
      </c>
      <c r="C4821" s="1">
        <v>10</v>
      </c>
      <c r="D4821" s="1">
        <v>1</v>
      </c>
      <c r="F4821" cm="1">
        <f t="array" ref="F4821">SUMPRODUCT((t_PCB[Code article]=B4821)*(t_PCB[PCB]=C4821)*t_PCB[TypeCarton])</f>
        <v>0</v>
      </c>
    </row>
    <row r="4822" spans="1:6" x14ac:dyDescent="0.3">
      <c r="A4822" t="s">
        <v>440</v>
      </c>
      <c r="B4822" s="1">
        <f>Tableau3[[#This Row],[Article Stat code]]*1</f>
        <v>7499</v>
      </c>
      <c r="C4822" s="1">
        <v>10</v>
      </c>
      <c r="D4822" s="1">
        <v>8</v>
      </c>
      <c r="F4822" cm="1">
        <f t="array" ref="F4822">SUMPRODUCT((t_PCB[Code article]=B4822)*(t_PCB[PCB]=C4822)*t_PCB[TypeCarton])</f>
        <v>0</v>
      </c>
    </row>
    <row r="4823" spans="1:6" x14ac:dyDescent="0.3">
      <c r="A4823" t="s">
        <v>42</v>
      </c>
      <c r="B4823" s="1">
        <f>Tableau3[[#This Row],[Article Stat code]]*1</f>
        <v>13565</v>
      </c>
      <c r="C4823" s="1">
        <v>20</v>
      </c>
      <c r="D4823" s="1">
        <v>1</v>
      </c>
      <c r="F4823" cm="1">
        <f t="array" ref="F4823">SUMPRODUCT((t_PCB[Code article]=B4823)*(t_PCB[PCB]=C4823)*t_PCB[TypeCarton])</f>
        <v>0</v>
      </c>
    </row>
    <row r="4824" spans="1:6" x14ac:dyDescent="0.3">
      <c r="A4824" t="s">
        <v>44</v>
      </c>
      <c r="B4824" s="1">
        <f>Tableau3[[#This Row],[Article Stat code]]*1</f>
        <v>99631</v>
      </c>
      <c r="C4824" s="1">
        <v>8</v>
      </c>
      <c r="D4824" s="1">
        <v>1</v>
      </c>
      <c r="F4824" cm="1">
        <f t="array" ref="F4824">SUMPRODUCT((t_PCB[Code article]=B4824)*(t_PCB[PCB]=C4824)*t_PCB[TypeCarton])</f>
        <v>0</v>
      </c>
    </row>
    <row r="4825" spans="1:6" x14ac:dyDescent="0.3">
      <c r="A4825" t="s">
        <v>109</v>
      </c>
      <c r="B4825" s="1">
        <f>Tableau3[[#This Row],[Article Stat code]]*1</f>
        <v>30497</v>
      </c>
      <c r="C4825" s="1">
        <v>4</v>
      </c>
      <c r="D4825" s="1">
        <v>1</v>
      </c>
      <c r="F4825" cm="1">
        <f t="array" ref="F4825">SUMPRODUCT((t_PCB[Code article]=B4825)*(t_PCB[PCB]=C4825)*t_PCB[TypeCarton])</f>
        <v>0</v>
      </c>
    </row>
    <row r="4826" spans="1:6" x14ac:dyDescent="0.3">
      <c r="A4826" t="s">
        <v>119</v>
      </c>
      <c r="B4826" s="1">
        <f>Tableau3[[#This Row],[Article Stat code]]*1</f>
        <v>79787</v>
      </c>
      <c r="C4826" s="1">
        <v>4</v>
      </c>
      <c r="D4826" s="1">
        <v>1</v>
      </c>
      <c r="F4826" cm="1">
        <f t="array" ref="F4826">SUMPRODUCT((t_PCB[Code article]=B4826)*(t_PCB[PCB]=C4826)*t_PCB[TypeCarton])</f>
        <v>0</v>
      </c>
    </row>
    <row r="4827" spans="1:6" x14ac:dyDescent="0.3">
      <c r="A4827" t="s">
        <v>446</v>
      </c>
      <c r="B4827" s="1">
        <f>Tableau3[[#This Row],[Article Stat code]]*1</f>
        <v>89091</v>
      </c>
      <c r="C4827" s="1">
        <v>3</v>
      </c>
      <c r="D4827" s="1">
        <v>1</v>
      </c>
      <c r="F4827" cm="1">
        <f t="array" ref="F4827">SUMPRODUCT((t_PCB[Code article]=B4827)*(t_PCB[PCB]=C4827)*t_PCB[TypeCarton])</f>
        <v>0</v>
      </c>
    </row>
    <row r="4828" spans="1:6" x14ac:dyDescent="0.3">
      <c r="A4828" t="s">
        <v>176</v>
      </c>
      <c r="B4828" s="1">
        <f>Tableau3[[#This Row],[Article Stat code]]*1</f>
        <v>89154</v>
      </c>
      <c r="C4828" s="1">
        <v>6</v>
      </c>
      <c r="D4828" s="1">
        <v>1</v>
      </c>
      <c r="F4828" cm="1">
        <f t="array" ref="F4828">SUMPRODUCT((t_PCB[Code article]=B4828)*(t_PCB[PCB]=C4828)*t_PCB[TypeCarton])</f>
        <v>0</v>
      </c>
    </row>
    <row r="4829" spans="1:6" x14ac:dyDescent="0.3">
      <c r="A4829" t="s">
        <v>393</v>
      </c>
      <c r="B4829" s="1">
        <f>Tableau3[[#This Row],[Article Stat code]]*1</f>
        <v>93550</v>
      </c>
      <c r="C4829" s="1">
        <v>4</v>
      </c>
      <c r="D4829" s="1">
        <v>1</v>
      </c>
      <c r="F4829" cm="1">
        <f t="array" ref="F4829">SUMPRODUCT((t_PCB[Code article]=B4829)*(t_PCB[PCB]=C4829)*t_PCB[TypeCarton])</f>
        <v>0</v>
      </c>
    </row>
    <row r="4830" spans="1:6" x14ac:dyDescent="0.3">
      <c r="A4830" t="s">
        <v>394</v>
      </c>
      <c r="B4830" s="1">
        <f>Tableau3[[#This Row],[Article Stat code]]*1</f>
        <v>93551</v>
      </c>
      <c r="C4830" s="1">
        <v>4</v>
      </c>
      <c r="D4830" s="1">
        <v>1</v>
      </c>
      <c r="F4830" cm="1">
        <f t="array" ref="F4830">SUMPRODUCT((t_PCB[Code article]=B4830)*(t_PCB[PCB]=C4830)*t_PCB[TypeCarton])</f>
        <v>0</v>
      </c>
    </row>
    <row r="4831" spans="1:6" x14ac:dyDescent="0.3">
      <c r="A4831" t="s">
        <v>395</v>
      </c>
      <c r="B4831" s="1">
        <f>Tableau3[[#This Row],[Article Stat code]]*1</f>
        <v>93552</v>
      </c>
      <c r="C4831" s="1">
        <v>4</v>
      </c>
      <c r="D4831" s="1">
        <v>1</v>
      </c>
      <c r="F4831" cm="1">
        <f t="array" ref="F4831">SUMPRODUCT((t_PCB[Code article]=B4831)*(t_PCB[PCB]=C4831)*t_PCB[TypeCarton])</f>
        <v>0</v>
      </c>
    </row>
    <row r="4832" spans="1:6" x14ac:dyDescent="0.3">
      <c r="A4832" t="s">
        <v>243</v>
      </c>
      <c r="B4832" s="1">
        <f>Tableau3[[#This Row],[Article Stat code]]*1</f>
        <v>94835</v>
      </c>
      <c r="C4832" s="1">
        <v>6</v>
      </c>
      <c r="D4832" s="1">
        <v>1</v>
      </c>
      <c r="F4832" cm="1">
        <f t="array" ref="F4832">SUMPRODUCT((t_PCB[Code article]=B4832)*(t_PCB[PCB]=C4832)*t_PCB[TypeCarton])</f>
        <v>0</v>
      </c>
    </row>
    <row r="4833" spans="1:6" x14ac:dyDescent="0.3">
      <c r="A4833" t="s">
        <v>167</v>
      </c>
      <c r="B4833" s="1">
        <f>Tableau3[[#This Row],[Article Stat code]]*1</f>
        <v>99340</v>
      </c>
      <c r="C4833" s="1">
        <v>4</v>
      </c>
      <c r="D4833" s="1">
        <v>1</v>
      </c>
      <c r="F4833" cm="1">
        <f t="array" ref="F4833">SUMPRODUCT((t_PCB[Code article]=B4833)*(t_PCB[PCB]=C4833)*t_PCB[TypeCarton])</f>
        <v>0</v>
      </c>
    </row>
    <row r="4834" spans="1:6" x14ac:dyDescent="0.3">
      <c r="A4834" t="s">
        <v>244</v>
      </c>
      <c r="B4834" s="1">
        <f>Tableau3[[#This Row],[Article Stat code]]*1</f>
        <v>99341</v>
      </c>
      <c r="C4834" s="1">
        <v>4</v>
      </c>
      <c r="D4834" s="1">
        <v>1</v>
      </c>
      <c r="F4834" cm="1">
        <f t="array" ref="F4834">SUMPRODUCT((t_PCB[Code article]=B4834)*(t_PCB[PCB]=C4834)*t_PCB[TypeCarton])</f>
        <v>0</v>
      </c>
    </row>
    <row r="4835" spans="1:6" x14ac:dyDescent="0.3">
      <c r="A4835" t="s">
        <v>202</v>
      </c>
      <c r="B4835" s="1">
        <f>Tableau3[[#This Row],[Article Stat code]]*1</f>
        <v>131082</v>
      </c>
      <c r="C4835" s="1">
        <v>3</v>
      </c>
      <c r="D4835" s="1">
        <v>2</v>
      </c>
      <c r="F4835" cm="1">
        <f t="array" ref="F4835">SUMPRODUCT((t_PCB[Code article]=B4835)*(t_PCB[PCB]=C4835)*t_PCB[TypeCarton])</f>
        <v>0</v>
      </c>
    </row>
    <row r="4836" spans="1:6" x14ac:dyDescent="0.3">
      <c r="A4836" t="s">
        <v>193</v>
      </c>
      <c r="B4836" s="1">
        <f>Tableau3[[#This Row],[Article Stat code]]*1</f>
        <v>131084</v>
      </c>
      <c r="C4836" s="1">
        <v>6</v>
      </c>
      <c r="D4836" s="1">
        <v>1</v>
      </c>
      <c r="F4836" cm="1">
        <f t="array" ref="F4836">SUMPRODUCT((t_PCB[Code article]=B4836)*(t_PCB[PCB]=C4836)*t_PCB[TypeCarton])</f>
        <v>0</v>
      </c>
    </row>
    <row r="4837" spans="1:6" x14ac:dyDescent="0.3">
      <c r="A4837" t="s">
        <v>350</v>
      </c>
      <c r="B4837" s="1">
        <f>Tableau3[[#This Row],[Article Stat code]]*1</f>
        <v>134526</v>
      </c>
      <c r="C4837" s="1">
        <v>1</v>
      </c>
      <c r="D4837" s="1">
        <v>60</v>
      </c>
      <c r="F4837" cm="1">
        <f t="array" ref="F4837">SUMPRODUCT((t_PCB[Code article]=B4837)*(t_PCB[PCB]=C4837)*t_PCB[TypeCarton])</f>
        <v>0</v>
      </c>
    </row>
    <row r="4838" spans="1:6" x14ac:dyDescent="0.3">
      <c r="A4838" t="s">
        <v>458</v>
      </c>
      <c r="B4838" s="1">
        <f>Tableau3[[#This Row],[Article Stat code]]*1</f>
        <v>99683</v>
      </c>
      <c r="C4838" s="1">
        <v>1</v>
      </c>
      <c r="D4838" s="1">
        <v>2</v>
      </c>
      <c r="F4838" cm="1">
        <f t="array" ref="F4838">SUMPRODUCT((t_PCB[Code article]=B4838)*(t_PCB[PCB]=C4838)*t_PCB[TypeCarton])</f>
        <v>0</v>
      </c>
    </row>
    <row r="4839" spans="1:6" x14ac:dyDescent="0.3">
      <c r="A4839" t="s">
        <v>148</v>
      </c>
      <c r="B4839" s="1">
        <f>Tableau3[[#This Row],[Article Stat code]]*1</f>
        <v>99684</v>
      </c>
      <c r="C4839" s="1">
        <v>1</v>
      </c>
      <c r="D4839" s="1">
        <v>6</v>
      </c>
      <c r="F4839" cm="1">
        <f t="array" ref="F4839">SUMPRODUCT((t_PCB[Code article]=B4839)*(t_PCB[PCB]=C4839)*t_PCB[TypeCarton])</f>
        <v>0</v>
      </c>
    </row>
    <row r="4840" spans="1:6" x14ac:dyDescent="0.3">
      <c r="A4840" t="s">
        <v>85</v>
      </c>
      <c r="B4840" s="1">
        <f>Tableau3[[#This Row],[Article Stat code]]*1</f>
        <v>15580</v>
      </c>
      <c r="C4840" s="1">
        <v>8</v>
      </c>
      <c r="D4840" s="1">
        <v>2</v>
      </c>
      <c r="F4840" cm="1">
        <f t="array" ref="F4840">SUMPRODUCT((t_PCB[Code article]=B4840)*(t_PCB[PCB]=C4840)*t_PCB[TypeCarton])</f>
        <v>0</v>
      </c>
    </row>
    <row r="4841" spans="1:6" x14ac:dyDescent="0.3">
      <c r="A4841" t="s">
        <v>98</v>
      </c>
      <c r="B4841" s="1">
        <f>Tableau3[[#This Row],[Article Stat code]]*1</f>
        <v>744</v>
      </c>
      <c r="C4841" s="1">
        <v>12</v>
      </c>
      <c r="D4841" s="1">
        <v>1</v>
      </c>
      <c r="F4841" cm="1">
        <f t="array" ref="F4841">SUMPRODUCT((t_PCB[Code article]=B4841)*(t_PCB[PCB]=C4841)*t_PCB[TypeCarton])</f>
        <v>0</v>
      </c>
    </row>
    <row r="4842" spans="1:6" x14ac:dyDescent="0.3">
      <c r="A4842" t="s">
        <v>401</v>
      </c>
      <c r="B4842" s="1">
        <f>Tableau3[[#This Row],[Article Stat code]]*1</f>
        <v>27463</v>
      </c>
      <c r="C4842" s="1">
        <v>4</v>
      </c>
      <c r="D4842" s="1">
        <v>1</v>
      </c>
      <c r="F4842" cm="1">
        <f t="array" ref="F4842">SUMPRODUCT((t_PCB[Code article]=B4842)*(t_PCB[PCB]=C4842)*t_PCB[TypeCarton])</f>
        <v>0</v>
      </c>
    </row>
    <row r="4843" spans="1:6" x14ac:dyDescent="0.3">
      <c r="A4843" t="s">
        <v>53</v>
      </c>
      <c r="B4843" s="1">
        <f>Tableau3[[#This Row],[Article Stat code]]*1</f>
        <v>79780</v>
      </c>
      <c r="C4843" s="1">
        <v>4</v>
      </c>
      <c r="D4843" s="1">
        <v>2</v>
      </c>
      <c r="F4843" cm="1">
        <f t="array" ref="F4843">SUMPRODUCT((t_PCB[Code article]=B4843)*(t_PCB[PCB]=C4843)*t_PCB[TypeCarton])</f>
        <v>0</v>
      </c>
    </row>
    <row r="4844" spans="1:6" x14ac:dyDescent="0.3">
      <c r="A4844" t="s">
        <v>270</v>
      </c>
      <c r="B4844" s="1">
        <f>Tableau3[[#This Row],[Article Stat code]]*1</f>
        <v>86069</v>
      </c>
      <c r="C4844" s="1">
        <v>6</v>
      </c>
      <c r="D4844" s="1">
        <v>1</v>
      </c>
      <c r="F4844" cm="1">
        <f t="array" ref="F4844">SUMPRODUCT((t_PCB[Code article]=B4844)*(t_PCB[PCB]=C4844)*t_PCB[TypeCarton])</f>
        <v>0</v>
      </c>
    </row>
    <row r="4845" spans="1:6" x14ac:dyDescent="0.3">
      <c r="A4845" t="s">
        <v>414</v>
      </c>
      <c r="B4845" s="1">
        <f>Tableau3[[#This Row],[Article Stat code]]*1</f>
        <v>131020</v>
      </c>
      <c r="C4845" s="1">
        <v>4</v>
      </c>
      <c r="D4845" s="1">
        <v>1</v>
      </c>
      <c r="F4845" cm="1">
        <f t="array" ref="F4845">SUMPRODUCT((t_PCB[Code article]=B4845)*(t_PCB[PCB]=C4845)*t_PCB[TypeCarton])</f>
        <v>0</v>
      </c>
    </row>
    <row r="4846" spans="1:6" x14ac:dyDescent="0.3">
      <c r="A4846" t="s">
        <v>224</v>
      </c>
      <c r="B4846" s="1">
        <f>Tableau3[[#This Row],[Article Stat code]]*1</f>
        <v>13124</v>
      </c>
      <c r="C4846" s="1">
        <v>50</v>
      </c>
      <c r="D4846" s="1">
        <v>5</v>
      </c>
      <c r="F4846" cm="1">
        <f t="array" ref="F4846">SUMPRODUCT((t_PCB[Code article]=B4846)*(t_PCB[PCB]=C4846)*t_PCB[TypeCarton])</f>
        <v>0</v>
      </c>
    </row>
    <row r="4847" spans="1:6" x14ac:dyDescent="0.3">
      <c r="A4847" t="s">
        <v>280</v>
      </c>
      <c r="B4847" s="1">
        <f>Tableau3[[#This Row],[Article Stat code]]*1</f>
        <v>37276</v>
      </c>
      <c r="C4847" s="1">
        <v>3</v>
      </c>
      <c r="D4847" s="1">
        <v>1</v>
      </c>
      <c r="F4847" cm="1">
        <f t="array" ref="F4847">SUMPRODUCT((t_PCB[Code article]=B4847)*(t_PCB[PCB]=C4847)*t_PCB[TypeCarton])</f>
        <v>0</v>
      </c>
    </row>
    <row r="4848" spans="1:6" x14ac:dyDescent="0.3">
      <c r="A4848" t="s">
        <v>66</v>
      </c>
      <c r="B4848" s="1">
        <f>Tableau3[[#This Row],[Article Stat code]]*1</f>
        <v>37287</v>
      </c>
      <c r="C4848" s="1">
        <v>6</v>
      </c>
      <c r="D4848" s="1">
        <v>1</v>
      </c>
      <c r="F4848" cm="1">
        <f t="array" ref="F4848">SUMPRODUCT((t_PCB[Code article]=B4848)*(t_PCB[PCB]=C4848)*t_PCB[TypeCarton])</f>
        <v>0</v>
      </c>
    </row>
    <row r="4849" spans="1:6" x14ac:dyDescent="0.3">
      <c r="A4849" t="s">
        <v>292</v>
      </c>
      <c r="B4849" s="1">
        <f>Tableau3[[#This Row],[Article Stat code]]*1</f>
        <v>80410</v>
      </c>
      <c r="C4849" s="1">
        <v>1</v>
      </c>
      <c r="D4849" s="1">
        <v>1</v>
      </c>
      <c r="F4849" cm="1">
        <f t="array" ref="F4849">SUMPRODUCT((t_PCB[Code article]=B4849)*(t_PCB[PCB]=C4849)*t_PCB[TypeCarton])</f>
        <v>0</v>
      </c>
    </row>
    <row r="4850" spans="1:6" x14ac:dyDescent="0.3">
      <c r="A4850" t="s">
        <v>280</v>
      </c>
      <c r="B4850" s="1">
        <f>Tableau3[[#This Row],[Article Stat code]]*1</f>
        <v>37276</v>
      </c>
      <c r="C4850" s="1">
        <v>3</v>
      </c>
      <c r="D4850" s="1">
        <v>1</v>
      </c>
      <c r="F4850" cm="1">
        <f t="array" ref="F4850">SUMPRODUCT((t_PCB[Code article]=B4850)*(t_PCB[PCB]=C4850)*t_PCB[TypeCarton])</f>
        <v>0</v>
      </c>
    </row>
    <row r="4851" spans="1:6" x14ac:dyDescent="0.3">
      <c r="A4851" t="s">
        <v>280</v>
      </c>
      <c r="B4851" s="1">
        <f>Tableau3[[#This Row],[Article Stat code]]*1</f>
        <v>37276</v>
      </c>
      <c r="C4851" s="1">
        <v>3</v>
      </c>
      <c r="D4851" s="1">
        <v>2</v>
      </c>
      <c r="F4851" cm="1">
        <f t="array" ref="F4851">SUMPRODUCT((t_PCB[Code article]=B4851)*(t_PCB[PCB]=C4851)*t_PCB[TypeCarton])</f>
        <v>0</v>
      </c>
    </row>
    <row r="4852" spans="1:6" x14ac:dyDescent="0.3">
      <c r="A4852" t="s">
        <v>442</v>
      </c>
      <c r="B4852" s="1">
        <f>Tableau3[[#This Row],[Article Stat code]]*1</f>
        <v>121505</v>
      </c>
      <c r="C4852" s="1">
        <v>6</v>
      </c>
      <c r="D4852" s="1">
        <v>1</v>
      </c>
      <c r="F4852" cm="1">
        <f t="array" ref="F4852">SUMPRODUCT((t_PCB[Code article]=B4852)*(t_PCB[PCB]=C4852)*t_PCB[TypeCarton])</f>
        <v>0</v>
      </c>
    </row>
    <row r="4853" spans="1:6" x14ac:dyDescent="0.3">
      <c r="A4853" t="s">
        <v>433</v>
      </c>
      <c r="B4853" s="1">
        <f>Tableau3[[#This Row],[Article Stat code]]*1</f>
        <v>74405</v>
      </c>
      <c r="C4853" s="1">
        <v>6</v>
      </c>
      <c r="D4853" s="1">
        <v>1</v>
      </c>
      <c r="F4853" cm="1">
        <f t="array" ref="F4853">SUMPRODUCT((t_PCB[Code article]=B4853)*(t_PCB[PCB]=C4853)*t_PCB[TypeCarton])</f>
        <v>0</v>
      </c>
    </row>
    <row r="4854" spans="1:6" x14ac:dyDescent="0.3">
      <c r="A4854" t="s">
        <v>280</v>
      </c>
      <c r="B4854" s="1">
        <f>Tableau3[[#This Row],[Article Stat code]]*1</f>
        <v>37276</v>
      </c>
      <c r="C4854" s="1">
        <v>3</v>
      </c>
      <c r="D4854" s="1">
        <v>1</v>
      </c>
      <c r="F4854" cm="1">
        <f t="array" ref="F4854">SUMPRODUCT((t_PCB[Code article]=B4854)*(t_PCB[PCB]=C4854)*t_PCB[TypeCarton])</f>
        <v>0</v>
      </c>
    </row>
    <row r="4855" spans="1:6" x14ac:dyDescent="0.3">
      <c r="A4855" t="s">
        <v>287</v>
      </c>
      <c r="B4855" s="1">
        <f>Tableau3[[#This Row],[Article Stat code]]*1</f>
        <v>37278</v>
      </c>
      <c r="C4855" s="1">
        <v>6</v>
      </c>
      <c r="D4855" s="1">
        <v>2</v>
      </c>
      <c r="F4855" cm="1">
        <f t="array" ref="F4855">SUMPRODUCT((t_PCB[Code article]=B4855)*(t_PCB[PCB]=C4855)*t_PCB[TypeCarton])</f>
        <v>0</v>
      </c>
    </row>
    <row r="4856" spans="1:6" x14ac:dyDescent="0.3">
      <c r="A4856" t="s">
        <v>280</v>
      </c>
      <c r="B4856" s="1">
        <f>Tableau3[[#This Row],[Article Stat code]]*1</f>
        <v>37276</v>
      </c>
      <c r="C4856" s="1">
        <v>3</v>
      </c>
      <c r="D4856" s="1">
        <v>1</v>
      </c>
      <c r="F4856" cm="1">
        <f t="array" ref="F4856">SUMPRODUCT((t_PCB[Code article]=B4856)*(t_PCB[PCB]=C4856)*t_PCB[TypeCarton])</f>
        <v>0</v>
      </c>
    </row>
    <row r="4857" spans="1:6" x14ac:dyDescent="0.3">
      <c r="A4857" t="s">
        <v>86</v>
      </c>
      <c r="B4857" s="1">
        <f>Tableau3[[#This Row],[Article Stat code]]*1</f>
        <v>17281</v>
      </c>
      <c r="C4857" s="1">
        <v>5</v>
      </c>
      <c r="D4857" s="1">
        <v>2</v>
      </c>
      <c r="F4857" cm="1">
        <f t="array" ref="F4857">SUMPRODUCT((t_PCB[Code article]=B4857)*(t_PCB[PCB]=C4857)*t_PCB[TypeCarton])</f>
        <v>0</v>
      </c>
    </row>
    <row r="4858" spans="1:6" x14ac:dyDescent="0.3">
      <c r="A4858" t="s">
        <v>210</v>
      </c>
      <c r="B4858" s="1">
        <f>Tableau3[[#This Row],[Article Stat code]]*1</f>
        <v>79777</v>
      </c>
      <c r="C4858" s="1">
        <v>4</v>
      </c>
      <c r="D4858" s="1">
        <v>6</v>
      </c>
      <c r="F4858" cm="1">
        <f t="array" ref="F4858">SUMPRODUCT((t_PCB[Code article]=B4858)*(t_PCB[PCB]=C4858)*t_PCB[TypeCarton])</f>
        <v>0</v>
      </c>
    </row>
    <row r="4859" spans="1:6" x14ac:dyDescent="0.3">
      <c r="A4859" t="s">
        <v>53</v>
      </c>
      <c r="B4859" s="1">
        <f>Tableau3[[#This Row],[Article Stat code]]*1</f>
        <v>79780</v>
      </c>
      <c r="C4859" s="1">
        <v>4</v>
      </c>
      <c r="D4859" s="1">
        <v>8</v>
      </c>
      <c r="F4859" cm="1">
        <f t="array" ref="F4859">SUMPRODUCT((t_PCB[Code article]=B4859)*(t_PCB[PCB]=C4859)*t_PCB[TypeCarton])</f>
        <v>0</v>
      </c>
    </row>
    <row r="4860" spans="1:6" x14ac:dyDescent="0.3">
      <c r="A4860" t="s">
        <v>54</v>
      </c>
      <c r="B4860" s="1">
        <f>Tableau3[[#This Row],[Article Stat code]]*1</f>
        <v>79781</v>
      </c>
      <c r="C4860" s="1">
        <v>4</v>
      </c>
      <c r="D4860" s="1">
        <v>8</v>
      </c>
      <c r="F4860" cm="1">
        <f t="array" ref="F4860">SUMPRODUCT((t_PCB[Code article]=B4860)*(t_PCB[PCB]=C4860)*t_PCB[TypeCarton])</f>
        <v>0</v>
      </c>
    </row>
    <row r="4861" spans="1:6" x14ac:dyDescent="0.3">
      <c r="A4861" t="s">
        <v>55</v>
      </c>
      <c r="B4861" s="1">
        <f>Tableau3[[#This Row],[Article Stat code]]*1</f>
        <v>79782</v>
      </c>
      <c r="C4861" s="1">
        <v>4</v>
      </c>
      <c r="D4861" s="1">
        <v>8</v>
      </c>
      <c r="F4861" cm="1">
        <f t="array" ref="F4861">SUMPRODUCT((t_PCB[Code article]=B4861)*(t_PCB[PCB]=C4861)*t_PCB[TypeCarton])</f>
        <v>0</v>
      </c>
    </row>
    <row r="4862" spans="1:6" x14ac:dyDescent="0.3">
      <c r="A4862" t="s">
        <v>56</v>
      </c>
      <c r="B4862" s="1">
        <f>Tableau3[[#This Row],[Article Stat code]]*1</f>
        <v>79783</v>
      </c>
      <c r="C4862" s="1">
        <v>4</v>
      </c>
      <c r="D4862" s="1">
        <v>6</v>
      </c>
      <c r="F4862" cm="1">
        <f t="array" ref="F4862">SUMPRODUCT((t_PCB[Code article]=B4862)*(t_PCB[PCB]=C4862)*t_PCB[TypeCarton])</f>
        <v>0</v>
      </c>
    </row>
    <row r="4863" spans="1:6" x14ac:dyDescent="0.3">
      <c r="A4863" t="s">
        <v>214</v>
      </c>
      <c r="B4863" s="1">
        <f>Tableau3[[#This Row],[Article Stat code]]*1</f>
        <v>140636</v>
      </c>
      <c r="C4863" s="1">
        <v>6</v>
      </c>
      <c r="D4863" s="1">
        <v>6</v>
      </c>
      <c r="F4863" cm="1">
        <f t="array" ref="F4863">SUMPRODUCT((t_PCB[Code article]=B4863)*(t_PCB[PCB]=C4863)*t_PCB[TypeCarton])</f>
        <v>0</v>
      </c>
    </row>
    <row r="4864" spans="1:6" x14ac:dyDescent="0.3">
      <c r="A4864" t="s">
        <v>11</v>
      </c>
      <c r="B4864" s="1">
        <f>Tableau3[[#This Row],[Article Stat code]]*1</f>
        <v>20644</v>
      </c>
      <c r="C4864" s="1">
        <v>4</v>
      </c>
      <c r="D4864" s="1">
        <v>2</v>
      </c>
      <c r="F4864" cm="1">
        <f t="array" ref="F4864">SUMPRODUCT((t_PCB[Code article]=B4864)*(t_PCB[PCB]=C4864)*t_PCB[TypeCarton])</f>
        <v>0</v>
      </c>
    </row>
    <row r="4865" spans="1:6" x14ac:dyDescent="0.3">
      <c r="A4865" t="s">
        <v>8</v>
      </c>
      <c r="B4865" s="1">
        <f>Tableau3[[#This Row],[Article Stat code]]*1</f>
        <v>33777</v>
      </c>
      <c r="C4865" s="1">
        <v>6</v>
      </c>
      <c r="D4865" s="1">
        <v>1</v>
      </c>
      <c r="F4865" cm="1">
        <f t="array" ref="F4865">SUMPRODUCT((t_PCB[Code article]=B4865)*(t_PCB[PCB]=C4865)*t_PCB[TypeCarton])</f>
        <v>0</v>
      </c>
    </row>
    <row r="4866" spans="1:6" x14ac:dyDescent="0.3">
      <c r="A4866" t="s">
        <v>446</v>
      </c>
      <c r="B4866" s="1">
        <f>Tableau3[[#This Row],[Article Stat code]]*1</f>
        <v>89091</v>
      </c>
      <c r="C4866" s="1">
        <v>3</v>
      </c>
      <c r="D4866" s="1">
        <v>1</v>
      </c>
      <c r="F4866" cm="1">
        <f t="array" ref="F4866">SUMPRODUCT((t_PCB[Code article]=B4866)*(t_PCB[PCB]=C4866)*t_PCB[TypeCarton])</f>
        <v>0</v>
      </c>
    </row>
    <row r="4867" spans="1:6" x14ac:dyDescent="0.3">
      <c r="A4867" t="s">
        <v>243</v>
      </c>
      <c r="B4867" s="1">
        <f>Tableau3[[#This Row],[Article Stat code]]*1</f>
        <v>94835</v>
      </c>
      <c r="C4867" s="1">
        <v>6</v>
      </c>
      <c r="D4867" s="1">
        <v>3</v>
      </c>
      <c r="F4867" cm="1">
        <f t="array" ref="F4867">SUMPRODUCT((t_PCB[Code article]=B4867)*(t_PCB[PCB]=C4867)*t_PCB[TypeCarton])</f>
        <v>0</v>
      </c>
    </row>
    <row r="4868" spans="1:6" x14ac:dyDescent="0.3">
      <c r="A4868" t="s">
        <v>103</v>
      </c>
      <c r="B4868" s="1">
        <f>Tableau3[[#This Row],[Article Stat code]]*1</f>
        <v>99348</v>
      </c>
      <c r="C4868" s="1">
        <v>6</v>
      </c>
      <c r="D4868" s="1">
        <v>1</v>
      </c>
      <c r="F4868" cm="1">
        <f t="array" ref="F4868">SUMPRODUCT((t_PCB[Code article]=B4868)*(t_PCB[PCB]=C4868)*t_PCB[TypeCarton])</f>
        <v>0</v>
      </c>
    </row>
    <row r="4869" spans="1:6" x14ac:dyDescent="0.3">
      <c r="A4869" t="s">
        <v>117</v>
      </c>
      <c r="B4869" s="1">
        <f>Tableau3[[#This Row],[Article Stat code]]*1</f>
        <v>99357</v>
      </c>
      <c r="C4869" s="1">
        <v>6</v>
      </c>
      <c r="D4869" s="1">
        <v>1</v>
      </c>
      <c r="F4869" cm="1">
        <f t="array" ref="F4869">SUMPRODUCT((t_PCB[Code article]=B4869)*(t_PCB[PCB]=C4869)*t_PCB[TypeCarton])</f>
        <v>0</v>
      </c>
    </row>
    <row r="4870" spans="1:6" x14ac:dyDescent="0.3">
      <c r="A4870" t="s">
        <v>230</v>
      </c>
      <c r="B4870" s="1">
        <f>Tableau3[[#This Row],[Article Stat code]]*1</f>
        <v>131080</v>
      </c>
      <c r="C4870" s="1">
        <v>6</v>
      </c>
      <c r="D4870" s="1">
        <v>1</v>
      </c>
      <c r="F4870" cm="1">
        <f t="array" ref="F4870">SUMPRODUCT((t_PCB[Code article]=B4870)*(t_PCB[PCB]=C4870)*t_PCB[TypeCarton])</f>
        <v>0</v>
      </c>
    </row>
    <row r="4871" spans="1:6" x14ac:dyDescent="0.3">
      <c r="A4871" t="s">
        <v>38</v>
      </c>
      <c r="B4871" s="1">
        <f>Tableau3[[#This Row],[Article Stat code]]*1</f>
        <v>10779</v>
      </c>
      <c r="C4871" s="1">
        <v>1</v>
      </c>
      <c r="D4871" s="1">
        <v>1</v>
      </c>
      <c r="F4871" cm="1">
        <f t="array" ref="F4871">SUMPRODUCT((t_PCB[Code article]=B4871)*(t_PCB[PCB]=C4871)*t_PCB[TypeCarton])</f>
        <v>0</v>
      </c>
    </row>
    <row r="4872" spans="1:6" x14ac:dyDescent="0.3">
      <c r="A4872" t="s">
        <v>38</v>
      </c>
      <c r="B4872" s="1">
        <f>Tableau3[[#This Row],[Article Stat code]]*1</f>
        <v>10779</v>
      </c>
      <c r="C4872" s="1">
        <v>2</v>
      </c>
      <c r="D4872" s="1">
        <v>4</v>
      </c>
      <c r="F4872" cm="1">
        <f t="array" ref="F4872">SUMPRODUCT((t_PCB[Code article]=B4872)*(t_PCB[PCB]=C4872)*t_PCB[TypeCarton])</f>
        <v>0</v>
      </c>
    </row>
    <row r="4873" spans="1:6" x14ac:dyDescent="0.3">
      <c r="A4873" t="s">
        <v>233</v>
      </c>
      <c r="B4873" s="1">
        <f>Tableau3[[#This Row],[Article Stat code]]*1</f>
        <v>17701</v>
      </c>
      <c r="C4873" s="1">
        <v>20</v>
      </c>
      <c r="D4873" s="1">
        <v>3</v>
      </c>
      <c r="F4873" cm="1">
        <f t="array" ref="F4873">SUMPRODUCT((t_PCB[Code article]=B4873)*(t_PCB[PCB]=C4873)*t_PCB[TypeCarton])</f>
        <v>0</v>
      </c>
    </row>
    <row r="4874" spans="1:6" x14ac:dyDescent="0.3">
      <c r="A4874" t="s">
        <v>451</v>
      </c>
      <c r="B4874" s="1">
        <f>Tableau3[[#This Row],[Article Stat code]]*1</f>
        <v>29416</v>
      </c>
      <c r="C4874" s="1">
        <v>8</v>
      </c>
      <c r="D4874" s="1">
        <v>6</v>
      </c>
      <c r="F4874" cm="1">
        <f t="array" ref="F4874">SUMPRODUCT((t_PCB[Code article]=B4874)*(t_PCB[PCB]=C4874)*t_PCB[TypeCarton])</f>
        <v>0</v>
      </c>
    </row>
    <row r="4875" spans="1:6" x14ac:dyDescent="0.3">
      <c r="A4875" t="s">
        <v>278</v>
      </c>
      <c r="B4875" s="1">
        <f>Tableau3[[#This Row],[Article Stat code]]*1</f>
        <v>4021</v>
      </c>
      <c r="C4875" s="1">
        <v>1</v>
      </c>
      <c r="D4875" s="1">
        <v>2</v>
      </c>
      <c r="F4875" cm="1">
        <f t="array" ref="F4875">SUMPRODUCT((t_PCB[Code article]=B4875)*(t_PCB[PCB]=C4875)*t_PCB[TypeCarton])</f>
        <v>0</v>
      </c>
    </row>
    <row r="4876" spans="1:6" x14ac:dyDescent="0.3">
      <c r="A4876" t="s">
        <v>277</v>
      </c>
      <c r="B4876" s="1">
        <f>Tableau3[[#This Row],[Article Stat code]]*1</f>
        <v>4023</v>
      </c>
      <c r="C4876" s="1">
        <v>1</v>
      </c>
      <c r="D4876" s="1">
        <v>2</v>
      </c>
      <c r="F4876" cm="1">
        <f t="array" ref="F4876">SUMPRODUCT((t_PCB[Code article]=B4876)*(t_PCB[PCB]=C4876)*t_PCB[TypeCarton])</f>
        <v>0</v>
      </c>
    </row>
    <row r="4877" spans="1:6" x14ac:dyDescent="0.3">
      <c r="A4877" t="s">
        <v>254</v>
      </c>
      <c r="B4877" s="1">
        <f>Tableau3[[#This Row],[Article Stat code]]*1</f>
        <v>5098</v>
      </c>
      <c r="C4877" s="1">
        <v>5</v>
      </c>
      <c r="D4877" s="1">
        <v>1</v>
      </c>
      <c r="F4877" cm="1">
        <f t="array" ref="F4877">SUMPRODUCT((t_PCB[Code article]=B4877)*(t_PCB[PCB]=C4877)*t_PCB[TypeCarton])</f>
        <v>0</v>
      </c>
    </row>
    <row r="4878" spans="1:6" x14ac:dyDescent="0.3">
      <c r="A4878" t="s">
        <v>253</v>
      </c>
      <c r="B4878" s="1">
        <f>Tableau3[[#This Row],[Article Stat code]]*1</f>
        <v>16707</v>
      </c>
      <c r="C4878" s="1">
        <v>1</v>
      </c>
      <c r="D4878" s="1">
        <v>5</v>
      </c>
      <c r="F4878" cm="1">
        <f t="array" ref="F4878">SUMPRODUCT((t_PCB[Code article]=B4878)*(t_PCB[PCB]=C4878)*t_PCB[TypeCarton])</f>
        <v>0</v>
      </c>
    </row>
    <row r="4879" spans="1:6" x14ac:dyDescent="0.3">
      <c r="A4879" t="s">
        <v>459</v>
      </c>
      <c r="B4879" s="1">
        <f>Tableau3[[#This Row],[Article Stat code]]*1</f>
        <v>70485</v>
      </c>
      <c r="C4879" s="1">
        <v>10</v>
      </c>
      <c r="D4879" s="1">
        <v>1</v>
      </c>
      <c r="F4879" cm="1">
        <f t="array" ref="F4879">SUMPRODUCT((t_PCB[Code article]=B4879)*(t_PCB[PCB]=C4879)*t_PCB[TypeCarton])</f>
        <v>0</v>
      </c>
    </row>
    <row r="4880" spans="1:6" x14ac:dyDescent="0.3">
      <c r="A4880" t="s">
        <v>170</v>
      </c>
      <c r="B4880" s="1">
        <f>Tableau3[[#This Row],[Article Stat code]]*1</f>
        <v>138584</v>
      </c>
      <c r="C4880" s="1">
        <v>2</v>
      </c>
      <c r="D4880" s="1">
        <v>14</v>
      </c>
      <c r="F4880" cm="1">
        <f t="array" ref="F4880">SUMPRODUCT((t_PCB[Code article]=B4880)*(t_PCB[PCB]=C4880)*t_PCB[TypeCarton])</f>
        <v>0</v>
      </c>
    </row>
    <row r="4881" spans="1:6" x14ac:dyDescent="0.3">
      <c r="A4881" t="s">
        <v>149</v>
      </c>
      <c r="B4881" s="1">
        <f>Tableau3[[#This Row],[Article Stat code]]*1</f>
        <v>973</v>
      </c>
      <c r="C4881" s="1">
        <v>12</v>
      </c>
      <c r="D4881" s="1">
        <v>1</v>
      </c>
      <c r="F4881" cm="1">
        <f t="array" ref="F4881">SUMPRODUCT((t_PCB[Code article]=B4881)*(t_PCB[PCB]=C4881)*t_PCB[TypeCarton])</f>
        <v>0</v>
      </c>
    </row>
    <row r="4882" spans="1:6" x14ac:dyDescent="0.3">
      <c r="A4882" t="s">
        <v>3</v>
      </c>
      <c r="B4882" s="1">
        <f>Tableau3[[#This Row],[Article Stat code]]*1</f>
        <v>975</v>
      </c>
      <c r="C4882" s="1">
        <v>6</v>
      </c>
      <c r="D4882" s="1">
        <v>1</v>
      </c>
      <c r="F4882" cm="1">
        <f t="array" ref="F4882">SUMPRODUCT((t_PCB[Code article]=B4882)*(t_PCB[PCB]=C4882)*t_PCB[TypeCarton])</f>
        <v>0</v>
      </c>
    </row>
    <row r="4883" spans="1:6" x14ac:dyDescent="0.3">
      <c r="A4883" t="s">
        <v>8</v>
      </c>
      <c r="B4883" s="1">
        <f>Tableau3[[#This Row],[Article Stat code]]*1</f>
        <v>33777</v>
      </c>
      <c r="C4883" s="1">
        <v>6</v>
      </c>
      <c r="D4883" s="1">
        <v>1</v>
      </c>
      <c r="F4883" cm="1">
        <f t="array" ref="F4883">SUMPRODUCT((t_PCB[Code article]=B4883)*(t_PCB[PCB]=C4883)*t_PCB[TypeCarton])</f>
        <v>0</v>
      </c>
    </row>
    <row r="4884" spans="1:6" x14ac:dyDescent="0.3">
      <c r="A4884" t="s">
        <v>117</v>
      </c>
      <c r="B4884" s="1">
        <f>Tableau3[[#This Row],[Article Stat code]]*1</f>
        <v>99357</v>
      </c>
      <c r="C4884" s="1">
        <v>6</v>
      </c>
      <c r="D4884" s="1">
        <v>1</v>
      </c>
      <c r="F4884" cm="1">
        <f t="array" ref="F4884">SUMPRODUCT((t_PCB[Code article]=B4884)*(t_PCB[PCB]=C4884)*t_PCB[TypeCarton])</f>
        <v>0</v>
      </c>
    </row>
    <row r="4885" spans="1:6" x14ac:dyDescent="0.3">
      <c r="A4885" t="s">
        <v>223</v>
      </c>
      <c r="B4885" s="1">
        <f>Tableau3[[#This Row],[Article Stat code]]*1</f>
        <v>2550</v>
      </c>
      <c r="C4885" s="1">
        <v>5</v>
      </c>
      <c r="D4885" s="1">
        <v>2</v>
      </c>
      <c r="F4885" cm="1">
        <f t="array" ref="F4885">SUMPRODUCT((t_PCB[Code article]=B4885)*(t_PCB[PCB]=C4885)*t_PCB[TypeCarton])</f>
        <v>0</v>
      </c>
    </row>
    <row r="4886" spans="1:6" x14ac:dyDescent="0.3">
      <c r="A4886" t="s">
        <v>349</v>
      </c>
      <c r="B4886" s="1">
        <f>Tableau3[[#This Row],[Article Stat code]]*1</f>
        <v>10615</v>
      </c>
      <c r="C4886" s="1">
        <v>20</v>
      </c>
      <c r="D4886" s="1">
        <v>3</v>
      </c>
      <c r="F4886" cm="1">
        <f t="array" ref="F4886">SUMPRODUCT((t_PCB[Code article]=B4886)*(t_PCB[PCB]=C4886)*t_PCB[TypeCarton])</f>
        <v>0</v>
      </c>
    </row>
    <row r="4887" spans="1:6" x14ac:dyDescent="0.3">
      <c r="A4887" t="s">
        <v>224</v>
      </c>
      <c r="B4887" s="1">
        <f>Tableau3[[#This Row],[Article Stat code]]*1</f>
        <v>13124</v>
      </c>
      <c r="C4887" s="1">
        <v>50</v>
      </c>
      <c r="D4887" s="1">
        <v>2</v>
      </c>
      <c r="F4887" cm="1">
        <f t="array" ref="F4887">SUMPRODUCT((t_PCB[Code article]=B4887)*(t_PCB[PCB]=C4887)*t_PCB[TypeCarton])</f>
        <v>0</v>
      </c>
    </row>
    <row r="4888" spans="1:6" x14ac:dyDescent="0.3">
      <c r="A4888" t="s">
        <v>69</v>
      </c>
      <c r="B4888" s="1">
        <f>Tableau3[[#This Row],[Article Stat code]]*1</f>
        <v>29376</v>
      </c>
      <c r="C4888" s="1">
        <v>40</v>
      </c>
      <c r="D4888" s="1">
        <v>2</v>
      </c>
      <c r="F4888" cm="1">
        <f t="array" ref="F4888">SUMPRODUCT((t_PCB[Code article]=B4888)*(t_PCB[PCB]=C4888)*t_PCB[TypeCarton])</f>
        <v>0</v>
      </c>
    </row>
    <row r="4889" spans="1:6" x14ac:dyDescent="0.3">
      <c r="A4889" t="s">
        <v>7</v>
      </c>
      <c r="B4889" s="1">
        <f>Tableau3[[#This Row],[Article Stat code]]*1</f>
        <v>12399</v>
      </c>
      <c r="C4889" s="1">
        <v>6</v>
      </c>
      <c r="D4889" s="1">
        <v>2</v>
      </c>
      <c r="F4889" cm="1">
        <f t="array" ref="F4889">SUMPRODUCT((t_PCB[Code article]=B4889)*(t_PCB[PCB]=C4889)*t_PCB[TypeCarton])</f>
        <v>0</v>
      </c>
    </row>
    <row r="4890" spans="1:6" x14ac:dyDescent="0.3">
      <c r="A4890" t="s">
        <v>102</v>
      </c>
      <c r="B4890" s="1">
        <f>Tableau3[[#This Row],[Article Stat code]]*1</f>
        <v>30138</v>
      </c>
      <c r="C4890" s="1">
        <v>9</v>
      </c>
      <c r="D4890" s="1">
        <v>1</v>
      </c>
      <c r="F4890" cm="1">
        <f t="array" ref="F4890">SUMPRODUCT((t_PCB[Code article]=B4890)*(t_PCB[PCB]=C4890)*t_PCB[TypeCarton])</f>
        <v>0</v>
      </c>
    </row>
    <row r="4891" spans="1:6" x14ac:dyDescent="0.3">
      <c r="A4891" t="s">
        <v>133</v>
      </c>
      <c r="B4891" s="1">
        <f>Tableau3[[#This Row],[Article Stat code]]*1</f>
        <v>89138</v>
      </c>
      <c r="C4891" s="1">
        <v>6</v>
      </c>
      <c r="D4891" s="1">
        <v>1</v>
      </c>
      <c r="F4891" cm="1">
        <f t="array" ref="F4891">SUMPRODUCT((t_PCB[Code article]=B4891)*(t_PCB[PCB]=C4891)*t_PCB[TypeCarton])</f>
        <v>0</v>
      </c>
    </row>
    <row r="4892" spans="1:6" x14ac:dyDescent="0.3">
      <c r="A4892" t="s">
        <v>191</v>
      </c>
      <c r="B4892" s="1">
        <f>Tableau3[[#This Row],[Article Stat code]]*1</f>
        <v>99349</v>
      </c>
      <c r="C4892" s="1">
        <v>6</v>
      </c>
      <c r="D4892" s="1">
        <v>2</v>
      </c>
      <c r="F4892" cm="1">
        <f t="array" ref="F4892">SUMPRODUCT((t_PCB[Code article]=B4892)*(t_PCB[PCB]=C4892)*t_PCB[TypeCarton])</f>
        <v>0</v>
      </c>
    </row>
    <row r="4893" spans="1:6" x14ac:dyDescent="0.3">
      <c r="A4893" t="s">
        <v>151</v>
      </c>
      <c r="B4893" s="1">
        <f>Tableau3[[#This Row],[Article Stat code]]*1</f>
        <v>99354</v>
      </c>
      <c r="C4893" s="1">
        <v>4</v>
      </c>
      <c r="D4893" s="1">
        <v>1</v>
      </c>
      <c r="F4893" cm="1">
        <f t="array" ref="F4893">SUMPRODUCT((t_PCB[Code article]=B4893)*(t_PCB[PCB]=C4893)*t_PCB[TypeCarton])</f>
        <v>0</v>
      </c>
    </row>
    <row r="4894" spans="1:6" x14ac:dyDescent="0.3">
      <c r="A4894" t="s">
        <v>136</v>
      </c>
      <c r="B4894" s="1">
        <f>Tableau3[[#This Row],[Article Stat code]]*1</f>
        <v>99355</v>
      </c>
      <c r="C4894" s="1">
        <v>6</v>
      </c>
      <c r="D4894" s="1">
        <v>1</v>
      </c>
      <c r="F4894" cm="1">
        <f t="array" ref="F4894">SUMPRODUCT((t_PCB[Code article]=B4894)*(t_PCB[PCB]=C4894)*t_PCB[TypeCarton])</f>
        <v>0</v>
      </c>
    </row>
    <row r="4895" spans="1:6" x14ac:dyDescent="0.3">
      <c r="A4895" t="s">
        <v>369</v>
      </c>
      <c r="B4895" s="1">
        <f>Tableau3[[#This Row],[Article Stat code]]*1</f>
        <v>12117</v>
      </c>
      <c r="C4895" s="1">
        <v>4</v>
      </c>
      <c r="D4895" s="1">
        <v>10</v>
      </c>
      <c r="F4895" cm="1">
        <f t="array" ref="F4895">SUMPRODUCT((t_PCB[Code article]=B4895)*(t_PCB[PCB]=C4895)*t_PCB[TypeCarton])</f>
        <v>0</v>
      </c>
    </row>
    <row r="4896" spans="1:6" x14ac:dyDescent="0.3">
      <c r="A4896" t="s">
        <v>62</v>
      </c>
      <c r="B4896" s="1">
        <f>Tableau3[[#This Row],[Article Stat code]]*1</f>
        <v>61980</v>
      </c>
      <c r="C4896" s="1">
        <v>2</v>
      </c>
      <c r="D4896" s="1">
        <v>1</v>
      </c>
      <c r="F4896" cm="1">
        <f t="array" ref="F4896">SUMPRODUCT((t_PCB[Code article]=B4896)*(t_PCB[PCB]=C4896)*t_PCB[TypeCarton])</f>
        <v>0</v>
      </c>
    </row>
    <row r="4897" spans="1:6" x14ac:dyDescent="0.3">
      <c r="A4897" t="s">
        <v>5</v>
      </c>
      <c r="B4897" s="1">
        <f>Tableau3[[#This Row],[Article Stat code]]*1</f>
        <v>99642</v>
      </c>
      <c r="C4897" s="1">
        <v>4</v>
      </c>
      <c r="D4897" s="1">
        <v>1</v>
      </c>
      <c r="F4897" cm="1">
        <f t="array" ref="F4897">SUMPRODUCT((t_PCB[Code article]=B4897)*(t_PCB[PCB]=C4897)*t_PCB[TypeCarton])</f>
        <v>0</v>
      </c>
    </row>
    <row r="4898" spans="1:6" x14ac:dyDescent="0.3">
      <c r="A4898" t="s">
        <v>38</v>
      </c>
      <c r="B4898" s="1">
        <f>Tableau3[[#This Row],[Article Stat code]]*1</f>
        <v>10779</v>
      </c>
      <c r="C4898" s="1">
        <v>2</v>
      </c>
      <c r="D4898" s="1">
        <v>7</v>
      </c>
      <c r="F4898" cm="1">
        <f t="array" ref="F4898">SUMPRODUCT((t_PCB[Code article]=B4898)*(t_PCB[PCB]=C4898)*t_PCB[TypeCarton])</f>
        <v>0</v>
      </c>
    </row>
    <row r="4899" spans="1:6" x14ac:dyDescent="0.3">
      <c r="A4899" t="s">
        <v>53</v>
      </c>
      <c r="B4899" s="1">
        <f>Tableau3[[#This Row],[Article Stat code]]*1</f>
        <v>79780</v>
      </c>
      <c r="C4899" s="1">
        <v>4</v>
      </c>
      <c r="D4899" s="1">
        <v>1</v>
      </c>
      <c r="F4899" cm="1">
        <f t="array" ref="F4899">SUMPRODUCT((t_PCB[Code article]=B4899)*(t_PCB[PCB]=C4899)*t_PCB[TypeCarton])</f>
        <v>0</v>
      </c>
    </row>
    <row r="4900" spans="1:6" x14ac:dyDescent="0.3">
      <c r="A4900" t="s">
        <v>54</v>
      </c>
      <c r="B4900" s="1">
        <f>Tableau3[[#This Row],[Article Stat code]]*1</f>
        <v>79781</v>
      </c>
      <c r="C4900" s="1">
        <v>4</v>
      </c>
      <c r="D4900" s="1">
        <v>1</v>
      </c>
      <c r="F4900" cm="1">
        <f t="array" ref="F4900">SUMPRODUCT((t_PCB[Code article]=B4900)*(t_PCB[PCB]=C4900)*t_PCB[TypeCarton])</f>
        <v>0</v>
      </c>
    </row>
    <row r="4901" spans="1:6" x14ac:dyDescent="0.3">
      <c r="A4901" t="s">
        <v>56</v>
      </c>
      <c r="B4901" s="1">
        <f>Tableau3[[#This Row],[Article Stat code]]*1</f>
        <v>79783</v>
      </c>
      <c r="C4901" s="1">
        <v>4</v>
      </c>
      <c r="D4901" s="1">
        <v>1</v>
      </c>
      <c r="F4901" cm="1">
        <f t="array" ref="F4901">SUMPRODUCT((t_PCB[Code article]=B4901)*(t_PCB[PCB]=C4901)*t_PCB[TypeCarton])</f>
        <v>0</v>
      </c>
    </row>
    <row r="4902" spans="1:6" x14ac:dyDescent="0.3">
      <c r="A4902" t="s">
        <v>207</v>
      </c>
      <c r="B4902" s="1">
        <f>Tableau3[[#This Row],[Article Stat code]]*1</f>
        <v>93548</v>
      </c>
      <c r="C4902" s="1">
        <v>4</v>
      </c>
      <c r="D4902" s="1">
        <v>1</v>
      </c>
      <c r="F4902" cm="1">
        <f t="array" ref="F4902">SUMPRODUCT((t_PCB[Code article]=B4902)*(t_PCB[PCB]=C4902)*t_PCB[TypeCarton])</f>
        <v>0</v>
      </c>
    </row>
    <row r="4903" spans="1:6" x14ac:dyDescent="0.3">
      <c r="A4903" t="s">
        <v>386</v>
      </c>
      <c r="B4903" s="1">
        <f>Tableau3[[#This Row],[Article Stat code]]*1</f>
        <v>12315</v>
      </c>
      <c r="C4903" s="1">
        <v>8</v>
      </c>
      <c r="D4903" s="1">
        <v>15</v>
      </c>
      <c r="F4903" cm="1">
        <f t="array" ref="F4903">SUMPRODUCT((t_PCB[Code article]=B4903)*(t_PCB[PCB]=C4903)*t_PCB[TypeCarton])</f>
        <v>0</v>
      </c>
    </row>
    <row r="4904" spans="1:6" x14ac:dyDescent="0.3">
      <c r="A4904" t="s">
        <v>253</v>
      </c>
      <c r="B4904" s="1">
        <f>Tableau3[[#This Row],[Article Stat code]]*1</f>
        <v>16707</v>
      </c>
      <c r="C4904" s="1">
        <v>1</v>
      </c>
      <c r="D4904" s="1">
        <v>20</v>
      </c>
      <c r="F4904" cm="1">
        <f t="array" ref="F4904">SUMPRODUCT((t_PCB[Code article]=B4904)*(t_PCB[PCB]=C4904)*t_PCB[TypeCarton])</f>
        <v>0</v>
      </c>
    </row>
    <row r="4905" spans="1:6" x14ac:dyDescent="0.3">
      <c r="A4905" t="s">
        <v>87</v>
      </c>
      <c r="B4905" s="1">
        <f>Tableau3[[#This Row],[Article Stat code]]*1</f>
        <v>883</v>
      </c>
      <c r="C4905" s="1">
        <v>20</v>
      </c>
      <c r="D4905" s="1">
        <v>3</v>
      </c>
      <c r="F4905" cm="1">
        <f t="array" ref="F4905">SUMPRODUCT((t_PCB[Code article]=B4905)*(t_PCB[PCB]=C4905)*t_PCB[TypeCarton])</f>
        <v>0</v>
      </c>
    </row>
    <row r="4906" spans="1:6" x14ac:dyDescent="0.3">
      <c r="A4906" t="s">
        <v>238</v>
      </c>
      <c r="B4906" s="1">
        <f>Tableau3[[#This Row],[Article Stat code]]*1</f>
        <v>99630</v>
      </c>
      <c r="C4906" s="1">
        <v>10</v>
      </c>
      <c r="D4906" s="1">
        <v>1</v>
      </c>
      <c r="F4906" cm="1">
        <f t="array" ref="F4906">SUMPRODUCT((t_PCB[Code article]=B4906)*(t_PCB[PCB]=C4906)*t_PCB[TypeCarton])</f>
        <v>0</v>
      </c>
    </row>
    <row r="4907" spans="1:6" x14ac:dyDescent="0.3">
      <c r="A4907" t="s">
        <v>349</v>
      </c>
      <c r="B4907" s="1">
        <f>Tableau3[[#This Row],[Article Stat code]]*1</f>
        <v>10615</v>
      </c>
      <c r="C4907" s="1">
        <v>20</v>
      </c>
      <c r="D4907" s="1">
        <v>2</v>
      </c>
      <c r="F4907" cm="1">
        <f t="array" ref="F4907">SUMPRODUCT((t_PCB[Code article]=B4907)*(t_PCB[PCB]=C4907)*t_PCB[TypeCarton])</f>
        <v>0</v>
      </c>
    </row>
    <row r="4908" spans="1:6" x14ac:dyDescent="0.3">
      <c r="A4908" t="s">
        <v>104</v>
      </c>
      <c r="B4908" s="1">
        <f>Tableau3[[#This Row],[Article Stat code]]*1</f>
        <v>27589</v>
      </c>
      <c r="C4908" s="1">
        <v>9</v>
      </c>
      <c r="D4908" s="1">
        <v>2</v>
      </c>
      <c r="F4908" cm="1">
        <f t="array" ref="F4908">SUMPRODUCT((t_PCB[Code article]=B4908)*(t_PCB[PCB]=C4908)*t_PCB[TypeCarton])</f>
        <v>0</v>
      </c>
    </row>
    <row r="4909" spans="1:6" x14ac:dyDescent="0.3">
      <c r="A4909" t="s">
        <v>8</v>
      </c>
      <c r="B4909" s="1">
        <f>Tableau3[[#This Row],[Article Stat code]]*1</f>
        <v>33777</v>
      </c>
      <c r="C4909" s="1">
        <v>6</v>
      </c>
      <c r="D4909" s="1">
        <v>1</v>
      </c>
      <c r="F4909" cm="1">
        <f t="array" ref="F4909">SUMPRODUCT((t_PCB[Code article]=B4909)*(t_PCB[PCB]=C4909)*t_PCB[TypeCarton])</f>
        <v>0</v>
      </c>
    </row>
    <row r="4910" spans="1:6" x14ac:dyDescent="0.3">
      <c r="A4910" t="s">
        <v>383</v>
      </c>
      <c r="B4910" s="1">
        <f>Tableau3[[#This Row],[Article Stat code]]*1</f>
        <v>56232</v>
      </c>
      <c r="C4910" s="1">
        <v>4</v>
      </c>
      <c r="D4910" s="1">
        <v>1</v>
      </c>
      <c r="F4910" cm="1">
        <f t="array" ref="F4910">SUMPRODUCT((t_PCB[Code article]=B4910)*(t_PCB[PCB]=C4910)*t_PCB[TypeCarton])</f>
        <v>0</v>
      </c>
    </row>
    <row r="4911" spans="1:6" x14ac:dyDescent="0.3">
      <c r="A4911" t="s">
        <v>384</v>
      </c>
      <c r="B4911" s="1">
        <f>Tableau3[[#This Row],[Article Stat code]]*1</f>
        <v>56236</v>
      </c>
      <c r="C4911" s="1">
        <v>4</v>
      </c>
      <c r="D4911" s="1">
        <v>1</v>
      </c>
      <c r="F4911" cm="1">
        <f t="array" ref="F4911">SUMPRODUCT((t_PCB[Code article]=B4911)*(t_PCB[PCB]=C4911)*t_PCB[TypeCarton])</f>
        <v>0</v>
      </c>
    </row>
    <row r="4912" spans="1:6" x14ac:dyDescent="0.3">
      <c r="A4912" t="s">
        <v>135</v>
      </c>
      <c r="B4912" s="1">
        <f>Tableau3[[#This Row],[Article Stat code]]*1</f>
        <v>89145</v>
      </c>
      <c r="C4912" s="1">
        <v>4</v>
      </c>
      <c r="D4912" s="1">
        <v>1</v>
      </c>
      <c r="F4912" cm="1">
        <f t="array" ref="F4912">SUMPRODUCT((t_PCB[Code article]=B4912)*(t_PCB[PCB]=C4912)*t_PCB[TypeCarton])</f>
        <v>0</v>
      </c>
    </row>
    <row r="4913" spans="1:6" x14ac:dyDescent="0.3">
      <c r="A4913" t="s">
        <v>110</v>
      </c>
      <c r="B4913" s="1">
        <f>Tableau3[[#This Row],[Article Stat code]]*1</f>
        <v>99358</v>
      </c>
      <c r="C4913" s="1">
        <v>6</v>
      </c>
      <c r="D4913" s="1">
        <v>1</v>
      </c>
      <c r="F4913" cm="1">
        <f t="array" ref="F4913">SUMPRODUCT((t_PCB[Code article]=B4913)*(t_PCB[PCB]=C4913)*t_PCB[TypeCarton])</f>
        <v>0</v>
      </c>
    </row>
    <row r="4914" spans="1:6" x14ac:dyDescent="0.3">
      <c r="A4914" t="s">
        <v>232</v>
      </c>
      <c r="B4914" s="1">
        <f>Tableau3[[#This Row],[Article Stat code]]*1</f>
        <v>121438</v>
      </c>
      <c r="C4914" s="1">
        <v>4</v>
      </c>
      <c r="D4914" s="1">
        <v>2</v>
      </c>
      <c r="F4914" cm="1">
        <f t="array" ref="F4914">SUMPRODUCT((t_PCB[Code article]=B4914)*(t_PCB[PCB]=C4914)*t_PCB[TypeCarton])</f>
        <v>0</v>
      </c>
    </row>
    <row r="4915" spans="1:6" x14ac:dyDescent="0.3">
      <c r="A4915" t="s">
        <v>199</v>
      </c>
      <c r="B4915" s="1">
        <f>Tableau3[[#This Row],[Article Stat code]]*1</f>
        <v>131083</v>
      </c>
      <c r="C4915" s="1">
        <v>4</v>
      </c>
      <c r="D4915" s="1">
        <v>1</v>
      </c>
      <c r="F4915" cm="1">
        <f t="array" ref="F4915">SUMPRODUCT((t_PCB[Code article]=B4915)*(t_PCB[PCB]=C4915)*t_PCB[TypeCarton])</f>
        <v>0</v>
      </c>
    </row>
    <row r="4916" spans="1:6" x14ac:dyDescent="0.3">
      <c r="A4916" t="s">
        <v>14</v>
      </c>
      <c r="B4916" s="1">
        <f>Tableau3[[#This Row],[Article Stat code]]*1</f>
        <v>36213</v>
      </c>
      <c r="C4916" s="1">
        <v>1</v>
      </c>
      <c r="D4916" s="1">
        <v>1</v>
      </c>
      <c r="F4916" cm="1">
        <f t="array" ref="F4916">SUMPRODUCT((t_PCB[Code article]=B4916)*(t_PCB[PCB]=C4916)*t_PCB[TypeCarton])</f>
        <v>0</v>
      </c>
    </row>
    <row r="4917" spans="1:6" x14ac:dyDescent="0.3">
      <c r="A4917" t="s">
        <v>253</v>
      </c>
      <c r="B4917" s="1">
        <f>Tableau3[[#This Row],[Article Stat code]]*1</f>
        <v>16707</v>
      </c>
      <c r="C4917" s="1">
        <v>1</v>
      </c>
      <c r="D4917" s="1">
        <v>100</v>
      </c>
      <c r="F4917" cm="1">
        <f t="array" ref="F4917">SUMPRODUCT((t_PCB[Code article]=B4917)*(t_PCB[PCB]=C4917)*t_PCB[TypeCarton])</f>
        <v>0</v>
      </c>
    </row>
    <row r="4918" spans="1:6" x14ac:dyDescent="0.3">
      <c r="A4918" t="s">
        <v>44</v>
      </c>
      <c r="B4918" s="1">
        <f>Tableau3[[#This Row],[Article Stat code]]*1</f>
        <v>99631</v>
      </c>
      <c r="C4918" s="1">
        <v>8</v>
      </c>
      <c r="D4918" s="1">
        <v>1</v>
      </c>
      <c r="F4918" cm="1">
        <f t="array" ref="F4918">SUMPRODUCT((t_PCB[Code article]=B4918)*(t_PCB[PCB]=C4918)*t_PCB[TypeCarton])</f>
        <v>0</v>
      </c>
    </row>
    <row r="4919" spans="1:6" x14ac:dyDescent="0.3">
      <c r="A4919" t="s">
        <v>204</v>
      </c>
      <c r="B4919" s="1">
        <f>Tableau3[[#This Row],[Article Stat code]]*1</f>
        <v>21289</v>
      </c>
      <c r="C4919" s="1">
        <v>2</v>
      </c>
      <c r="D4919" s="1">
        <v>4</v>
      </c>
      <c r="F4919" cm="1">
        <f t="array" ref="F4919">SUMPRODUCT((t_PCB[Code article]=B4919)*(t_PCB[PCB]=C4919)*t_PCB[TypeCarton])</f>
        <v>0</v>
      </c>
    </row>
    <row r="4920" spans="1:6" x14ac:dyDescent="0.3">
      <c r="A4920" t="s">
        <v>213</v>
      </c>
      <c r="B4920" s="1">
        <f>Tableau3[[#This Row],[Article Stat code]]*1</f>
        <v>29697</v>
      </c>
      <c r="C4920" s="1">
        <v>2</v>
      </c>
      <c r="D4920" s="1">
        <v>4</v>
      </c>
      <c r="F4920" cm="1">
        <f t="array" ref="F4920">SUMPRODUCT((t_PCB[Code article]=B4920)*(t_PCB[PCB]=C4920)*t_PCB[TypeCarton])</f>
        <v>0</v>
      </c>
    </row>
    <row r="4921" spans="1:6" x14ac:dyDescent="0.3">
      <c r="A4921" t="s">
        <v>196</v>
      </c>
      <c r="B4921" s="1">
        <f>Tableau3[[#This Row],[Article Stat code]]*1</f>
        <v>56222</v>
      </c>
      <c r="C4921" s="1">
        <v>4</v>
      </c>
      <c r="D4921" s="1">
        <v>3</v>
      </c>
      <c r="F4921" cm="1">
        <f t="array" ref="F4921">SUMPRODUCT((t_PCB[Code article]=B4921)*(t_PCB[PCB]=C4921)*t_PCB[TypeCarton])</f>
        <v>0</v>
      </c>
    </row>
    <row r="4922" spans="1:6" x14ac:dyDescent="0.3">
      <c r="A4922" t="s">
        <v>197</v>
      </c>
      <c r="B4922" s="1">
        <f>Tableau3[[#This Row],[Article Stat code]]*1</f>
        <v>56230</v>
      </c>
      <c r="C4922" s="1">
        <v>4</v>
      </c>
      <c r="D4922" s="1">
        <v>6</v>
      </c>
      <c r="F4922" cm="1">
        <f t="array" ref="F4922">SUMPRODUCT((t_PCB[Code article]=B4922)*(t_PCB[PCB]=C4922)*t_PCB[TypeCarton])</f>
        <v>0</v>
      </c>
    </row>
    <row r="4923" spans="1:6" x14ac:dyDescent="0.3">
      <c r="A4923" t="s">
        <v>198</v>
      </c>
      <c r="B4923" s="1">
        <f>Tableau3[[#This Row],[Article Stat code]]*1</f>
        <v>56234</v>
      </c>
      <c r="C4923" s="1">
        <v>4</v>
      </c>
      <c r="D4923" s="1">
        <v>6</v>
      </c>
      <c r="F4923" cm="1">
        <f t="array" ref="F4923">SUMPRODUCT((t_PCB[Code article]=B4923)*(t_PCB[PCB]=C4923)*t_PCB[TypeCarton])</f>
        <v>0</v>
      </c>
    </row>
    <row r="4924" spans="1:6" x14ac:dyDescent="0.3">
      <c r="A4924" t="s">
        <v>192</v>
      </c>
      <c r="B4924" s="1">
        <f>Tableau3[[#This Row],[Article Stat code]]*1</f>
        <v>67734</v>
      </c>
      <c r="C4924" s="1">
        <v>6</v>
      </c>
      <c r="D4924" s="1">
        <v>5</v>
      </c>
      <c r="F4924" cm="1">
        <f t="array" ref="F4924">SUMPRODUCT((t_PCB[Code article]=B4924)*(t_PCB[PCB]=C4924)*t_PCB[TypeCarton])</f>
        <v>0</v>
      </c>
    </row>
    <row r="4925" spans="1:6" x14ac:dyDescent="0.3">
      <c r="A4925" t="s">
        <v>103</v>
      </c>
      <c r="B4925" s="1">
        <f>Tableau3[[#This Row],[Article Stat code]]*1</f>
        <v>99348</v>
      </c>
      <c r="C4925" s="1">
        <v>4</v>
      </c>
      <c r="D4925" s="1">
        <v>1</v>
      </c>
      <c r="F4925" cm="1">
        <f t="array" ref="F4925">SUMPRODUCT((t_PCB[Code article]=B4925)*(t_PCB[PCB]=C4925)*t_PCB[TypeCarton])</f>
        <v>0</v>
      </c>
    </row>
    <row r="4926" spans="1:6" x14ac:dyDescent="0.3">
      <c r="A4926" t="s">
        <v>230</v>
      </c>
      <c r="B4926" s="1">
        <f>Tableau3[[#This Row],[Article Stat code]]*1</f>
        <v>131080</v>
      </c>
      <c r="C4926" s="1">
        <v>6</v>
      </c>
      <c r="D4926" s="1">
        <v>1</v>
      </c>
      <c r="F4926" cm="1">
        <f t="array" ref="F4926">SUMPRODUCT((t_PCB[Code article]=B4926)*(t_PCB[PCB]=C4926)*t_PCB[TypeCarton])</f>
        <v>0</v>
      </c>
    </row>
    <row r="4927" spans="1:6" x14ac:dyDescent="0.3">
      <c r="A4927" t="s">
        <v>199</v>
      </c>
      <c r="B4927" s="1">
        <f>Tableau3[[#This Row],[Article Stat code]]*1</f>
        <v>131083</v>
      </c>
      <c r="C4927" s="1">
        <v>4</v>
      </c>
      <c r="D4927" s="1">
        <v>1</v>
      </c>
      <c r="F4927" cm="1">
        <f t="array" ref="F4927">SUMPRODUCT((t_PCB[Code article]=B4927)*(t_PCB[PCB]=C4927)*t_PCB[TypeCarton])</f>
        <v>0</v>
      </c>
    </row>
    <row r="4928" spans="1:6" x14ac:dyDescent="0.3">
      <c r="A4928" t="s">
        <v>225</v>
      </c>
      <c r="B4928" s="1">
        <f>Tableau3[[#This Row],[Article Stat code]]*1</f>
        <v>37282</v>
      </c>
      <c r="C4928" s="1">
        <v>3</v>
      </c>
      <c r="D4928" s="1">
        <v>1</v>
      </c>
      <c r="F4928" cm="1">
        <f t="array" ref="F4928">SUMPRODUCT((t_PCB[Code article]=B4928)*(t_PCB[PCB]=C4928)*t_PCB[TypeCarton])</f>
        <v>0</v>
      </c>
    </row>
    <row r="4929" spans="1:6" x14ac:dyDescent="0.3">
      <c r="A4929" t="s">
        <v>433</v>
      </c>
      <c r="B4929" s="1">
        <f>Tableau3[[#This Row],[Article Stat code]]*1</f>
        <v>74405</v>
      </c>
      <c r="C4929" s="1">
        <v>6</v>
      </c>
      <c r="D4929" s="1">
        <v>1</v>
      </c>
      <c r="F4929" cm="1">
        <f t="array" ref="F4929">SUMPRODUCT((t_PCB[Code article]=B4929)*(t_PCB[PCB]=C4929)*t_PCB[TypeCarton])</f>
        <v>0</v>
      </c>
    </row>
    <row r="4930" spans="1:6" x14ac:dyDescent="0.3">
      <c r="A4930" t="s">
        <v>280</v>
      </c>
      <c r="B4930" s="1">
        <f>Tableau3[[#This Row],[Article Stat code]]*1</f>
        <v>37276</v>
      </c>
      <c r="C4930" s="1">
        <v>3</v>
      </c>
      <c r="D4930" s="1">
        <v>2</v>
      </c>
      <c r="F4930" cm="1">
        <f t="array" ref="F4930">SUMPRODUCT((t_PCB[Code article]=B4930)*(t_PCB[PCB]=C4930)*t_PCB[TypeCarton])</f>
        <v>0</v>
      </c>
    </row>
    <row r="4931" spans="1:6" x14ac:dyDescent="0.3">
      <c r="A4931" t="s">
        <v>287</v>
      </c>
      <c r="B4931" s="1">
        <f>Tableau3[[#This Row],[Article Stat code]]*1</f>
        <v>37278</v>
      </c>
      <c r="C4931" s="1">
        <v>6</v>
      </c>
      <c r="D4931" s="1">
        <v>1</v>
      </c>
      <c r="F4931" cm="1">
        <f t="array" ref="F4931">SUMPRODUCT((t_PCB[Code article]=B4931)*(t_PCB[PCB]=C4931)*t_PCB[TypeCarton])</f>
        <v>0</v>
      </c>
    </row>
    <row r="4932" spans="1:6" x14ac:dyDescent="0.3">
      <c r="A4932" t="s">
        <v>149</v>
      </c>
      <c r="B4932" s="1">
        <f>Tableau3[[#This Row],[Article Stat code]]*1</f>
        <v>973</v>
      </c>
      <c r="C4932" s="1">
        <v>6</v>
      </c>
      <c r="D4932" s="1">
        <v>1</v>
      </c>
      <c r="F4932" cm="1">
        <f t="array" ref="F4932">SUMPRODUCT((t_PCB[Code article]=B4932)*(t_PCB[PCB]=C4932)*t_PCB[TypeCarton])</f>
        <v>0</v>
      </c>
    </row>
    <row r="4933" spans="1:6" x14ac:dyDescent="0.3">
      <c r="A4933" t="s">
        <v>287</v>
      </c>
      <c r="B4933" s="1">
        <f>Tableau3[[#This Row],[Article Stat code]]*1</f>
        <v>37278</v>
      </c>
      <c r="C4933" s="1">
        <v>6</v>
      </c>
      <c r="D4933" s="1">
        <v>1</v>
      </c>
      <c r="F4933" cm="1">
        <f t="array" ref="F4933">SUMPRODUCT((t_PCB[Code article]=B4933)*(t_PCB[PCB]=C4933)*t_PCB[TypeCarton])</f>
        <v>0</v>
      </c>
    </row>
    <row r="4934" spans="1:6" x14ac:dyDescent="0.3">
      <c r="A4934" t="s">
        <v>433</v>
      </c>
      <c r="B4934" s="1">
        <f>Tableau3[[#This Row],[Article Stat code]]*1</f>
        <v>74405</v>
      </c>
      <c r="C4934" s="1">
        <v>6</v>
      </c>
      <c r="D4934" s="1">
        <v>1</v>
      </c>
      <c r="F4934" cm="1">
        <f t="array" ref="F4934">SUMPRODUCT((t_PCB[Code article]=B4934)*(t_PCB[PCB]=C4934)*t_PCB[TypeCarton])</f>
        <v>0</v>
      </c>
    </row>
    <row r="4935" spans="1:6" x14ac:dyDescent="0.3">
      <c r="A4935" t="s">
        <v>280</v>
      </c>
      <c r="B4935" s="1">
        <f>Tableau3[[#This Row],[Article Stat code]]*1</f>
        <v>37276</v>
      </c>
      <c r="C4935" s="1">
        <v>3</v>
      </c>
      <c r="D4935" s="1">
        <v>1</v>
      </c>
      <c r="F4935" cm="1">
        <f t="array" ref="F4935">SUMPRODUCT((t_PCB[Code article]=B4935)*(t_PCB[PCB]=C4935)*t_PCB[TypeCarton])</f>
        <v>0</v>
      </c>
    </row>
    <row r="4936" spans="1:6" x14ac:dyDescent="0.3">
      <c r="A4936" t="s">
        <v>441</v>
      </c>
      <c r="B4936" s="1">
        <f>Tableau3[[#This Row],[Article Stat code]]*1</f>
        <v>121501</v>
      </c>
      <c r="C4936" s="1">
        <v>4</v>
      </c>
      <c r="D4936" s="1">
        <v>1</v>
      </c>
      <c r="F4936" cm="1">
        <f t="array" ref="F4936">SUMPRODUCT((t_PCB[Code article]=B4936)*(t_PCB[PCB]=C4936)*t_PCB[TypeCarton])</f>
        <v>0</v>
      </c>
    </row>
    <row r="4937" spans="1:6" x14ac:dyDescent="0.3">
      <c r="A4937" t="s">
        <v>287</v>
      </c>
      <c r="B4937" s="1">
        <f>Tableau3[[#This Row],[Article Stat code]]*1</f>
        <v>37278</v>
      </c>
      <c r="C4937" s="1">
        <v>6</v>
      </c>
      <c r="D4937" s="1">
        <v>1</v>
      </c>
      <c r="F4937" cm="1">
        <f t="array" ref="F4937">SUMPRODUCT((t_PCB[Code article]=B4937)*(t_PCB[PCB]=C4937)*t_PCB[TypeCarton])</f>
        <v>0</v>
      </c>
    </row>
    <row r="4938" spans="1:6" x14ac:dyDescent="0.3">
      <c r="A4938" t="s">
        <v>246</v>
      </c>
      <c r="B4938" s="1">
        <f>Tableau3[[#This Row],[Article Stat code]]*1</f>
        <v>121504</v>
      </c>
      <c r="C4938" s="1">
        <v>4</v>
      </c>
      <c r="D4938" s="1">
        <v>1</v>
      </c>
      <c r="F4938" cm="1">
        <f t="array" ref="F4938">SUMPRODUCT((t_PCB[Code article]=B4938)*(t_PCB[PCB]=C4938)*t_PCB[TypeCarton])</f>
        <v>0</v>
      </c>
    </row>
    <row r="4939" spans="1:6" x14ac:dyDescent="0.3">
      <c r="A4939" t="s">
        <v>178</v>
      </c>
      <c r="B4939" s="1">
        <f>Tableau3[[#This Row],[Article Stat code]]*1</f>
        <v>80409</v>
      </c>
      <c r="C4939" s="1">
        <v>1</v>
      </c>
      <c r="D4939" s="1">
        <v>20</v>
      </c>
      <c r="F4939" cm="1">
        <f t="array" ref="F4939">SUMPRODUCT((t_PCB[Code article]=B4939)*(t_PCB[PCB]=C4939)*t_PCB[TypeCarton])</f>
        <v>0</v>
      </c>
    </row>
    <row r="4940" spans="1:6" x14ac:dyDescent="0.3">
      <c r="A4940" t="s">
        <v>460</v>
      </c>
      <c r="B4940" s="1">
        <f>Tableau3[[#This Row],[Article Stat code]]*1</f>
        <v>39377</v>
      </c>
      <c r="C4940" s="1">
        <v>5</v>
      </c>
      <c r="D4940" s="1">
        <v>5</v>
      </c>
      <c r="F4940" cm="1">
        <f t="array" ref="F4940">SUMPRODUCT((t_PCB[Code article]=B4940)*(t_PCB[PCB]=C4940)*t_PCB[TypeCarton])</f>
        <v>0</v>
      </c>
    </row>
    <row r="4941" spans="1:6" x14ac:dyDescent="0.3">
      <c r="A4941" t="s">
        <v>253</v>
      </c>
      <c r="B4941" s="1">
        <f>Tableau3[[#This Row],[Article Stat code]]*1</f>
        <v>16707</v>
      </c>
      <c r="C4941" s="1">
        <v>1</v>
      </c>
      <c r="D4941" s="1">
        <v>5</v>
      </c>
      <c r="F4941" cm="1">
        <f t="array" ref="F4941">SUMPRODUCT((t_PCB[Code article]=B4941)*(t_PCB[PCB]=C4941)*t_PCB[TypeCarton])</f>
        <v>0</v>
      </c>
    </row>
    <row r="4942" spans="1:6" x14ac:dyDescent="0.3">
      <c r="A4942" t="s">
        <v>454</v>
      </c>
      <c r="B4942" s="1">
        <f>Tableau3[[#This Row],[Article Stat code]]*1</f>
        <v>121499</v>
      </c>
      <c r="C4942" s="1">
        <v>4</v>
      </c>
      <c r="D4942" s="1">
        <v>1</v>
      </c>
      <c r="F4942" cm="1">
        <f t="array" ref="F4942">SUMPRODUCT((t_PCB[Code article]=B4942)*(t_PCB[PCB]=C4942)*t_PCB[TypeCarton])</f>
        <v>0</v>
      </c>
    </row>
    <row r="4943" spans="1:6" x14ac:dyDescent="0.3">
      <c r="A4943" t="s">
        <v>280</v>
      </c>
      <c r="B4943" s="1">
        <f>Tableau3[[#This Row],[Article Stat code]]*1</f>
        <v>37276</v>
      </c>
      <c r="C4943" s="1">
        <v>3</v>
      </c>
      <c r="D4943" s="1">
        <v>1</v>
      </c>
      <c r="F4943" cm="1">
        <f t="array" ref="F4943">SUMPRODUCT((t_PCB[Code article]=B4943)*(t_PCB[PCB]=C4943)*t_PCB[TypeCarton])</f>
        <v>0</v>
      </c>
    </row>
    <row r="4944" spans="1:6" x14ac:dyDescent="0.3">
      <c r="A4944" t="s">
        <v>442</v>
      </c>
      <c r="B4944" s="1">
        <f>Tableau3[[#This Row],[Article Stat code]]*1</f>
        <v>121505</v>
      </c>
      <c r="C4944" s="1">
        <v>6</v>
      </c>
      <c r="D4944" s="1">
        <v>1</v>
      </c>
      <c r="F4944" cm="1">
        <f t="array" ref="F4944">SUMPRODUCT((t_PCB[Code article]=B4944)*(t_PCB[PCB]=C4944)*t_PCB[TypeCarton])</f>
        <v>0</v>
      </c>
    </row>
    <row r="4945" spans="1:6" x14ac:dyDescent="0.3">
      <c r="A4945" t="s">
        <v>246</v>
      </c>
      <c r="B4945" s="1">
        <f>Tableau3[[#This Row],[Article Stat code]]*1</f>
        <v>121504</v>
      </c>
      <c r="C4945" s="1">
        <v>4</v>
      </c>
      <c r="D4945" s="1">
        <v>1</v>
      </c>
      <c r="F4945" cm="1">
        <f t="array" ref="F4945">SUMPRODUCT((t_PCB[Code article]=B4945)*(t_PCB[PCB]=C4945)*t_PCB[TypeCarton])</f>
        <v>0</v>
      </c>
    </row>
    <row r="4946" spans="1:6" x14ac:dyDescent="0.3">
      <c r="A4946" t="s">
        <v>434</v>
      </c>
      <c r="B4946" s="1">
        <f>Tableau3[[#This Row],[Article Stat code]]*1</f>
        <v>121503</v>
      </c>
      <c r="C4946" s="1">
        <v>4</v>
      </c>
      <c r="D4946" s="1">
        <v>1</v>
      </c>
      <c r="F4946" cm="1">
        <f t="array" ref="F4946">SUMPRODUCT((t_PCB[Code article]=B4946)*(t_PCB[PCB]=C4946)*t_PCB[TypeCarton])</f>
        <v>0</v>
      </c>
    </row>
    <row r="4947" spans="1:6" x14ac:dyDescent="0.3">
      <c r="A4947" t="s">
        <v>438</v>
      </c>
      <c r="B4947" s="1">
        <f>Tableau3[[#This Row],[Article Stat code]]*1</f>
        <v>44376</v>
      </c>
      <c r="C4947" s="1">
        <v>2</v>
      </c>
      <c r="D4947" s="1">
        <v>1</v>
      </c>
      <c r="F4947" cm="1">
        <f t="array" ref="F4947">SUMPRODUCT((t_PCB[Code article]=B4947)*(t_PCB[PCB]=C4947)*t_PCB[TypeCarton])</f>
        <v>0</v>
      </c>
    </row>
    <row r="4948" spans="1:6" x14ac:dyDescent="0.3">
      <c r="A4948" t="s">
        <v>149</v>
      </c>
      <c r="B4948" s="1">
        <f>Tableau3[[#This Row],[Article Stat code]]*1</f>
        <v>973</v>
      </c>
      <c r="C4948" s="1">
        <v>12</v>
      </c>
      <c r="D4948" s="1">
        <v>1</v>
      </c>
      <c r="F4948" cm="1">
        <f t="array" ref="F4948">SUMPRODUCT((t_PCB[Code article]=B4948)*(t_PCB[PCB]=C4948)*t_PCB[TypeCarton])</f>
        <v>0</v>
      </c>
    </row>
    <row r="4949" spans="1:6" x14ac:dyDescent="0.3">
      <c r="A4949" t="s">
        <v>3</v>
      </c>
      <c r="B4949" s="1">
        <f>Tableau3[[#This Row],[Article Stat code]]*1</f>
        <v>975</v>
      </c>
      <c r="C4949" s="1">
        <v>12</v>
      </c>
      <c r="D4949" s="1">
        <v>1</v>
      </c>
      <c r="F4949" cm="1">
        <f t="array" ref="F4949">SUMPRODUCT((t_PCB[Code article]=B4949)*(t_PCB[PCB]=C4949)*t_PCB[TypeCarton])</f>
        <v>0</v>
      </c>
    </row>
    <row r="4950" spans="1:6" x14ac:dyDescent="0.3">
      <c r="A4950" t="s">
        <v>378</v>
      </c>
      <c r="B4950" s="1">
        <f>Tableau3[[#This Row],[Article Stat code]]*1</f>
        <v>5026</v>
      </c>
      <c r="C4950" s="1">
        <v>8</v>
      </c>
      <c r="D4950" s="1">
        <v>1</v>
      </c>
      <c r="F4950" cm="1">
        <f t="array" ref="F4950">SUMPRODUCT((t_PCB[Code article]=B4950)*(t_PCB[PCB]=C4950)*t_PCB[TypeCarton])</f>
        <v>0</v>
      </c>
    </row>
    <row r="4951" spans="1:6" x14ac:dyDescent="0.3">
      <c r="A4951" t="s">
        <v>99</v>
      </c>
      <c r="B4951" s="1">
        <f>Tableau3[[#This Row],[Article Stat code]]*1</f>
        <v>4269</v>
      </c>
      <c r="C4951" s="1">
        <v>5</v>
      </c>
      <c r="D4951" s="1">
        <v>2</v>
      </c>
      <c r="F4951" cm="1">
        <f t="array" ref="F4951">SUMPRODUCT((t_PCB[Code article]=B4951)*(t_PCB[PCB]=C4951)*t_PCB[TypeCarton])</f>
        <v>0</v>
      </c>
    </row>
    <row r="4952" spans="1:6" x14ac:dyDescent="0.3">
      <c r="A4952" t="s">
        <v>406</v>
      </c>
      <c r="B4952" s="1">
        <f>Tableau3[[#This Row],[Article Stat code]]*1</f>
        <v>29114</v>
      </c>
      <c r="C4952" s="1">
        <v>2</v>
      </c>
      <c r="D4952" s="1">
        <v>10</v>
      </c>
      <c r="F4952" cm="1">
        <f t="array" ref="F4952">SUMPRODUCT((t_PCB[Code article]=B4952)*(t_PCB[PCB]=C4952)*t_PCB[TypeCarton])</f>
        <v>0</v>
      </c>
    </row>
    <row r="4953" spans="1:6" x14ac:dyDescent="0.3">
      <c r="A4953" t="s">
        <v>257</v>
      </c>
      <c r="B4953" s="1">
        <f>Tableau3[[#This Row],[Article Stat code]]*1</f>
        <v>80408</v>
      </c>
      <c r="C4953" s="1">
        <v>1</v>
      </c>
      <c r="D4953" s="1">
        <v>2</v>
      </c>
      <c r="F4953" cm="1">
        <f t="array" ref="F4953">SUMPRODUCT((t_PCB[Code article]=B4953)*(t_PCB[PCB]=C4953)*t_PCB[TypeCarton])</f>
        <v>0</v>
      </c>
    </row>
    <row r="4954" spans="1:6" x14ac:dyDescent="0.3">
      <c r="A4954" t="s">
        <v>44</v>
      </c>
      <c r="B4954" s="1">
        <f>Tableau3[[#This Row],[Article Stat code]]*1</f>
        <v>99631</v>
      </c>
      <c r="C4954" s="1">
        <v>4</v>
      </c>
      <c r="D4954" s="1">
        <v>20</v>
      </c>
      <c r="F4954" cm="1">
        <f t="array" ref="F4954">SUMPRODUCT((t_PCB[Code article]=B4954)*(t_PCB[PCB]=C4954)*t_PCB[TypeCarton])</f>
        <v>0</v>
      </c>
    </row>
    <row r="4955" spans="1:6" x14ac:dyDescent="0.3">
      <c r="A4955" t="s">
        <v>5</v>
      </c>
      <c r="B4955" s="1">
        <f>Tableau3[[#This Row],[Article Stat code]]*1</f>
        <v>99642</v>
      </c>
      <c r="C4955" s="1">
        <v>3</v>
      </c>
      <c r="D4955" s="1">
        <v>2</v>
      </c>
      <c r="F4955" cm="1">
        <f t="array" ref="F4955">SUMPRODUCT((t_PCB[Code article]=B4955)*(t_PCB[PCB]=C4955)*t_PCB[TypeCarton])</f>
        <v>0</v>
      </c>
    </row>
    <row r="4956" spans="1:6" x14ac:dyDescent="0.3">
      <c r="A4956" t="s">
        <v>233</v>
      </c>
      <c r="B4956" s="1">
        <f>Tableau3[[#This Row],[Article Stat code]]*1</f>
        <v>17701</v>
      </c>
      <c r="C4956" s="1">
        <v>20</v>
      </c>
      <c r="D4956" s="1">
        <v>3</v>
      </c>
      <c r="F4956" cm="1">
        <f t="array" ref="F4956">SUMPRODUCT((t_PCB[Code article]=B4956)*(t_PCB[PCB]=C4956)*t_PCB[TypeCarton])</f>
        <v>0</v>
      </c>
    </row>
    <row r="4957" spans="1:6" x14ac:dyDescent="0.3">
      <c r="A4957" t="s">
        <v>448</v>
      </c>
      <c r="B4957" s="1">
        <f>Tableau3[[#This Row],[Article Stat code]]*1</f>
        <v>94373</v>
      </c>
      <c r="C4957" s="1">
        <v>1</v>
      </c>
      <c r="D4957" s="1">
        <v>4</v>
      </c>
      <c r="F4957" cm="1">
        <f t="array" ref="F4957">SUMPRODUCT((t_PCB[Code article]=B4957)*(t_PCB[PCB]=C4957)*t_PCB[TypeCarton])</f>
        <v>0</v>
      </c>
    </row>
    <row r="4958" spans="1:6" x14ac:dyDescent="0.3">
      <c r="A4958" t="s">
        <v>461</v>
      </c>
      <c r="B4958" s="1">
        <f>Tableau3[[#This Row],[Article Stat code]]*1</f>
        <v>99948</v>
      </c>
      <c r="C4958" s="1">
        <v>2</v>
      </c>
      <c r="D4958" s="1">
        <v>3</v>
      </c>
      <c r="F4958" cm="1">
        <f t="array" ref="F4958">SUMPRODUCT((t_PCB[Code article]=B4958)*(t_PCB[PCB]=C4958)*t_PCB[TypeCarton])</f>
        <v>0</v>
      </c>
    </row>
    <row r="4959" spans="1:6" x14ac:dyDescent="0.3">
      <c r="A4959" t="s">
        <v>149</v>
      </c>
      <c r="B4959" s="1">
        <f>Tableau3[[#This Row],[Article Stat code]]*1</f>
        <v>973</v>
      </c>
      <c r="C4959" s="1">
        <v>6</v>
      </c>
      <c r="D4959" s="1">
        <v>1</v>
      </c>
      <c r="F4959" cm="1">
        <f t="array" ref="F4959">SUMPRODUCT((t_PCB[Code article]=B4959)*(t_PCB[PCB]=C4959)*t_PCB[TypeCarton])</f>
        <v>0</v>
      </c>
    </row>
    <row r="4960" spans="1:6" x14ac:dyDescent="0.3">
      <c r="A4960" t="s">
        <v>195</v>
      </c>
      <c r="B4960" s="1">
        <f>Tableau3[[#This Row],[Article Stat code]]*1</f>
        <v>30682</v>
      </c>
      <c r="C4960" s="1">
        <v>4</v>
      </c>
      <c r="D4960" s="1">
        <v>15</v>
      </c>
      <c r="F4960" cm="1">
        <f t="array" ref="F4960">SUMPRODUCT((t_PCB[Code article]=B4960)*(t_PCB[PCB]=C4960)*t_PCB[TypeCarton])</f>
        <v>0</v>
      </c>
    </row>
    <row r="4961" spans="1:6" x14ac:dyDescent="0.3">
      <c r="A4961" t="s">
        <v>198</v>
      </c>
      <c r="B4961" s="1">
        <f>Tableau3[[#This Row],[Article Stat code]]*1</f>
        <v>56234</v>
      </c>
      <c r="C4961" s="1">
        <v>4</v>
      </c>
      <c r="D4961" s="1">
        <v>10</v>
      </c>
      <c r="F4961" cm="1">
        <f t="array" ref="F4961">SUMPRODUCT((t_PCB[Code article]=B4961)*(t_PCB[PCB]=C4961)*t_PCB[TypeCarton])</f>
        <v>0</v>
      </c>
    </row>
    <row r="4962" spans="1:6" x14ac:dyDescent="0.3">
      <c r="A4962" t="s">
        <v>227</v>
      </c>
      <c r="B4962" s="1">
        <f>Tableau3[[#This Row],[Article Stat code]]*1</f>
        <v>85684</v>
      </c>
      <c r="C4962" s="1">
        <v>2</v>
      </c>
      <c r="D4962" s="1">
        <v>5</v>
      </c>
      <c r="F4962" cm="1">
        <f t="array" ref="F4962">SUMPRODUCT((t_PCB[Code article]=B4962)*(t_PCB[PCB]=C4962)*t_PCB[TypeCarton])</f>
        <v>0</v>
      </c>
    </row>
    <row r="4963" spans="1:6" x14ac:dyDescent="0.3">
      <c r="A4963" t="s">
        <v>117</v>
      </c>
      <c r="B4963" s="1">
        <f>Tableau3[[#This Row],[Article Stat code]]*1</f>
        <v>99357</v>
      </c>
      <c r="C4963" s="1">
        <v>6</v>
      </c>
      <c r="D4963" s="1">
        <v>2</v>
      </c>
      <c r="F4963" cm="1">
        <f t="array" ref="F4963">SUMPRODUCT((t_PCB[Code article]=B4963)*(t_PCB[PCB]=C4963)*t_PCB[TypeCarton])</f>
        <v>0</v>
      </c>
    </row>
    <row r="4964" spans="1:6" x14ac:dyDescent="0.3">
      <c r="A4964" t="s">
        <v>214</v>
      </c>
      <c r="B4964" s="1">
        <f>Tableau3[[#This Row],[Article Stat code]]*1</f>
        <v>140636</v>
      </c>
      <c r="C4964" s="1">
        <v>4</v>
      </c>
      <c r="D4964" s="1">
        <v>1</v>
      </c>
      <c r="F4964" cm="1">
        <f t="array" ref="F4964">SUMPRODUCT((t_PCB[Code article]=B4964)*(t_PCB[PCB]=C4964)*t_PCB[TypeCarton])</f>
        <v>0</v>
      </c>
    </row>
    <row r="4965" spans="1:6" x14ac:dyDescent="0.3">
      <c r="A4965" t="s">
        <v>43</v>
      </c>
      <c r="B4965" s="1">
        <f>Tableau3[[#This Row],[Article Stat code]]*1</f>
        <v>13574</v>
      </c>
      <c r="C4965" s="1">
        <v>2</v>
      </c>
      <c r="D4965" s="1">
        <v>2</v>
      </c>
      <c r="F4965" cm="1">
        <f t="array" ref="F4965">SUMPRODUCT((t_PCB[Code article]=B4965)*(t_PCB[PCB]=C4965)*t_PCB[TypeCarton])</f>
        <v>0</v>
      </c>
    </row>
    <row r="4966" spans="1:6" x14ac:dyDescent="0.3">
      <c r="A4966" t="s">
        <v>448</v>
      </c>
      <c r="B4966" s="1">
        <f>Tableau3[[#This Row],[Article Stat code]]*1</f>
        <v>94373</v>
      </c>
      <c r="C4966" s="1">
        <v>1</v>
      </c>
      <c r="D4966" s="1">
        <v>15</v>
      </c>
      <c r="F4966" cm="1">
        <f t="array" ref="F4966">SUMPRODUCT((t_PCB[Code article]=B4966)*(t_PCB[PCB]=C4966)*t_PCB[TypeCarton])</f>
        <v>0</v>
      </c>
    </row>
    <row r="4967" spans="1:6" x14ac:dyDescent="0.3">
      <c r="A4967" t="s">
        <v>451</v>
      </c>
      <c r="B4967" s="1">
        <f>Tableau3[[#This Row],[Article Stat code]]*1</f>
        <v>29416</v>
      </c>
      <c r="C4967" s="1">
        <v>4</v>
      </c>
      <c r="D4967" s="1">
        <v>10</v>
      </c>
      <c r="F4967" cm="1">
        <f t="array" ref="F4967">SUMPRODUCT((t_PCB[Code article]=B4967)*(t_PCB[PCB]=C4967)*t_PCB[TypeCarton])</f>
        <v>0</v>
      </c>
    </row>
    <row r="4968" spans="1:6" x14ac:dyDescent="0.3">
      <c r="A4968" t="s">
        <v>19</v>
      </c>
      <c r="B4968" s="1">
        <f>Tableau3[[#This Row],[Article Stat code]]*1</f>
        <v>2912</v>
      </c>
      <c r="C4968" s="1">
        <v>5</v>
      </c>
      <c r="D4968" s="1">
        <v>1</v>
      </c>
      <c r="F4968" cm="1">
        <f t="array" ref="F4968">SUMPRODUCT((t_PCB[Code article]=B4968)*(t_PCB[PCB]=C4968)*t_PCB[TypeCarton])</f>
        <v>0</v>
      </c>
    </row>
    <row r="4969" spans="1:6" x14ac:dyDescent="0.3">
      <c r="A4969" t="s">
        <v>109</v>
      </c>
      <c r="B4969" s="1">
        <f>Tableau3[[#This Row],[Article Stat code]]*1</f>
        <v>30497</v>
      </c>
      <c r="C4969" s="1">
        <v>6</v>
      </c>
      <c r="D4969" s="1">
        <v>7</v>
      </c>
      <c r="F4969" cm="1">
        <f t="array" ref="F4969">SUMPRODUCT((t_PCB[Code article]=B4969)*(t_PCB[PCB]=C4969)*t_PCB[TypeCarton])</f>
        <v>0</v>
      </c>
    </row>
    <row r="4970" spans="1:6" x14ac:dyDescent="0.3">
      <c r="A4970" t="s">
        <v>8</v>
      </c>
      <c r="B4970" s="1">
        <f>Tableau3[[#This Row],[Article Stat code]]*1</f>
        <v>33777</v>
      </c>
      <c r="C4970" s="1">
        <v>6</v>
      </c>
      <c r="D4970" s="1">
        <v>17</v>
      </c>
      <c r="F4970" cm="1">
        <f t="array" ref="F4970">SUMPRODUCT((t_PCB[Code article]=B4970)*(t_PCB[PCB]=C4970)*t_PCB[TypeCarton])</f>
        <v>0</v>
      </c>
    </row>
    <row r="4971" spans="1:6" x14ac:dyDescent="0.3">
      <c r="A4971" t="s">
        <v>34</v>
      </c>
      <c r="B4971" s="1">
        <f>Tableau3[[#This Row],[Article Stat code]]*1</f>
        <v>52989</v>
      </c>
      <c r="C4971" s="1">
        <v>6</v>
      </c>
      <c r="D4971" s="1">
        <v>1</v>
      </c>
      <c r="F4971" cm="1">
        <f t="array" ref="F4971">SUMPRODUCT((t_PCB[Code article]=B4971)*(t_PCB[PCB]=C4971)*t_PCB[TypeCarton])</f>
        <v>0</v>
      </c>
    </row>
    <row r="4972" spans="1:6" x14ac:dyDescent="0.3">
      <c r="A4972" t="s">
        <v>9</v>
      </c>
      <c r="B4972" s="1">
        <f>Tableau3[[#This Row],[Article Stat code]]*1</f>
        <v>56245</v>
      </c>
      <c r="C4972" s="1">
        <v>6</v>
      </c>
      <c r="D4972" s="1">
        <v>2</v>
      </c>
      <c r="F4972" cm="1">
        <f t="array" ref="F4972">SUMPRODUCT((t_PCB[Code article]=B4972)*(t_PCB[PCB]=C4972)*t_PCB[TypeCarton])</f>
        <v>0</v>
      </c>
    </row>
    <row r="4973" spans="1:6" x14ac:dyDescent="0.3">
      <c r="A4973" t="s">
        <v>153</v>
      </c>
      <c r="B4973" s="1">
        <f>Tableau3[[#This Row],[Article Stat code]]*1</f>
        <v>89075</v>
      </c>
      <c r="C4973" s="1">
        <v>6</v>
      </c>
      <c r="D4973" s="1">
        <v>9</v>
      </c>
      <c r="F4973" cm="1">
        <f t="array" ref="F4973">SUMPRODUCT((t_PCB[Code article]=B4973)*(t_PCB[PCB]=C4973)*t_PCB[TypeCarton])</f>
        <v>0</v>
      </c>
    </row>
    <row r="4974" spans="1:6" x14ac:dyDescent="0.3">
      <c r="A4974" t="s">
        <v>201</v>
      </c>
      <c r="B4974" s="1">
        <f>Tableau3[[#This Row],[Article Stat code]]*1</f>
        <v>89095</v>
      </c>
      <c r="C4974" s="1">
        <v>3</v>
      </c>
      <c r="D4974" s="1">
        <v>7</v>
      </c>
      <c r="F4974" cm="1">
        <f t="array" ref="F4974">SUMPRODUCT((t_PCB[Code article]=B4974)*(t_PCB[PCB]=C4974)*t_PCB[TypeCarton])</f>
        <v>0</v>
      </c>
    </row>
    <row r="4975" spans="1:6" x14ac:dyDescent="0.3">
      <c r="A4975" t="s">
        <v>243</v>
      </c>
      <c r="B4975" s="1">
        <f>Tableau3[[#This Row],[Article Stat code]]*1</f>
        <v>94835</v>
      </c>
      <c r="C4975" s="1">
        <v>6</v>
      </c>
      <c r="D4975" s="1">
        <v>6</v>
      </c>
      <c r="F4975" cm="1">
        <f t="array" ref="F4975">SUMPRODUCT((t_PCB[Code article]=B4975)*(t_PCB[PCB]=C4975)*t_PCB[TypeCarton])</f>
        <v>0</v>
      </c>
    </row>
    <row r="4976" spans="1:6" x14ac:dyDescent="0.3">
      <c r="A4976" t="s">
        <v>103</v>
      </c>
      <c r="B4976" s="1">
        <f>Tableau3[[#This Row],[Article Stat code]]*1</f>
        <v>99348</v>
      </c>
      <c r="C4976" s="1">
        <v>6</v>
      </c>
      <c r="D4976" s="1">
        <v>13</v>
      </c>
      <c r="F4976" cm="1">
        <f t="array" ref="F4976">SUMPRODUCT((t_PCB[Code article]=B4976)*(t_PCB[PCB]=C4976)*t_PCB[TypeCarton])</f>
        <v>0</v>
      </c>
    </row>
    <row r="4977" spans="1:6" x14ac:dyDescent="0.3">
      <c r="A4977" t="s">
        <v>151</v>
      </c>
      <c r="B4977" s="1">
        <f>Tableau3[[#This Row],[Article Stat code]]*1</f>
        <v>99354</v>
      </c>
      <c r="C4977" s="1">
        <v>6</v>
      </c>
      <c r="D4977" s="1">
        <v>3</v>
      </c>
      <c r="F4977" cm="1">
        <f t="array" ref="F4977">SUMPRODUCT((t_PCB[Code article]=B4977)*(t_PCB[PCB]=C4977)*t_PCB[TypeCarton])</f>
        <v>0</v>
      </c>
    </row>
    <row r="4978" spans="1:6" x14ac:dyDescent="0.3">
      <c r="A4978" t="s">
        <v>110</v>
      </c>
      <c r="B4978" s="1">
        <f>Tableau3[[#This Row],[Article Stat code]]*1</f>
        <v>99358</v>
      </c>
      <c r="C4978" s="1">
        <v>4</v>
      </c>
      <c r="D4978" s="1">
        <v>8</v>
      </c>
      <c r="F4978" cm="1">
        <f t="array" ref="F4978">SUMPRODUCT((t_PCB[Code article]=B4978)*(t_PCB[PCB]=C4978)*t_PCB[TypeCarton])</f>
        <v>0</v>
      </c>
    </row>
    <row r="4979" spans="1:6" x14ac:dyDescent="0.3">
      <c r="A4979" t="s">
        <v>385</v>
      </c>
      <c r="B4979" s="1">
        <f>Tableau3[[#This Row],[Article Stat code]]*1</f>
        <v>114295</v>
      </c>
      <c r="C4979" s="1">
        <v>4</v>
      </c>
      <c r="D4979" s="1">
        <v>4</v>
      </c>
      <c r="F4979" cm="1">
        <f t="array" ref="F4979">SUMPRODUCT((t_PCB[Code article]=B4979)*(t_PCB[PCB]=C4979)*t_PCB[TypeCarton])</f>
        <v>0</v>
      </c>
    </row>
    <row r="4980" spans="1:6" x14ac:dyDescent="0.3">
      <c r="A4980" t="s">
        <v>146</v>
      </c>
      <c r="B4980" s="1">
        <f>Tableau3[[#This Row],[Article Stat code]]*1</f>
        <v>138930</v>
      </c>
      <c r="C4980" s="1">
        <v>4</v>
      </c>
      <c r="D4980" s="1">
        <v>1</v>
      </c>
      <c r="F4980" cm="1">
        <f t="array" ref="F4980">SUMPRODUCT((t_PCB[Code article]=B4980)*(t_PCB[PCB]=C4980)*t_PCB[TypeCarton])</f>
        <v>0</v>
      </c>
    </row>
    <row r="4981" spans="1:6" x14ac:dyDescent="0.3">
      <c r="A4981" t="s">
        <v>257</v>
      </c>
      <c r="B4981" s="1">
        <f>Tableau3[[#This Row],[Article Stat code]]*1</f>
        <v>80408</v>
      </c>
      <c r="C4981" s="1">
        <v>1</v>
      </c>
      <c r="D4981" s="1">
        <v>4</v>
      </c>
      <c r="F4981" cm="1">
        <f t="array" ref="F4981">SUMPRODUCT((t_PCB[Code article]=B4981)*(t_PCB[PCB]=C4981)*t_PCB[TypeCarton])</f>
        <v>0</v>
      </c>
    </row>
    <row r="4982" spans="1:6" x14ac:dyDescent="0.3">
      <c r="A4982" t="s">
        <v>50</v>
      </c>
      <c r="B4982" s="1">
        <f>Tableau3[[#This Row],[Article Stat code]]*1</f>
        <v>99629</v>
      </c>
      <c r="C4982" s="1">
        <v>5</v>
      </c>
      <c r="D4982" s="1">
        <v>1</v>
      </c>
      <c r="F4982" cm="1">
        <f t="array" ref="F4982">SUMPRODUCT((t_PCB[Code article]=B4982)*(t_PCB[PCB]=C4982)*t_PCB[TypeCarton])</f>
        <v>0</v>
      </c>
    </row>
    <row r="4983" spans="1:6" x14ac:dyDescent="0.3">
      <c r="A4983" t="s">
        <v>261</v>
      </c>
      <c r="B4983" s="1">
        <f>Tableau3[[#This Row],[Article Stat code]]*1</f>
        <v>7365</v>
      </c>
      <c r="C4983" s="1">
        <v>2</v>
      </c>
      <c r="D4983" s="1">
        <v>1</v>
      </c>
      <c r="F4983" cm="1">
        <f t="array" ref="F4983">SUMPRODUCT((t_PCB[Code article]=B4983)*(t_PCB[PCB]=C4983)*t_PCB[TypeCarton])</f>
        <v>0</v>
      </c>
    </row>
    <row r="4984" spans="1:6" x14ac:dyDescent="0.3">
      <c r="A4984" t="s">
        <v>176</v>
      </c>
      <c r="B4984" s="1">
        <f>Tableau3[[#This Row],[Article Stat code]]*1</f>
        <v>89154</v>
      </c>
      <c r="C4984" s="1">
        <v>4</v>
      </c>
      <c r="D4984" s="1">
        <v>1</v>
      </c>
      <c r="F4984" cm="1">
        <f t="array" ref="F4984">SUMPRODUCT((t_PCB[Code article]=B4984)*(t_PCB[PCB]=C4984)*t_PCB[TypeCarton])</f>
        <v>0</v>
      </c>
    </row>
    <row r="4985" spans="1:6" x14ac:dyDescent="0.3">
      <c r="A4985" t="s">
        <v>116</v>
      </c>
      <c r="B4985" s="1">
        <f>Tableau3[[#This Row],[Article Stat code]]*1</f>
        <v>29659</v>
      </c>
      <c r="C4985" s="1">
        <v>4</v>
      </c>
      <c r="D4985" s="1">
        <v>6</v>
      </c>
      <c r="F4985" cm="1">
        <f t="array" ref="F4985">SUMPRODUCT((t_PCB[Code article]=B4985)*(t_PCB[PCB]=C4985)*t_PCB[TypeCarton])</f>
        <v>0</v>
      </c>
    </row>
    <row r="4986" spans="1:6" x14ac:dyDescent="0.3">
      <c r="A4986" t="s">
        <v>109</v>
      </c>
      <c r="B4986" s="1">
        <f>Tableau3[[#This Row],[Article Stat code]]*1</f>
        <v>30497</v>
      </c>
      <c r="C4986" s="1">
        <v>6</v>
      </c>
      <c r="D4986" s="1">
        <v>8</v>
      </c>
      <c r="F4986" cm="1">
        <f t="array" ref="F4986">SUMPRODUCT((t_PCB[Code article]=B4986)*(t_PCB[PCB]=C4986)*t_PCB[TypeCarton])</f>
        <v>0</v>
      </c>
    </row>
    <row r="4987" spans="1:6" x14ac:dyDescent="0.3">
      <c r="A4987" t="s">
        <v>8</v>
      </c>
      <c r="B4987" s="1">
        <f>Tableau3[[#This Row],[Article Stat code]]*1</f>
        <v>33777</v>
      </c>
      <c r="C4987" s="1">
        <v>6</v>
      </c>
      <c r="D4987" s="1">
        <v>32</v>
      </c>
      <c r="F4987" cm="1">
        <f t="array" ref="F4987">SUMPRODUCT((t_PCB[Code article]=B4987)*(t_PCB[PCB]=C4987)*t_PCB[TypeCarton])</f>
        <v>0</v>
      </c>
    </row>
    <row r="4988" spans="1:6" x14ac:dyDescent="0.3">
      <c r="A4988" t="s">
        <v>9</v>
      </c>
      <c r="B4988" s="1">
        <f>Tableau3[[#This Row],[Article Stat code]]*1</f>
        <v>56245</v>
      </c>
      <c r="C4988" s="1">
        <v>6</v>
      </c>
      <c r="D4988" s="1">
        <v>5</v>
      </c>
      <c r="F4988" cm="1">
        <f t="array" ref="F4988">SUMPRODUCT((t_PCB[Code article]=B4988)*(t_PCB[PCB]=C4988)*t_PCB[TypeCarton])</f>
        <v>0</v>
      </c>
    </row>
    <row r="4989" spans="1:6" x14ac:dyDescent="0.3">
      <c r="A4989" t="s">
        <v>153</v>
      </c>
      <c r="B4989" s="1">
        <f>Tableau3[[#This Row],[Article Stat code]]*1</f>
        <v>89075</v>
      </c>
      <c r="C4989" s="1">
        <v>6</v>
      </c>
      <c r="D4989" s="1">
        <v>8</v>
      </c>
      <c r="F4989" cm="1">
        <f t="array" ref="F4989">SUMPRODUCT((t_PCB[Code article]=B4989)*(t_PCB[PCB]=C4989)*t_PCB[TypeCarton])</f>
        <v>0</v>
      </c>
    </row>
    <row r="4990" spans="1:6" x14ac:dyDescent="0.3">
      <c r="A4990" t="s">
        <v>201</v>
      </c>
      <c r="B4990" s="1">
        <f>Tableau3[[#This Row],[Article Stat code]]*1</f>
        <v>89095</v>
      </c>
      <c r="C4990" s="1">
        <v>3</v>
      </c>
      <c r="D4990" s="1">
        <v>3</v>
      </c>
      <c r="F4990" cm="1">
        <f t="array" ref="F4990">SUMPRODUCT((t_PCB[Code article]=B4990)*(t_PCB[PCB]=C4990)*t_PCB[TypeCarton])</f>
        <v>0</v>
      </c>
    </row>
    <row r="4991" spans="1:6" x14ac:dyDescent="0.3">
      <c r="A4991" t="s">
        <v>243</v>
      </c>
      <c r="B4991" s="1">
        <f>Tableau3[[#This Row],[Article Stat code]]*1</f>
        <v>94835</v>
      </c>
      <c r="C4991" s="1">
        <v>6</v>
      </c>
      <c r="D4991" s="1">
        <v>22</v>
      </c>
      <c r="F4991" cm="1">
        <f t="array" ref="F4991">SUMPRODUCT((t_PCB[Code article]=B4991)*(t_PCB[PCB]=C4991)*t_PCB[TypeCarton])</f>
        <v>0</v>
      </c>
    </row>
    <row r="4992" spans="1:6" x14ac:dyDescent="0.3">
      <c r="A4992" t="s">
        <v>103</v>
      </c>
      <c r="B4992" s="1">
        <f>Tableau3[[#This Row],[Article Stat code]]*1</f>
        <v>99348</v>
      </c>
      <c r="C4992" s="1">
        <v>6</v>
      </c>
      <c r="D4992" s="1">
        <v>8</v>
      </c>
      <c r="F4992" cm="1">
        <f t="array" ref="F4992">SUMPRODUCT((t_PCB[Code article]=B4992)*(t_PCB[PCB]=C4992)*t_PCB[TypeCarton])</f>
        <v>0</v>
      </c>
    </row>
    <row r="4993" spans="1:6" x14ac:dyDescent="0.3">
      <c r="A4993" t="s">
        <v>151</v>
      </c>
      <c r="B4993" s="1">
        <f>Tableau3[[#This Row],[Article Stat code]]*1</f>
        <v>99354</v>
      </c>
      <c r="C4993" s="1">
        <v>6</v>
      </c>
      <c r="D4993" s="1">
        <v>3</v>
      </c>
      <c r="F4993" cm="1">
        <f t="array" ref="F4993">SUMPRODUCT((t_PCB[Code article]=B4993)*(t_PCB[PCB]=C4993)*t_PCB[TypeCarton])</f>
        <v>0</v>
      </c>
    </row>
    <row r="4994" spans="1:6" x14ac:dyDescent="0.3">
      <c r="A4994" t="s">
        <v>110</v>
      </c>
      <c r="B4994" s="1">
        <f>Tableau3[[#This Row],[Article Stat code]]*1</f>
        <v>99358</v>
      </c>
      <c r="C4994" s="1">
        <v>4</v>
      </c>
      <c r="D4994" s="1">
        <v>6</v>
      </c>
      <c r="F4994" cm="1">
        <f t="array" ref="F4994">SUMPRODUCT((t_PCB[Code article]=B4994)*(t_PCB[PCB]=C4994)*t_PCB[TypeCarton])</f>
        <v>0</v>
      </c>
    </row>
    <row r="4995" spans="1:6" x14ac:dyDescent="0.3">
      <c r="A4995" t="s">
        <v>145</v>
      </c>
      <c r="B4995" s="1">
        <f>Tableau3[[#This Row],[Article Stat code]]*1</f>
        <v>138929</v>
      </c>
      <c r="C4995" s="1">
        <v>4</v>
      </c>
      <c r="D4995" s="1">
        <v>1</v>
      </c>
      <c r="F4995" cm="1">
        <f t="array" ref="F4995">SUMPRODUCT((t_PCB[Code article]=B4995)*(t_PCB[PCB]=C4995)*t_PCB[TypeCarton])</f>
        <v>0</v>
      </c>
    </row>
    <row r="4996" spans="1:6" x14ac:dyDescent="0.3">
      <c r="A4996" t="s">
        <v>146</v>
      </c>
      <c r="B4996" s="1">
        <f>Tableau3[[#This Row],[Article Stat code]]*1</f>
        <v>138930</v>
      </c>
      <c r="C4996" s="1">
        <v>4</v>
      </c>
      <c r="D4996" s="1">
        <v>4</v>
      </c>
      <c r="F4996" cm="1">
        <f t="array" ref="F4996">SUMPRODUCT((t_PCB[Code article]=B4996)*(t_PCB[PCB]=C4996)*t_PCB[TypeCarton])</f>
        <v>0</v>
      </c>
    </row>
    <row r="4997" spans="1:6" x14ac:dyDescent="0.3">
      <c r="A4997" t="s">
        <v>433</v>
      </c>
      <c r="B4997" s="1">
        <f>Tableau3[[#This Row],[Article Stat code]]*1</f>
        <v>74405</v>
      </c>
      <c r="C4997" s="1">
        <v>6</v>
      </c>
      <c r="D4997" s="1">
        <v>1</v>
      </c>
      <c r="F4997" cm="1">
        <f t="array" ref="F4997">SUMPRODUCT((t_PCB[Code article]=B4997)*(t_PCB[PCB]=C4997)*t_PCB[TypeCarton])</f>
        <v>0</v>
      </c>
    </row>
    <row r="4998" spans="1:6" x14ac:dyDescent="0.3">
      <c r="A4998" t="s">
        <v>287</v>
      </c>
      <c r="B4998" s="1">
        <f>Tableau3[[#This Row],[Article Stat code]]*1</f>
        <v>37278</v>
      </c>
      <c r="C4998" s="1">
        <v>6</v>
      </c>
      <c r="D4998" s="1">
        <v>2</v>
      </c>
      <c r="F4998" cm="1">
        <f t="array" ref="F4998">SUMPRODUCT((t_PCB[Code article]=B4998)*(t_PCB[PCB]=C4998)*t_PCB[TypeCarton])</f>
        <v>0</v>
      </c>
    </row>
    <row r="4999" spans="1:6" x14ac:dyDescent="0.3">
      <c r="A4999" t="s">
        <v>109</v>
      </c>
      <c r="B4999" s="1">
        <f>Tableau3[[#This Row],[Article Stat code]]*1</f>
        <v>30497</v>
      </c>
      <c r="C4999" s="1">
        <v>6</v>
      </c>
      <c r="D4999" s="1">
        <v>8</v>
      </c>
      <c r="F4999" cm="1">
        <f t="array" ref="F4999">SUMPRODUCT((t_PCB[Code article]=B4999)*(t_PCB[PCB]=C4999)*t_PCB[TypeCarton])</f>
        <v>0</v>
      </c>
    </row>
    <row r="5000" spans="1:6" x14ac:dyDescent="0.3">
      <c r="A5000" t="s">
        <v>8</v>
      </c>
      <c r="B5000" s="1">
        <f>Tableau3[[#This Row],[Article Stat code]]*1</f>
        <v>33777</v>
      </c>
      <c r="C5000" s="1">
        <v>6</v>
      </c>
      <c r="D5000" s="1">
        <v>33</v>
      </c>
      <c r="F5000" cm="1">
        <f t="array" ref="F5000">SUMPRODUCT((t_PCB[Code article]=B5000)*(t_PCB[PCB]=C5000)*t_PCB[TypeCarton])</f>
        <v>0</v>
      </c>
    </row>
    <row r="5001" spans="1:6" x14ac:dyDescent="0.3">
      <c r="A5001" t="s">
        <v>34</v>
      </c>
      <c r="B5001" s="1">
        <f>Tableau3[[#This Row],[Article Stat code]]*1</f>
        <v>52989</v>
      </c>
      <c r="C5001" s="1">
        <v>6</v>
      </c>
      <c r="D5001" s="1">
        <v>1</v>
      </c>
      <c r="F5001" cm="1">
        <f t="array" ref="F5001">SUMPRODUCT((t_PCB[Code article]=B5001)*(t_PCB[PCB]=C5001)*t_PCB[TypeCarton])</f>
        <v>0</v>
      </c>
    </row>
    <row r="5002" spans="1:6" x14ac:dyDescent="0.3">
      <c r="A5002" t="s">
        <v>9</v>
      </c>
      <c r="B5002" s="1">
        <f>Tableau3[[#This Row],[Article Stat code]]*1</f>
        <v>56245</v>
      </c>
      <c r="C5002" s="1">
        <v>6</v>
      </c>
      <c r="D5002" s="1">
        <v>3</v>
      </c>
      <c r="F5002" cm="1">
        <f t="array" ref="F5002">SUMPRODUCT((t_PCB[Code article]=B5002)*(t_PCB[PCB]=C5002)*t_PCB[TypeCarton])</f>
        <v>0</v>
      </c>
    </row>
    <row r="5003" spans="1:6" x14ac:dyDescent="0.3">
      <c r="A5003" t="s">
        <v>81</v>
      </c>
      <c r="B5003" s="1">
        <f>Tableau3[[#This Row],[Article Stat code]]*1</f>
        <v>56644</v>
      </c>
      <c r="C5003" s="1">
        <v>4</v>
      </c>
      <c r="D5003" s="1">
        <v>4</v>
      </c>
      <c r="F5003" cm="1">
        <f t="array" ref="F5003">SUMPRODUCT((t_PCB[Code article]=B5003)*(t_PCB[PCB]=C5003)*t_PCB[TypeCarton])</f>
        <v>0</v>
      </c>
    </row>
    <row r="5004" spans="1:6" x14ac:dyDescent="0.3">
      <c r="A5004" t="s">
        <v>446</v>
      </c>
      <c r="B5004" s="1">
        <f>Tableau3[[#This Row],[Article Stat code]]*1</f>
        <v>89091</v>
      </c>
      <c r="C5004" s="1">
        <v>3</v>
      </c>
      <c r="D5004" s="1">
        <v>4</v>
      </c>
      <c r="F5004" cm="1">
        <f t="array" ref="F5004">SUMPRODUCT((t_PCB[Code article]=B5004)*(t_PCB[PCB]=C5004)*t_PCB[TypeCarton])</f>
        <v>0</v>
      </c>
    </row>
    <row r="5005" spans="1:6" x14ac:dyDescent="0.3">
      <c r="A5005" t="s">
        <v>370</v>
      </c>
      <c r="B5005" s="1">
        <f>Tableau3[[#This Row],[Article Stat code]]*1</f>
        <v>94836</v>
      </c>
      <c r="C5005" s="1">
        <v>6</v>
      </c>
      <c r="D5005" s="1">
        <v>3</v>
      </c>
      <c r="F5005" cm="1">
        <f t="array" ref="F5005">SUMPRODUCT((t_PCB[Code article]=B5005)*(t_PCB[PCB]=C5005)*t_PCB[TypeCarton])</f>
        <v>0</v>
      </c>
    </row>
    <row r="5006" spans="1:6" x14ac:dyDescent="0.3">
      <c r="A5006" t="s">
        <v>103</v>
      </c>
      <c r="B5006" s="1">
        <f>Tableau3[[#This Row],[Article Stat code]]*1</f>
        <v>99348</v>
      </c>
      <c r="C5006" s="1">
        <v>6</v>
      </c>
      <c r="D5006" s="1">
        <v>5</v>
      </c>
      <c r="F5006" cm="1">
        <f t="array" ref="F5006">SUMPRODUCT((t_PCB[Code article]=B5006)*(t_PCB[PCB]=C5006)*t_PCB[TypeCarton])</f>
        <v>0</v>
      </c>
    </row>
    <row r="5007" spans="1:6" x14ac:dyDescent="0.3">
      <c r="A5007" t="s">
        <v>151</v>
      </c>
      <c r="B5007" s="1">
        <f>Tableau3[[#This Row],[Article Stat code]]*1</f>
        <v>99354</v>
      </c>
      <c r="C5007" s="1">
        <v>6</v>
      </c>
      <c r="D5007" s="1">
        <v>3</v>
      </c>
      <c r="F5007" cm="1">
        <f t="array" ref="F5007">SUMPRODUCT((t_PCB[Code article]=B5007)*(t_PCB[PCB]=C5007)*t_PCB[TypeCarton])</f>
        <v>0</v>
      </c>
    </row>
    <row r="5008" spans="1:6" x14ac:dyDescent="0.3">
      <c r="A5008" t="s">
        <v>110</v>
      </c>
      <c r="B5008" s="1">
        <f>Tableau3[[#This Row],[Article Stat code]]*1</f>
        <v>99358</v>
      </c>
      <c r="C5008" s="1">
        <v>4</v>
      </c>
      <c r="D5008" s="1">
        <v>3</v>
      </c>
      <c r="F5008" cm="1">
        <f t="array" ref="F5008">SUMPRODUCT((t_PCB[Code article]=B5008)*(t_PCB[PCB]=C5008)*t_PCB[TypeCarton])</f>
        <v>0</v>
      </c>
    </row>
    <row r="5009" spans="1:6" x14ac:dyDescent="0.3">
      <c r="A5009" t="s">
        <v>109</v>
      </c>
      <c r="B5009" s="1">
        <f>Tableau3[[#This Row],[Article Stat code]]*1</f>
        <v>30497</v>
      </c>
      <c r="C5009" s="1">
        <v>6</v>
      </c>
      <c r="D5009" s="1">
        <v>2</v>
      </c>
      <c r="F5009" cm="1">
        <f t="array" ref="F5009">SUMPRODUCT((t_PCB[Code article]=B5009)*(t_PCB[PCB]=C5009)*t_PCB[TypeCarton])</f>
        <v>0</v>
      </c>
    </row>
    <row r="5010" spans="1:6" x14ac:dyDescent="0.3">
      <c r="A5010" t="s">
        <v>195</v>
      </c>
      <c r="B5010" s="1">
        <f>Tableau3[[#This Row],[Article Stat code]]*1</f>
        <v>30682</v>
      </c>
      <c r="C5010" s="1">
        <v>8</v>
      </c>
      <c r="D5010" s="1">
        <v>1</v>
      </c>
      <c r="F5010" cm="1">
        <f t="array" ref="F5010">SUMPRODUCT((t_PCB[Code article]=B5010)*(t_PCB[PCB]=C5010)*t_PCB[TypeCarton])</f>
        <v>0</v>
      </c>
    </row>
    <row r="5011" spans="1:6" x14ac:dyDescent="0.3">
      <c r="A5011" t="s">
        <v>192</v>
      </c>
      <c r="B5011" s="1">
        <f>Tableau3[[#This Row],[Article Stat code]]*1</f>
        <v>67734</v>
      </c>
      <c r="C5011" s="1">
        <v>6</v>
      </c>
      <c r="D5011" s="1">
        <v>2</v>
      </c>
      <c r="F5011" cm="1">
        <f t="array" ref="F5011">SUMPRODUCT((t_PCB[Code article]=B5011)*(t_PCB[PCB]=C5011)*t_PCB[TypeCarton])</f>
        <v>0</v>
      </c>
    </row>
    <row r="5012" spans="1:6" x14ac:dyDescent="0.3">
      <c r="A5012" t="s">
        <v>53</v>
      </c>
      <c r="B5012" s="1">
        <f>Tableau3[[#This Row],[Article Stat code]]*1</f>
        <v>79780</v>
      </c>
      <c r="C5012" s="1">
        <v>4</v>
      </c>
      <c r="D5012" s="1">
        <v>2</v>
      </c>
      <c r="F5012" cm="1">
        <f t="array" ref="F5012">SUMPRODUCT((t_PCB[Code article]=B5012)*(t_PCB[PCB]=C5012)*t_PCB[TypeCarton])</f>
        <v>0</v>
      </c>
    </row>
    <row r="5013" spans="1:6" x14ac:dyDescent="0.3">
      <c r="A5013" t="s">
        <v>54</v>
      </c>
      <c r="B5013" s="1">
        <f>Tableau3[[#This Row],[Article Stat code]]*1</f>
        <v>79781</v>
      </c>
      <c r="C5013" s="1">
        <v>4</v>
      </c>
      <c r="D5013" s="1">
        <v>2</v>
      </c>
      <c r="F5013" cm="1">
        <f t="array" ref="F5013">SUMPRODUCT((t_PCB[Code article]=B5013)*(t_PCB[PCB]=C5013)*t_PCB[TypeCarton])</f>
        <v>0</v>
      </c>
    </row>
    <row r="5014" spans="1:6" x14ac:dyDescent="0.3">
      <c r="A5014" t="s">
        <v>55</v>
      </c>
      <c r="B5014" s="1">
        <f>Tableau3[[#This Row],[Article Stat code]]*1</f>
        <v>79782</v>
      </c>
      <c r="C5014" s="1">
        <v>4</v>
      </c>
      <c r="D5014" s="1">
        <v>1</v>
      </c>
      <c r="F5014" cm="1">
        <f t="array" ref="F5014">SUMPRODUCT((t_PCB[Code article]=B5014)*(t_PCB[PCB]=C5014)*t_PCB[TypeCarton])</f>
        <v>0</v>
      </c>
    </row>
    <row r="5015" spans="1:6" x14ac:dyDescent="0.3">
      <c r="A5015" t="s">
        <v>56</v>
      </c>
      <c r="B5015" s="1">
        <f>Tableau3[[#This Row],[Article Stat code]]*1</f>
        <v>79783</v>
      </c>
      <c r="C5015" s="1">
        <v>4</v>
      </c>
      <c r="D5015" s="1">
        <v>1</v>
      </c>
      <c r="F5015" cm="1">
        <f t="array" ref="F5015">SUMPRODUCT((t_PCB[Code article]=B5015)*(t_PCB[PCB]=C5015)*t_PCB[TypeCarton])</f>
        <v>0</v>
      </c>
    </row>
    <row r="5016" spans="1:6" x14ac:dyDescent="0.3">
      <c r="A5016" t="s">
        <v>5</v>
      </c>
      <c r="B5016" s="1">
        <f>Tableau3[[#This Row],[Article Stat code]]*1</f>
        <v>99642</v>
      </c>
      <c r="C5016" s="1">
        <v>5</v>
      </c>
      <c r="D5016" s="1">
        <v>1</v>
      </c>
      <c r="F5016" cm="1">
        <f t="array" ref="F5016">SUMPRODUCT((t_PCB[Code article]=B5016)*(t_PCB[PCB]=C5016)*t_PCB[TypeCarton])</f>
        <v>0</v>
      </c>
    </row>
    <row r="5017" spans="1:6" x14ac:dyDescent="0.3">
      <c r="A5017" t="s">
        <v>109</v>
      </c>
      <c r="B5017" s="1">
        <f>Tableau3[[#This Row],[Article Stat code]]*1</f>
        <v>30497</v>
      </c>
      <c r="C5017" s="1">
        <v>6</v>
      </c>
      <c r="D5017" s="1">
        <v>11</v>
      </c>
      <c r="F5017" cm="1">
        <f t="array" ref="F5017">SUMPRODUCT((t_PCB[Code article]=B5017)*(t_PCB[PCB]=C5017)*t_PCB[TypeCarton])</f>
        <v>0</v>
      </c>
    </row>
    <row r="5018" spans="1:6" x14ac:dyDescent="0.3">
      <c r="A5018" t="s">
        <v>8</v>
      </c>
      <c r="B5018" s="1">
        <f>Tableau3[[#This Row],[Article Stat code]]*1</f>
        <v>33777</v>
      </c>
      <c r="C5018" s="1">
        <v>6</v>
      </c>
      <c r="D5018" s="1">
        <v>15</v>
      </c>
      <c r="F5018" cm="1">
        <f t="array" ref="F5018">SUMPRODUCT((t_PCB[Code article]=B5018)*(t_PCB[PCB]=C5018)*t_PCB[TypeCarton])</f>
        <v>0</v>
      </c>
    </row>
    <row r="5019" spans="1:6" x14ac:dyDescent="0.3">
      <c r="A5019" t="s">
        <v>9</v>
      </c>
      <c r="B5019" s="1">
        <f>Tableau3[[#This Row],[Article Stat code]]*1</f>
        <v>56245</v>
      </c>
      <c r="C5019" s="1">
        <v>6</v>
      </c>
      <c r="D5019" s="1">
        <v>1</v>
      </c>
      <c r="F5019" cm="1">
        <f t="array" ref="F5019">SUMPRODUCT((t_PCB[Code article]=B5019)*(t_PCB[PCB]=C5019)*t_PCB[TypeCarton])</f>
        <v>0</v>
      </c>
    </row>
    <row r="5020" spans="1:6" x14ac:dyDescent="0.3">
      <c r="A5020" t="s">
        <v>81</v>
      </c>
      <c r="B5020" s="1">
        <f>Tableau3[[#This Row],[Article Stat code]]*1</f>
        <v>56644</v>
      </c>
      <c r="C5020" s="1">
        <v>4</v>
      </c>
      <c r="D5020" s="1">
        <v>2</v>
      </c>
      <c r="F5020" cm="1">
        <f t="array" ref="F5020">SUMPRODUCT((t_PCB[Code article]=B5020)*(t_PCB[PCB]=C5020)*t_PCB[TypeCarton])</f>
        <v>0</v>
      </c>
    </row>
    <row r="5021" spans="1:6" x14ac:dyDescent="0.3">
      <c r="A5021" t="s">
        <v>446</v>
      </c>
      <c r="B5021" s="1">
        <f>Tableau3[[#This Row],[Article Stat code]]*1</f>
        <v>89091</v>
      </c>
      <c r="C5021" s="1">
        <v>3</v>
      </c>
      <c r="D5021" s="1">
        <v>1</v>
      </c>
      <c r="F5021" cm="1">
        <f t="array" ref="F5021">SUMPRODUCT((t_PCB[Code article]=B5021)*(t_PCB[PCB]=C5021)*t_PCB[TypeCarton])</f>
        <v>0</v>
      </c>
    </row>
    <row r="5022" spans="1:6" x14ac:dyDescent="0.3">
      <c r="A5022" t="s">
        <v>462</v>
      </c>
      <c r="B5022" s="1">
        <f>Tableau3[[#This Row],[Article Stat code]]*1</f>
        <v>89112</v>
      </c>
      <c r="C5022" s="1">
        <v>6</v>
      </c>
      <c r="D5022" s="1">
        <v>5</v>
      </c>
      <c r="F5022" cm="1">
        <f t="array" ref="F5022">SUMPRODUCT((t_PCB[Code article]=B5022)*(t_PCB[PCB]=C5022)*t_PCB[TypeCarton])</f>
        <v>0</v>
      </c>
    </row>
    <row r="5023" spans="1:6" x14ac:dyDescent="0.3">
      <c r="A5023" t="s">
        <v>370</v>
      </c>
      <c r="B5023" s="1">
        <f>Tableau3[[#This Row],[Article Stat code]]*1</f>
        <v>94836</v>
      </c>
      <c r="C5023" s="1">
        <v>6</v>
      </c>
      <c r="D5023" s="1">
        <v>3</v>
      </c>
      <c r="F5023" cm="1">
        <f t="array" ref="F5023">SUMPRODUCT((t_PCB[Code article]=B5023)*(t_PCB[PCB]=C5023)*t_PCB[TypeCarton])</f>
        <v>0</v>
      </c>
    </row>
    <row r="5024" spans="1:6" x14ac:dyDescent="0.3">
      <c r="A5024" t="s">
        <v>103</v>
      </c>
      <c r="B5024" s="1">
        <f>Tableau3[[#This Row],[Article Stat code]]*1</f>
        <v>99348</v>
      </c>
      <c r="C5024" s="1">
        <v>6</v>
      </c>
      <c r="D5024" s="1">
        <v>7</v>
      </c>
      <c r="F5024" cm="1">
        <f t="array" ref="F5024">SUMPRODUCT((t_PCB[Code article]=B5024)*(t_PCB[PCB]=C5024)*t_PCB[TypeCarton])</f>
        <v>0</v>
      </c>
    </row>
    <row r="5025" spans="1:6" x14ac:dyDescent="0.3">
      <c r="A5025" t="s">
        <v>110</v>
      </c>
      <c r="B5025" s="1">
        <f>Tableau3[[#This Row],[Article Stat code]]*1</f>
        <v>99358</v>
      </c>
      <c r="C5025" s="1">
        <v>4</v>
      </c>
      <c r="D5025" s="1">
        <v>8</v>
      </c>
      <c r="F5025" cm="1">
        <f t="array" ref="F5025">SUMPRODUCT((t_PCB[Code article]=B5025)*(t_PCB[PCB]=C5025)*t_PCB[TypeCarton])</f>
        <v>0</v>
      </c>
    </row>
    <row r="5026" spans="1:6" x14ac:dyDescent="0.3">
      <c r="A5026" t="s">
        <v>463</v>
      </c>
      <c r="B5026" s="1">
        <f>Tableau3[[#This Row],[Article Stat code]]*1</f>
        <v>3905</v>
      </c>
      <c r="C5026" s="1">
        <v>5</v>
      </c>
      <c r="D5026" s="1">
        <v>1</v>
      </c>
      <c r="F5026" cm="1">
        <f t="array" ref="F5026">SUMPRODUCT((t_PCB[Code article]=B5026)*(t_PCB[PCB]=C5026)*t_PCB[TypeCarton])</f>
        <v>0</v>
      </c>
    </row>
    <row r="5027" spans="1:6" x14ac:dyDescent="0.3">
      <c r="A5027" t="s">
        <v>43</v>
      </c>
      <c r="B5027" s="1">
        <f>Tableau3[[#This Row],[Article Stat code]]*1</f>
        <v>13574</v>
      </c>
      <c r="C5027" s="1">
        <v>2</v>
      </c>
      <c r="D5027" s="1">
        <v>1</v>
      </c>
      <c r="F5027" cm="1">
        <f t="array" ref="F5027">SUMPRODUCT((t_PCB[Code article]=B5027)*(t_PCB[PCB]=C5027)*t_PCB[TypeCarton])</f>
        <v>0</v>
      </c>
    </row>
    <row r="5028" spans="1:6" x14ac:dyDescent="0.3">
      <c r="A5028" t="s">
        <v>109</v>
      </c>
      <c r="B5028" s="1">
        <f>Tableau3[[#This Row],[Article Stat code]]*1</f>
        <v>30497</v>
      </c>
      <c r="C5028" s="1">
        <v>6</v>
      </c>
      <c r="D5028" s="1">
        <v>12</v>
      </c>
      <c r="F5028" cm="1">
        <f t="array" ref="F5028">SUMPRODUCT((t_PCB[Code article]=B5028)*(t_PCB[PCB]=C5028)*t_PCB[TypeCarton])</f>
        <v>0</v>
      </c>
    </row>
    <row r="5029" spans="1:6" x14ac:dyDescent="0.3">
      <c r="A5029" t="s">
        <v>8</v>
      </c>
      <c r="B5029" s="1">
        <f>Tableau3[[#This Row],[Article Stat code]]*1</f>
        <v>33777</v>
      </c>
      <c r="C5029" s="1">
        <v>6</v>
      </c>
      <c r="D5029" s="1">
        <v>19</v>
      </c>
      <c r="F5029" cm="1">
        <f t="array" ref="F5029">SUMPRODUCT((t_PCB[Code article]=B5029)*(t_PCB[PCB]=C5029)*t_PCB[TypeCarton])</f>
        <v>0</v>
      </c>
    </row>
    <row r="5030" spans="1:6" x14ac:dyDescent="0.3">
      <c r="A5030" t="s">
        <v>153</v>
      </c>
      <c r="B5030" s="1">
        <f>Tableau3[[#This Row],[Article Stat code]]*1</f>
        <v>89075</v>
      </c>
      <c r="C5030" s="1">
        <v>6</v>
      </c>
      <c r="D5030" s="1">
        <v>3</v>
      </c>
      <c r="F5030" cm="1">
        <f t="array" ref="F5030">SUMPRODUCT((t_PCB[Code article]=B5030)*(t_PCB[PCB]=C5030)*t_PCB[TypeCarton])</f>
        <v>0</v>
      </c>
    </row>
    <row r="5031" spans="1:6" x14ac:dyDescent="0.3">
      <c r="A5031" t="s">
        <v>201</v>
      </c>
      <c r="B5031" s="1">
        <f>Tableau3[[#This Row],[Article Stat code]]*1</f>
        <v>89095</v>
      </c>
      <c r="C5031" s="1">
        <v>3</v>
      </c>
      <c r="D5031" s="1">
        <v>3</v>
      </c>
      <c r="F5031" cm="1">
        <f t="array" ref="F5031">SUMPRODUCT((t_PCB[Code article]=B5031)*(t_PCB[PCB]=C5031)*t_PCB[TypeCarton])</f>
        <v>0</v>
      </c>
    </row>
    <row r="5032" spans="1:6" x14ac:dyDescent="0.3">
      <c r="A5032" t="s">
        <v>243</v>
      </c>
      <c r="B5032" s="1">
        <f>Tableau3[[#This Row],[Article Stat code]]*1</f>
        <v>94835</v>
      </c>
      <c r="C5032" s="1">
        <v>6</v>
      </c>
      <c r="D5032" s="1">
        <v>9</v>
      </c>
      <c r="F5032" cm="1">
        <f t="array" ref="F5032">SUMPRODUCT((t_PCB[Code article]=B5032)*(t_PCB[PCB]=C5032)*t_PCB[TypeCarton])</f>
        <v>0</v>
      </c>
    </row>
    <row r="5033" spans="1:6" x14ac:dyDescent="0.3">
      <c r="A5033" t="s">
        <v>103</v>
      </c>
      <c r="B5033" s="1">
        <f>Tableau3[[#This Row],[Article Stat code]]*1</f>
        <v>99348</v>
      </c>
      <c r="C5033" s="1">
        <v>6</v>
      </c>
      <c r="D5033" s="1">
        <v>1</v>
      </c>
      <c r="F5033" cm="1">
        <f t="array" ref="F5033">SUMPRODUCT((t_PCB[Code article]=B5033)*(t_PCB[PCB]=C5033)*t_PCB[TypeCarton])</f>
        <v>0</v>
      </c>
    </row>
    <row r="5034" spans="1:6" x14ac:dyDescent="0.3">
      <c r="A5034" t="s">
        <v>151</v>
      </c>
      <c r="B5034" s="1">
        <f>Tableau3[[#This Row],[Article Stat code]]*1</f>
        <v>99354</v>
      </c>
      <c r="C5034" s="1">
        <v>6</v>
      </c>
      <c r="D5034" s="1">
        <v>1</v>
      </c>
      <c r="F5034" cm="1">
        <f t="array" ref="F5034">SUMPRODUCT((t_PCB[Code article]=B5034)*(t_PCB[PCB]=C5034)*t_PCB[TypeCarton])</f>
        <v>0</v>
      </c>
    </row>
    <row r="5035" spans="1:6" x14ac:dyDescent="0.3">
      <c r="A5035" t="s">
        <v>110</v>
      </c>
      <c r="B5035" s="1">
        <f>Tableau3[[#This Row],[Article Stat code]]*1</f>
        <v>99358</v>
      </c>
      <c r="C5035" s="1">
        <v>4</v>
      </c>
      <c r="D5035" s="1">
        <v>4</v>
      </c>
      <c r="F5035" cm="1">
        <f t="array" ref="F5035">SUMPRODUCT((t_PCB[Code article]=B5035)*(t_PCB[PCB]=C5035)*t_PCB[TypeCarton])</f>
        <v>0</v>
      </c>
    </row>
    <row r="5036" spans="1:6" x14ac:dyDescent="0.3">
      <c r="A5036" t="s">
        <v>385</v>
      </c>
      <c r="B5036" s="1">
        <f>Tableau3[[#This Row],[Article Stat code]]*1</f>
        <v>114295</v>
      </c>
      <c r="C5036" s="1">
        <v>4</v>
      </c>
      <c r="D5036" s="1">
        <v>1</v>
      </c>
      <c r="F5036" cm="1">
        <f t="array" ref="F5036">SUMPRODUCT((t_PCB[Code article]=B5036)*(t_PCB[PCB]=C5036)*t_PCB[TypeCarton])</f>
        <v>0</v>
      </c>
    </row>
    <row r="5037" spans="1:6" x14ac:dyDescent="0.3">
      <c r="A5037" t="s">
        <v>146</v>
      </c>
      <c r="B5037" s="1">
        <f>Tableau3[[#This Row],[Article Stat code]]*1</f>
        <v>138930</v>
      </c>
      <c r="C5037" s="1">
        <v>4</v>
      </c>
      <c r="D5037" s="1">
        <v>1</v>
      </c>
      <c r="F5037" cm="1">
        <f t="array" ref="F5037">SUMPRODUCT((t_PCB[Code article]=B5037)*(t_PCB[PCB]=C5037)*t_PCB[TypeCarton])</f>
        <v>0</v>
      </c>
    </row>
    <row r="5038" spans="1:6" x14ac:dyDescent="0.3">
      <c r="A5038" t="s">
        <v>233</v>
      </c>
      <c r="B5038" s="1">
        <f>Tableau3[[#This Row],[Article Stat code]]*1</f>
        <v>17701</v>
      </c>
      <c r="C5038" s="1">
        <v>20</v>
      </c>
      <c r="D5038" s="1">
        <v>2</v>
      </c>
      <c r="F5038" cm="1">
        <f t="array" ref="F5038">SUMPRODUCT((t_PCB[Code article]=B5038)*(t_PCB[PCB]=C5038)*t_PCB[TypeCarton])</f>
        <v>0</v>
      </c>
    </row>
    <row r="5039" spans="1:6" x14ac:dyDescent="0.3">
      <c r="A5039" t="s">
        <v>448</v>
      </c>
      <c r="B5039" s="1">
        <f>Tableau3[[#This Row],[Article Stat code]]*1</f>
        <v>94373</v>
      </c>
      <c r="C5039" s="1">
        <v>1</v>
      </c>
      <c r="D5039" s="1">
        <v>3</v>
      </c>
      <c r="F5039" cm="1">
        <f t="array" ref="F5039">SUMPRODUCT((t_PCB[Code article]=B5039)*(t_PCB[PCB]=C5039)*t_PCB[TypeCarton])</f>
        <v>0</v>
      </c>
    </row>
    <row r="5040" spans="1:6" x14ac:dyDescent="0.3">
      <c r="A5040" t="s">
        <v>85</v>
      </c>
      <c r="B5040" s="1">
        <f>Tableau3[[#This Row],[Article Stat code]]*1</f>
        <v>15580</v>
      </c>
      <c r="C5040" s="1">
        <v>8</v>
      </c>
      <c r="D5040" s="1">
        <v>2</v>
      </c>
      <c r="F5040" cm="1">
        <f t="array" ref="F5040">SUMPRODUCT((t_PCB[Code article]=B5040)*(t_PCB[PCB]=C5040)*t_PCB[TypeCarton])</f>
        <v>0</v>
      </c>
    </row>
    <row r="5041" spans="1:6" x14ac:dyDescent="0.3">
      <c r="A5041" t="s">
        <v>233</v>
      </c>
      <c r="B5041" s="1">
        <f>Tableau3[[#This Row],[Article Stat code]]*1</f>
        <v>17701</v>
      </c>
      <c r="C5041" s="1">
        <v>20</v>
      </c>
      <c r="D5041" s="1">
        <v>2</v>
      </c>
      <c r="F5041" cm="1">
        <f t="array" ref="F5041">SUMPRODUCT((t_PCB[Code article]=B5041)*(t_PCB[PCB]=C5041)*t_PCB[TypeCarton])</f>
        <v>0</v>
      </c>
    </row>
    <row r="5042" spans="1:6" x14ac:dyDescent="0.3">
      <c r="A5042" t="s">
        <v>464</v>
      </c>
      <c r="B5042" s="1">
        <f>Tableau3[[#This Row],[Article Stat code]]*1</f>
        <v>4694</v>
      </c>
      <c r="C5042" s="1">
        <v>8</v>
      </c>
      <c r="D5042" s="1">
        <v>2</v>
      </c>
      <c r="F5042" cm="1">
        <f t="array" ref="F5042">SUMPRODUCT((t_PCB[Code article]=B5042)*(t_PCB[PCB]=C5042)*t_PCB[TypeCarton])</f>
        <v>0</v>
      </c>
    </row>
    <row r="5043" spans="1:6" x14ac:dyDescent="0.3">
      <c r="A5043" t="s">
        <v>109</v>
      </c>
      <c r="B5043" s="1">
        <f>Tableau3[[#This Row],[Article Stat code]]*1</f>
        <v>30497</v>
      </c>
      <c r="C5043" s="1">
        <v>6</v>
      </c>
      <c r="D5043" s="1">
        <v>5</v>
      </c>
      <c r="F5043" cm="1">
        <f t="array" ref="F5043">SUMPRODUCT((t_PCB[Code article]=B5043)*(t_PCB[PCB]=C5043)*t_PCB[TypeCarton])</f>
        <v>0</v>
      </c>
    </row>
    <row r="5044" spans="1:6" x14ac:dyDescent="0.3">
      <c r="A5044" t="s">
        <v>8</v>
      </c>
      <c r="B5044" s="1">
        <f>Tableau3[[#This Row],[Article Stat code]]*1</f>
        <v>33777</v>
      </c>
      <c r="C5044" s="1">
        <v>6</v>
      </c>
      <c r="D5044" s="1">
        <v>5</v>
      </c>
      <c r="F5044" cm="1">
        <f t="array" ref="F5044">SUMPRODUCT((t_PCB[Code article]=B5044)*(t_PCB[PCB]=C5044)*t_PCB[TypeCarton])</f>
        <v>0</v>
      </c>
    </row>
    <row r="5045" spans="1:6" x14ac:dyDescent="0.3">
      <c r="A5045" t="s">
        <v>153</v>
      </c>
      <c r="B5045" s="1">
        <f>Tableau3[[#This Row],[Article Stat code]]*1</f>
        <v>89075</v>
      </c>
      <c r="C5045" s="1">
        <v>6</v>
      </c>
      <c r="D5045" s="1">
        <v>2</v>
      </c>
      <c r="F5045" cm="1">
        <f t="array" ref="F5045">SUMPRODUCT((t_PCB[Code article]=B5045)*(t_PCB[PCB]=C5045)*t_PCB[TypeCarton])</f>
        <v>0</v>
      </c>
    </row>
    <row r="5046" spans="1:6" x14ac:dyDescent="0.3">
      <c r="A5046" t="s">
        <v>243</v>
      </c>
      <c r="B5046" s="1">
        <f>Tableau3[[#This Row],[Article Stat code]]*1</f>
        <v>94835</v>
      </c>
      <c r="C5046" s="1">
        <v>6</v>
      </c>
      <c r="D5046" s="1">
        <v>1</v>
      </c>
      <c r="F5046" cm="1">
        <f t="array" ref="F5046">SUMPRODUCT((t_PCB[Code article]=B5046)*(t_PCB[PCB]=C5046)*t_PCB[TypeCarton])</f>
        <v>0</v>
      </c>
    </row>
    <row r="5047" spans="1:6" x14ac:dyDescent="0.3">
      <c r="A5047" t="s">
        <v>103</v>
      </c>
      <c r="B5047" s="1">
        <f>Tableau3[[#This Row],[Article Stat code]]*1</f>
        <v>99348</v>
      </c>
      <c r="C5047" s="1">
        <v>6</v>
      </c>
      <c r="D5047" s="1">
        <v>2</v>
      </c>
      <c r="F5047" cm="1">
        <f t="array" ref="F5047">SUMPRODUCT((t_PCB[Code article]=B5047)*(t_PCB[PCB]=C5047)*t_PCB[TypeCarton])</f>
        <v>0</v>
      </c>
    </row>
    <row r="5048" spans="1:6" x14ac:dyDescent="0.3">
      <c r="A5048" t="s">
        <v>223</v>
      </c>
      <c r="B5048" s="1">
        <f>Tableau3[[#This Row],[Article Stat code]]*1</f>
        <v>2550</v>
      </c>
      <c r="C5048" s="1">
        <v>5</v>
      </c>
      <c r="D5048" s="1">
        <v>2</v>
      </c>
      <c r="F5048" cm="1">
        <f t="array" ref="F5048">SUMPRODUCT((t_PCB[Code article]=B5048)*(t_PCB[PCB]=C5048)*t_PCB[TypeCarton])</f>
        <v>0</v>
      </c>
    </row>
    <row r="5049" spans="1:6" x14ac:dyDescent="0.3">
      <c r="A5049" t="s">
        <v>42</v>
      </c>
      <c r="B5049" s="1">
        <f>Tableau3[[#This Row],[Article Stat code]]*1</f>
        <v>13565</v>
      </c>
      <c r="C5049" s="1">
        <v>20</v>
      </c>
      <c r="D5049" s="1">
        <v>2</v>
      </c>
      <c r="F5049" cm="1">
        <f t="array" ref="F5049">SUMPRODUCT((t_PCB[Code article]=B5049)*(t_PCB[PCB]=C5049)*t_PCB[TypeCarton])</f>
        <v>0</v>
      </c>
    </row>
    <row r="5050" spans="1:6" x14ac:dyDescent="0.3">
      <c r="A5050" t="s">
        <v>5</v>
      </c>
      <c r="B5050" s="1">
        <f>Tableau3[[#This Row],[Article Stat code]]*1</f>
        <v>99642</v>
      </c>
      <c r="C5050" s="1">
        <v>10</v>
      </c>
      <c r="D5050" s="1">
        <v>1</v>
      </c>
      <c r="F5050" cm="1">
        <f t="array" ref="F5050">SUMPRODUCT((t_PCB[Code article]=B5050)*(t_PCB[PCB]=C5050)*t_PCB[TypeCarton])</f>
        <v>0</v>
      </c>
    </row>
    <row r="5051" spans="1:6" x14ac:dyDescent="0.3">
      <c r="A5051" t="s">
        <v>465</v>
      </c>
      <c r="B5051" s="1">
        <f>Tableau3[[#This Row],[Article Stat code]]*1</f>
        <v>29701</v>
      </c>
      <c r="C5051" s="1">
        <v>2</v>
      </c>
      <c r="D5051" s="1">
        <v>1</v>
      </c>
      <c r="F5051" cm="1">
        <f t="array" ref="F5051">SUMPRODUCT((t_PCB[Code article]=B5051)*(t_PCB[PCB]=C5051)*t_PCB[TypeCarton])</f>
        <v>0</v>
      </c>
    </row>
    <row r="5052" spans="1:6" x14ac:dyDescent="0.3">
      <c r="A5052" t="s">
        <v>195</v>
      </c>
      <c r="B5052" s="1">
        <f>Tableau3[[#This Row],[Article Stat code]]*1</f>
        <v>30682</v>
      </c>
      <c r="C5052" s="1">
        <v>4</v>
      </c>
      <c r="D5052" s="1">
        <v>1</v>
      </c>
      <c r="F5052" cm="1">
        <f t="array" ref="F5052">SUMPRODUCT((t_PCB[Code article]=B5052)*(t_PCB[PCB]=C5052)*t_PCB[TypeCarton])</f>
        <v>0</v>
      </c>
    </row>
    <row r="5053" spans="1:6" x14ac:dyDescent="0.3">
      <c r="A5053" t="s">
        <v>196</v>
      </c>
      <c r="B5053" s="1">
        <f>Tableau3[[#This Row],[Article Stat code]]*1</f>
        <v>56222</v>
      </c>
      <c r="C5053" s="1">
        <v>4</v>
      </c>
      <c r="D5053" s="1">
        <v>1</v>
      </c>
      <c r="F5053" cm="1">
        <f t="array" ref="F5053">SUMPRODUCT((t_PCB[Code article]=B5053)*(t_PCB[PCB]=C5053)*t_PCB[TypeCarton])</f>
        <v>0</v>
      </c>
    </row>
    <row r="5054" spans="1:6" x14ac:dyDescent="0.3">
      <c r="A5054" t="s">
        <v>197</v>
      </c>
      <c r="B5054" s="1">
        <f>Tableau3[[#This Row],[Article Stat code]]*1</f>
        <v>56230</v>
      </c>
      <c r="C5054" s="1">
        <v>8</v>
      </c>
      <c r="D5054" s="1">
        <v>1</v>
      </c>
      <c r="F5054" cm="1">
        <f t="array" ref="F5054">SUMPRODUCT((t_PCB[Code article]=B5054)*(t_PCB[PCB]=C5054)*t_PCB[TypeCarton])</f>
        <v>0</v>
      </c>
    </row>
    <row r="5055" spans="1:6" x14ac:dyDescent="0.3">
      <c r="A5055" t="s">
        <v>198</v>
      </c>
      <c r="B5055" s="1">
        <f>Tableau3[[#This Row],[Article Stat code]]*1</f>
        <v>56234</v>
      </c>
      <c r="C5055" s="1">
        <v>4</v>
      </c>
      <c r="D5055" s="1">
        <v>1</v>
      </c>
      <c r="F5055" cm="1">
        <f t="array" ref="F5055">SUMPRODUCT((t_PCB[Code article]=B5055)*(t_PCB[PCB]=C5055)*t_PCB[TypeCarton])</f>
        <v>0</v>
      </c>
    </row>
    <row r="5056" spans="1:6" x14ac:dyDescent="0.3">
      <c r="A5056" t="s">
        <v>227</v>
      </c>
      <c r="B5056" s="1">
        <f>Tableau3[[#This Row],[Article Stat code]]*1</f>
        <v>85684</v>
      </c>
      <c r="C5056" s="1">
        <v>2</v>
      </c>
      <c r="D5056" s="1">
        <v>2</v>
      </c>
      <c r="F5056" cm="1">
        <f t="array" ref="F5056">SUMPRODUCT((t_PCB[Code article]=B5056)*(t_PCB[PCB]=C5056)*t_PCB[TypeCarton])</f>
        <v>0</v>
      </c>
    </row>
    <row r="5057" spans="1:6" x14ac:dyDescent="0.3">
      <c r="A5057" t="s">
        <v>243</v>
      </c>
      <c r="B5057" s="1">
        <f>Tableau3[[#This Row],[Article Stat code]]*1</f>
        <v>94835</v>
      </c>
      <c r="C5057" s="1">
        <v>6</v>
      </c>
      <c r="D5057" s="1">
        <v>1</v>
      </c>
      <c r="F5057" cm="1">
        <f t="array" ref="F5057">SUMPRODUCT((t_PCB[Code article]=B5057)*(t_PCB[PCB]=C5057)*t_PCB[TypeCarton])</f>
        <v>0</v>
      </c>
    </row>
    <row r="5058" spans="1:6" x14ac:dyDescent="0.3">
      <c r="A5058" t="s">
        <v>137</v>
      </c>
      <c r="B5058" s="1">
        <f>Tableau3[[#This Row],[Article Stat code]]*1</f>
        <v>99359</v>
      </c>
      <c r="C5058" s="1">
        <v>4</v>
      </c>
      <c r="D5058" s="1">
        <v>1</v>
      </c>
      <c r="F5058" cm="1">
        <f t="array" ref="F5058">SUMPRODUCT((t_PCB[Code article]=B5058)*(t_PCB[PCB]=C5058)*t_PCB[TypeCarton])</f>
        <v>0</v>
      </c>
    </row>
    <row r="5059" spans="1:6" x14ac:dyDescent="0.3">
      <c r="A5059" t="s">
        <v>85</v>
      </c>
      <c r="B5059" s="1">
        <f>Tableau3[[#This Row],[Article Stat code]]*1</f>
        <v>15580</v>
      </c>
      <c r="C5059" s="1">
        <v>8</v>
      </c>
      <c r="D5059" s="1">
        <v>1</v>
      </c>
      <c r="F5059" cm="1">
        <f t="array" ref="F5059">SUMPRODUCT((t_PCB[Code article]=B5059)*(t_PCB[PCB]=C5059)*t_PCB[TypeCarton])</f>
        <v>0</v>
      </c>
    </row>
    <row r="5060" spans="1:6" x14ac:dyDescent="0.3">
      <c r="A5060" t="s">
        <v>233</v>
      </c>
      <c r="B5060" s="1">
        <f>Tableau3[[#This Row],[Article Stat code]]*1</f>
        <v>17701</v>
      </c>
      <c r="C5060" s="1">
        <v>20</v>
      </c>
      <c r="D5060" s="1">
        <v>1</v>
      </c>
      <c r="F5060" cm="1">
        <f t="array" ref="F5060">SUMPRODUCT((t_PCB[Code article]=B5060)*(t_PCB[PCB]=C5060)*t_PCB[TypeCarton])</f>
        <v>0</v>
      </c>
    </row>
    <row r="5061" spans="1:6" x14ac:dyDescent="0.3">
      <c r="A5061" t="s">
        <v>109</v>
      </c>
      <c r="B5061" s="1">
        <f>Tableau3[[#This Row],[Article Stat code]]*1</f>
        <v>30497</v>
      </c>
      <c r="C5061" s="1">
        <v>6</v>
      </c>
      <c r="D5061" s="1">
        <v>1</v>
      </c>
      <c r="F5061" cm="1">
        <f t="array" ref="F5061">SUMPRODUCT((t_PCB[Code article]=B5061)*(t_PCB[PCB]=C5061)*t_PCB[TypeCarton])</f>
        <v>0</v>
      </c>
    </row>
    <row r="5062" spans="1:6" x14ac:dyDescent="0.3">
      <c r="A5062" t="s">
        <v>8</v>
      </c>
      <c r="B5062" s="1">
        <f>Tableau3[[#This Row],[Article Stat code]]*1</f>
        <v>33777</v>
      </c>
      <c r="C5062" s="1">
        <v>6</v>
      </c>
      <c r="D5062" s="1">
        <v>1</v>
      </c>
      <c r="F5062" cm="1">
        <f t="array" ref="F5062">SUMPRODUCT((t_PCB[Code article]=B5062)*(t_PCB[PCB]=C5062)*t_PCB[TypeCarton])</f>
        <v>0</v>
      </c>
    </row>
    <row r="5063" spans="1:6" x14ac:dyDescent="0.3">
      <c r="A5063" t="s">
        <v>192</v>
      </c>
      <c r="B5063" s="1">
        <f>Tableau3[[#This Row],[Article Stat code]]*1</f>
        <v>67734</v>
      </c>
      <c r="C5063" s="1">
        <v>6</v>
      </c>
      <c r="D5063" s="1">
        <v>4</v>
      </c>
      <c r="F5063" cm="1">
        <f t="array" ref="F5063">SUMPRODUCT((t_PCB[Code article]=B5063)*(t_PCB[PCB]=C5063)*t_PCB[TypeCarton])</f>
        <v>0</v>
      </c>
    </row>
    <row r="5064" spans="1:6" x14ac:dyDescent="0.3">
      <c r="A5064" t="s">
        <v>53</v>
      </c>
      <c r="B5064" s="1">
        <f>Tableau3[[#This Row],[Article Stat code]]*1</f>
        <v>79780</v>
      </c>
      <c r="C5064" s="1">
        <v>4</v>
      </c>
      <c r="D5064" s="1">
        <v>10</v>
      </c>
      <c r="F5064" cm="1">
        <f t="array" ref="F5064">SUMPRODUCT((t_PCB[Code article]=B5064)*(t_PCB[PCB]=C5064)*t_PCB[TypeCarton])</f>
        <v>0</v>
      </c>
    </row>
    <row r="5065" spans="1:6" x14ac:dyDescent="0.3">
      <c r="A5065" t="s">
        <v>119</v>
      </c>
      <c r="B5065" s="1">
        <f>Tableau3[[#This Row],[Article Stat code]]*1</f>
        <v>79787</v>
      </c>
      <c r="C5065" s="1">
        <v>4</v>
      </c>
      <c r="D5065" s="1">
        <v>2</v>
      </c>
      <c r="F5065" cm="1">
        <f t="array" ref="F5065">SUMPRODUCT((t_PCB[Code article]=B5065)*(t_PCB[PCB]=C5065)*t_PCB[TypeCarton])</f>
        <v>0</v>
      </c>
    </row>
    <row r="5066" spans="1:6" x14ac:dyDescent="0.3">
      <c r="A5066" t="s">
        <v>166</v>
      </c>
      <c r="B5066" s="1">
        <f>Tableau3[[#This Row],[Article Stat code]]*1</f>
        <v>89114</v>
      </c>
      <c r="C5066" s="1">
        <v>12</v>
      </c>
      <c r="D5066" s="1">
        <v>2</v>
      </c>
      <c r="F5066" cm="1">
        <f t="array" ref="F5066">SUMPRODUCT((t_PCB[Code article]=B5066)*(t_PCB[PCB]=C5066)*t_PCB[TypeCarton])</f>
        <v>0</v>
      </c>
    </row>
    <row r="5067" spans="1:6" x14ac:dyDescent="0.3">
      <c r="A5067" t="s">
        <v>466</v>
      </c>
      <c r="B5067" s="1">
        <f>Tableau3[[#This Row],[Article Stat code]]*1</f>
        <v>99947</v>
      </c>
      <c r="C5067" s="1">
        <v>4</v>
      </c>
      <c r="D5067" s="1">
        <v>4</v>
      </c>
      <c r="F5067" cm="1">
        <f t="array" ref="F5067">SUMPRODUCT((t_PCB[Code article]=B5067)*(t_PCB[PCB]=C5067)*t_PCB[TypeCarton])</f>
        <v>0</v>
      </c>
    </row>
    <row r="5068" spans="1:6" x14ac:dyDescent="0.3">
      <c r="A5068" t="s">
        <v>461</v>
      </c>
      <c r="B5068" s="1">
        <f>Tableau3[[#This Row],[Article Stat code]]*1</f>
        <v>99948</v>
      </c>
      <c r="C5068" s="1">
        <v>2</v>
      </c>
      <c r="D5068" s="1">
        <v>2</v>
      </c>
      <c r="F5068" cm="1">
        <f t="array" ref="F5068">SUMPRODUCT((t_PCB[Code article]=B5068)*(t_PCB[PCB]=C5068)*t_PCB[TypeCarton])</f>
        <v>0</v>
      </c>
    </row>
    <row r="5069" spans="1:6" x14ac:dyDescent="0.3">
      <c r="A5069" t="s">
        <v>467</v>
      </c>
      <c r="B5069" s="1">
        <f>Tableau3[[#This Row],[Article Stat code]]*1</f>
        <v>99950</v>
      </c>
      <c r="C5069" s="1">
        <v>2</v>
      </c>
      <c r="D5069" s="1">
        <v>2</v>
      </c>
      <c r="F5069" cm="1">
        <f t="array" ref="F5069">SUMPRODUCT((t_PCB[Code article]=B5069)*(t_PCB[PCB]=C5069)*t_PCB[TypeCarton])</f>
        <v>0</v>
      </c>
    </row>
    <row r="5070" spans="1:6" x14ac:dyDescent="0.3">
      <c r="A5070" t="s">
        <v>468</v>
      </c>
      <c r="B5070" s="1">
        <f>Tableau3[[#This Row],[Article Stat code]]*1</f>
        <v>99952</v>
      </c>
      <c r="C5070" s="1">
        <v>2</v>
      </c>
      <c r="D5070" s="1">
        <v>2</v>
      </c>
      <c r="F5070" cm="1">
        <f t="array" ref="F5070">SUMPRODUCT((t_PCB[Code article]=B5070)*(t_PCB[PCB]=C5070)*t_PCB[TypeCarton])</f>
        <v>0</v>
      </c>
    </row>
    <row r="5071" spans="1:6" x14ac:dyDescent="0.3">
      <c r="A5071" t="s">
        <v>62</v>
      </c>
      <c r="B5071" s="1">
        <f>Tableau3[[#This Row],[Article Stat code]]*1</f>
        <v>61980</v>
      </c>
      <c r="C5071" s="1">
        <v>2</v>
      </c>
      <c r="D5071" s="1">
        <v>2</v>
      </c>
      <c r="F5071" cm="1">
        <f t="array" ref="F5071">SUMPRODUCT((t_PCB[Code article]=B5071)*(t_PCB[PCB]=C5071)*t_PCB[TypeCarton])</f>
        <v>0</v>
      </c>
    </row>
    <row r="5072" spans="1:6" x14ac:dyDescent="0.3">
      <c r="A5072" t="s">
        <v>44</v>
      </c>
      <c r="B5072" s="1">
        <f>Tableau3[[#This Row],[Article Stat code]]*1</f>
        <v>99631</v>
      </c>
      <c r="C5072" s="1">
        <v>8</v>
      </c>
      <c r="D5072" s="1">
        <v>1</v>
      </c>
      <c r="F5072" cm="1">
        <f t="array" ref="F5072">SUMPRODUCT((t_PCB[Code article]=B5072)*(t_PCB[PCB]=C5072)*t_PCB[TypeCarton])</f>
        <v>0</v>
      </c>
    </row>
    <row r="5073" spans="1:6" x14ac:dyDescent="0.3">
      <c r="A5073" t="s">
        <v>5</v>
      </c>
      <c r="B5073" s="1">
        <f>Tableau3[[#This Row],[Article Stat code]]*1</f>
        <v>99642</v>
      </c>
      <c r="C5073" s="1">
        <v>10</v>
      </c>
      <c r="D5073" s="1">
        <v>1</v>
      </c>
      <c r="F5073" cm="1">
        <f t="array" ref="F5073">SUMPRODUCT((t_PCB[Code article]=B5073)*(t_PCB[PCB]=C5073)*t_PCB[TypeCarton])</f>
        <v>0</v>
      </c>
    </row>
    <row r="5074" spans="1:6" x14ac:dyDescent="0.3">
      <c r="A5074" t="s">
        <v>19</v>
      </c>
      <c r="B5074" s="1">
        <f>Tableau3[[#This Row],[Article Stat code]]*1</f>
        <v>2912</v>
      </c>
      <c r="C5074" s="1">
        <v>1</v>
      </c>
      <c r="D5074" s="1">
        <v>4</v>
      </c>
      <c r="F5074" cm="1">
        <f t="array" ref="F5074">SUMPRODUCT((t_PCB[Code article]=B5074)*(t_PCB[PCB]=C5074)*t_PCB[TypeCarton])</f>
        <v>0</v>
      </c>
    </row>
    <row r="5075" spans="1:6" x14ac:dyDescent="0.3">
      <c r="A5075" t="s">
        <v>5</v>
      </c>
      <c r="B5075" s="1">
        <f>Tableau3[[#This Row],[Article Stat code]]*1</f>
        <v>99642</v>
      </c>
      <c r="C5075" s="1">
        <v>10</v>
      </c>
      <c r="D5075" s="1">
        <v>1</v>
      </c>
      <c r="F5075" cm="1">
        <f t="array" ref="F5075">SUMPRODUCT((t_PCB[Code article]=B5075)*(t_PCB[PCB]=C5075)*t_PCB[TypeCarton])</f>
        <v>0</v>
      </c>
    </row>
    <row r="5076" spans="1:6" x14ac:dyDescent="0.3">
      <c r="A5076" t="s">
        <v>464</v>
      </c>
      <c r="B5076" s="1">
        <f>Tableau3[[#This Row],[Article Stat code]]*1</f>
        <v>4694</v>
      </c>
      <c r="C5076" s="1">
        <v>8</v>
      </c>
      <c r="D5076" s="1">
        <v>2</v>
      </c>
      <c r="F5076" cm="1">
        <f t="array" ref="F5076">SUMPRODUCT((t_PCB[Code article]=B5076)*(t_PCB[PCB]=C5076)*t_PCB[TypeCarton])</f>
        <v>0</v>
      </c>
    </row>
    <row r="5077" spans="1:6" x14ac:dyDescent="0.3">
      <c r="A5077" t="s">
        <v>92</v>
      </c>
      <c r="B5077" s="1">
        <f>Tableau3[[#This Row],[Article Stat code]]*1</f>
        <v>99071</v>
      </c>
      <c r="C5077" s="1">
        <v>6</v>
      </c>
      <c r="D5077" s="1">
        <v>1</v>
      </c>
      <c r="F5077" cm="1">
        <f t="array" ref="F5077">SUMPRODUCT((t_PCB[Code article]=B5077)*(t_PCB[PCB]=C5077)*t_PCB[TypeCarton])</f>
        <v>0</v>
      </c>
    </row>
    <row r="5078" spans="1:6" x14ac:dyDescent="0.3">
      <c r="A5078" t="s">
        <v>116</v>
      </c>
      <c r="B5078" s="1">
        <f>Tableau3[[#This Row],[Article Stat code]]*1</f>
        <v>29659</v>
      </c>
      <c r="C5078" s="1">
        <v>4</v>
      </c>
      <c r="D5078" s="1">
        <v>1</v>
      </c>
      <c r="F5078" cm="1">
        <f t="array" ref="F5078">SUMPRODUCT((t_PCB[Code article]=B5078)*(t_PCB[PCB]=C5078)*t_PCB[TypeCarton])</f>
        <v>0</v>
      </c>
    </row>
    <row r="5079" spans="1:6" x14ac:dyDescent="0.3">
      <c r="A5079" t="s">
        <v>103</v>
      </c>
      <c r="B5079" s="1">
        <f>Tableau3[[#This Row],[Article Stat code]]*1</f>
        <v>99348</v>
      </c>
      <c r="C5079" s="1">
        <v>6</v>
      </c>
      <c r="D5079" s="1">
        <v>1</v>
      </c>
      <c r="F5079" cm="1">
        <f t="array" ref="F5079">SUMPRODUCT((t_PCB[Code article]=B5079)*(t_PCB[PCB]=C5079)*t_PCB[TypeCarton])</f>
        <v>0</v>
      </c>
    </row>
    <row r="5080" spans="1:6" x14ac:dyDescent="0.3">
      <c r="A5080" t="s">
        <v>110</v>
      </c>
      <c r="B5080" s="1">
        <f>Tableau3[[#This Row],[Article Stat code]]*1</f>
        <v>99358</v>
      </c>
      <c r="C5080" s="1">
        <v>4</v>
      </c>
      <c r="D5080" s="1">
        <v>2</v>
      </c>
      <c r="F5080" cm="1">
        <f t="array" ref="F5080">SUMPRODUCT((t_PCB[Code article]=B5080)*(t_PCB[PCB]=C5080)*t_PCB[TypeCarton])</f>
        <v>0</v>
      </c>
    </row>
    <row r="5081" spans="1:6" x14ac:dyDescent="0.3">
      <c r="A5081" t="s">
        <v>110</v>
      </c>
      <c r="B5081" s="1">
        <f>Tableau3[[#This Row],[Article Stat code]]*1</f>
        <v>99358</v>
      </c>
      <c r="C5081" s="1">
        <v>4</v>
      </c>
      <c r="D5081" s="1">
        <v>1</v>
      </c>
      <c r="F5081" cm="1">
        <f t="array" ref="F5081">SUMPRODUCT((t_PCB[Code article]=B5081)*(t_PCB[PCB]=C5081)*t_PCB[TypeCarton])</f>
        <v>0</v>
      </c>
    </row>
    <row r="5082" spans="1:6" x14ac:dyDescent="0.3">
      <c r="A5082" t="s">
        <v>81</v>
      </c>
      <c r="B5082" s="1">
        <f>Tableau3[[#This Row],[Article Stat code]]*1</f>
        <v>56644</v>
      </c>
      <c r="C5082" s="1">
        <v>4</v>
      </c>
      <c r="D5082" s="1">
        <v>1</v>
      </c>
      <c r="F5082" cm="1">
        <f t="array" ref="F5082">SUMPRODUCT((t_PCB[Code article]=B5082)*(t_PCB[PCB]=C5082)*t_PCB[TypeCarton])</f>
        <v>0</v>
      </c>
    </row>
    <row r="5083" spans="1:6" x14ac:dyDescent="0.3">
      <c r="A5083" t="s">
        <v>103</v>
      </c>
      <c r="B5083" s="1">
        <f>Tableau3[[#This Row],[Article Stat code]]*1</f>
        <v>99348</v>
      </c>
      <c r="C5083" s="1">
        <v>6</v>
      </c>
      <c r="D5083" s="1">
        <v>1</v>
      </c>
      <c r="F5083" cm="1">
        <f t="array" ref="F5083">SUMPRODUCT((t_PCB[Code article]=B5083)*(t_PCB[PCB]=C5083)*t_PCB[TypeCarton])</f>
        <v>0</v>
      </c>
    </row>
    <row r="5084" spans="1:6" x14ac:dyDescent="0.3">
      <c r="A5084" t="s">
        <v>110</v>
      </c>
      <c r="B5084" s="1">
        <f>Tableau3[[#This Row],[Article Stat code]]*1</f>
        <v>99358</v>
      </c>
      <c r="C5084" s="1">
        <v>4</v>
      </c>
      <c r="D5084" s="1">
        <v>1</v>
      </c>
      <c r="F5084" cm="1">
        <f t="array" ref="F5084">SUMPRODUCT((t_PCB[Code article]=B5084)*(t_PCB[PCB]=C5084)*t_PCB[TypeCarton])</f>
        <v>0</v>
      </c>
    </row>
    <row r="5085" spans="1:6" x14ac:dyDescent="0.3">
      <c r="A5085" t="s">
        <v>116</v>
      </c>
      <c r="B5085" s="1">
        <f>Tableau3[[#This Row],[Article Stat code]]*1</f>
        <v>29659</v>
      </c>
      <c r="C5085" s="1">
        <v>4</v>
      </c>
      <c r="D5085" s="1">
        <v>1</v>
      </c>
      <c r="F5085" cm="1">
        <f t="array" ref="F5085">SUMPRODUCT((t_PCB[Code article]=B5085)*(t_PCB[PCB]=C5085)*t_PCB[TypeCarton])</f>
        <v>0</v>
      </c>
    </row>
    <row r="5086" spans="1:6" x14ac:dyDescent="0.3">
      <c r="A5086" t="s">
        <v>110</v>
      </c>
      <c r="B5086" s="1">
        <f>Tableau3[[#This Row],[Article Stat code]]*1</f>
        <v>99358</v>
      </c>
      <c r="C5086" s="1">
        <v>4</v>
      </c>
      <c r="D5086" s="1">
        <v>1</v>
      </c>
      <c r="F5086" cm="1">
        <f t="array" ref="F5086">SUMPRODUCT((t_PCB[Code article]=B5086)*(t_PCB[PCB]=C5086)*t_PCB[TypeCarton])</f>
        <v>0</v>
      </c>
    </row>
    <row r="5087" spans="1:6" x14ac:dyDescent="0.3">
      <c r="A5087" t="s">
        <v>81</v>
      </c>
      <c r="B5087" s="1">
        <f>Tableau3[[#This Row],[Article Stat code]]*1</f>
        <v>56644</v>
      </c>
      <c r="C5087" s="1">
        <v>4</v>
      </c>
      <c r="D5087" s="1">
        <v>1</v>
      </c>
      <c r="F5087" cm="1">
        <f t="array" ref="F5087">SUMPRODUCT((t_PCB[Code article]=B5087)*(t_PCB[PCB]=C5087)*t_PCB[TypeCarton])</f>
        <v>0</v>
      </c>
    </row>
    <row r="5088" spans="1:6" x14ac:dyDescent="0.3">
      <c r="A5088" t="s">
        <v>110</v>
      </c>
      <c r="B5088" s="1">
        <f>Tableau3[[#This Row],[Article Stat code]]*1</f>
        <v>99358</v>
      </c>
      <c r="C5088" s="1">
        <v>4</v>
      </c>
      <c r="D5088" s="1">
        <v>1</v>
      </c>
      <c r="F5088" cm="1">
        <f t="array" ref="F5088">SUMPRODUCT((t_PCB[Code article]=B5088)*(t_PCB[PCB]=C5088)*t_PCB[TypeCarton])</f>
        <v>0</v>
      </c>
    </row>
    <row r="5089" spans="1:6" x14ac:dyDescent="0.3">
      <c r="A5089" t="s">
        <v>81</v>
      </c>
      <c r="B5089" s="1">
        <f>Tableau3[[#This Row],[Article Stat code]]*1</f>
        <v>56644</v>
      </c>
      <c r="C5089" s="1">
        <v>4</v>
      </c>
      <c r="D5089" s="1">
        <v>1</v>
      </c>
      <c r="F5089" cm="1">
        <f t="array" ref="F5089">SUMPRODUCT((t_PCB[Code article]=B5089)*(t_PCB[PCB]=C5089)*t_PCB[TypeCarton])</f>
        <v>0</v>
      </c>
    </row>
    <row r="5090" spans="1:6" x14ac:dyDescent="0.3">
      <c r="A5090" t="s">
        <v>81</v>
      </c>
      <c r="B5090" s="1">
        <f>Tableau3[[#This Row],[Article Stat code]]*1</f>
        <v>56644</v>
      </c>
      <c r="C5090" s="1">
        <v>4</v>
      </c>
      <c r="D5090" s="1">
        <v>1</v>
      </c>
      <c r="F5090" cm="1">
        <f t="array" ref="F5090">SUMPRODUCT((t_PCB[Code article]=B5090)*(t_PCB[PCB]=C5090)*t_PCB[TypeCarton])</f>
        <v>0</v>
      </c>
    </row>
    <row r="5091" spans="1:6" x14ac:dyDescent="0.3">
      <c r="A5091" t="s">
        <v>110</v>
      </c>
      <c r="B5091" s="1">
        <f>Tableau3[[#This Row],[Article Stat code]]*1</f>
        <v>99358</v>
      </c>
      <c r="C5091" s="1">
        <v>4</v>
      </c>
      <c r="D5091" s="1">
        <v>1</v>
      </c>
      <c r="F5091" cm="1">
        <f t="array" ref="F5091">SUMPRODUCT((t_PCB[Code article]=B5091)*(t_PCB[PCB]=C5091)*t_PCB[TypeCarton])</f>
        <v>0</v>
      </c>
    </row>
    <row r="5092" spans="1:6" x14ac:dyDescent="0.3">
      <c r="A5092" t="s">
        <v>116</v>
      </c>
      <c r="B5092" s="1">
        <f>Tableau3[[#This Row],[Article Stat code]]*1</f>
        <v>29659</v>
      </c>
      <c r="C5092" s="1">
        <v>4</v>
      </c>
      <c r="D5092" s="1">
        <v>1</v>
      </c>
      <c r="F5092" cm="1">
        <f t="array" ref="F5092">SUMPRODUCT((t_PCB[Code article]=B5092)*(t_PCB[PCB]=C5092)*t_PCB[TypeCarton])</f>
        <v>0</v>
      </c>
    </row>
    <row r="5093" spans="1:6" x14ac:dyDescent="0.3">
      <c r="A5093" t="s">
        <v>110</v>
      </c>
      <c r="B5093" s="1">
        <f>Tableau3[[#This Row],[Article Stat code]]*1</f>
        <v>99358</v>
      </c>
      <c r="C5093" s="1">
        <v>4</v>
      </c>
      <c r="D5093" s="1">
        <v>1</v>
      </c>
      <c r="F5093" cm="1">
        <f t="array" ref="F5093">SUMPRODUCT((t_PCB[Code article]=B5093)*(t_PCB[PCB]=C5093)*t_PCB[TypeCarton])</f>
        <v>0</v>
      </c>
    </row>
    <row r="5094" spans="1:6" x14ac:dyDescent="0.3">
      <c r="A5094" t="s">
        <v>110</v>
      </c>
      <c r="B5094" s="1">
        <f>Tableau3[[#This Row],[Article Stat code]]*1</f>
        <v>99358</v>
      </c>
      <c r="C5094" s="1">
        <v>4</v>
      </c>
      <c r="D5094" s="1">
        <v>1</v>
      </c>
      <c r="F5094" cm="1">
        <f t="array" ref="F5094">SUMPRODUCT((t_PCB[Code article]=B5094)*(t_PCB[PCB]=C5094)*t_PCB[TypeCarton])</f>
        <v>0</v>
      </c>
    </row>
    <row r="5095" spans="1:6" x14ac:dyDescent="0.3">
      <c r="A5095" t="s">
        <v>81</v>
      </c>
      <c r="B5095" s="1">
        <f>Tableau3[[#This Row],[Article Stat code]]*1</f>
        <v>56644</v>
      </c>
      <c r="C5095" s="1">
        <v>4</v>
      </c>
      <c r="D5095" s="1">
        <v>1</v>
      </c>
      <c r="F5095" cm="1">
        <f t="array" ref="F5095">SUMPRODUCT((t_PCB[Code article]=B5095)*(t_PCB[PCB]=C5095)*t_PCB[TypeCarton])</f>
        <v>0</v>
      </c>
    </row>
    <row r="5096" spans="1:6" x14ac:dyDescent="0.3">
      <c r="A5096" t="s">
        <v>110</v>
      </c>
      <c r="B5096" s="1">
        <f>Tableau3[[#This Row],[Article Stat code]]*1</f>
        <v>99358</v>
      </c>
      <c r="C5096" s="1">
        <v>4</v>
      </c>
      <c r="D5096" s="1">
        <v>1</v>
      </c>
      <c r="F5096" cm="1">
        <f t="array" ref="F5096">SUMPRODUCT((t_PCB[Code article]=B5096)*(t_PCB[PCB]=C5096)*t_PCB[TypeCarton])</f>
        <v>0</v>
      </c>
    </row>
    <row r="5097" spans="1:6" x14ac:dyDescent="0.3">
      <c r="A5097" t="s">
        <v>110</v>
      </c>
      <c r="B5097" s="1">
        <f>Tableau3[[#This Row],[Article Stat code]]*1</f>
        <v>99358</v>
      </c>
      <c r="C5097" s="1">
        <v>4</v>
      </c>
      <c r="D5097" s="1">
        <v>1</v>
      </c>
      <c r="F5097" cm="1">
        <f t="array" ref="F5097">SUMPRODUCT((t_PCB[Code article]=B5097)*(t_PCB[PCB]=C5097)*t_PCB[TypeCarton])</f>
        <v>0</v>
      </c>
    </row>
    <row r="5098" spans="1:6" x14ac:dyDescent="0.3">
      <c r="A5098" t="s">
        <v>116</v>
      </c>
      <c r="B5098" s="1">
        <f>Tableau3[[#This Row],[Article Stat code]]*1</f>
        <v>29659</v>
      </c>
      <c r="C5098" s="1">
        <v>4</v>
      </c>
      <c r="D5098" s="1">
        <v>1</v>
      </c>
      <c r="F5098" cm="1">
        <f t="array" ref="F5098">SUMPRODUCT((t_PCB[Code article]=B5098)*(t_PCB[PCB]=C5098)*t_PCB[TypeCarton])</f>
        <v>0</v>
      </c>
    </row>
    <row r="5099" spans="1:6" x14ac:dyDescent="0.3">
      <c r="A5099" t="s">
        <v>103</v>
      </c>
      <c r="B5099" s="1">
        <f>Tableau3[[#This Row],[Article Stat code]]*1</f>
        <v>99348</v>
      </c>
      <c r="C5099" s="1">
        <v>6</v>
      </c>
      <c r="D5099" s="1">
        <v>1</v>
      </c>
      <c r="F5099" cm="1">
        <f t="array" ref="F5099">SUMPRODUCT((t_PCB[Code article]=B5099)*(t_PCB[PCB]=C5099)*t_PCB[TypeCarton])</f>
        <v>0</v>
      </c>
    </row>
    <row r="5100" spans="1:6" x14ac:dyDescent="0.3">
      <c r="A5100" t="s">
        <v>116</v>
      </c>
      <c r="B5100" s="1">
        <f>Tableau3[[#This Row],[Article Stat code]]*1</f>
        <v>29659</v>
      </c>
      <c r="C5100" s="1">
        <v>4</v>
      </c>
      <c r="D5100" s="1">
        <v>1</v>
      </c>
      <c r="F5100" cm="1">
        <f t="array" ref="F5100">SUMPRODUCT((t_PCB[Code article]=B5100)*(t_PCB[PCB]=C5100)*t_PCB[TypeCarton])</f>
        <v>0</v>
      </c>
    </row>
    <row r="5101" spans="1:6" x14ac:dyDescent="0.3">
      <c r="A5101" t="s">
        <v>103</v>
      </c>
      <c r="B5101" s="1">
        <f>Tableau3[[#This Row],[Article Stat code]]*1</f>
        <v>99348</v>
      </c>
      <c r="C5101" s="1">
        <v>6</v>
      </c>
      <c r="D5101" s="1">
        <v>1</v>
      </c>
      <c r="F5101" cm="1">
        <f t="array" ref="F5101">SUMPRODUCT((t_PCB[Code article]=B5101)*(t_PCB[PCB]=C5101)*t_PCB[TypeCarton])</f>
        <v>0</v>
      </c>
    </row>
    <row r="5102" spans="1:6" x14ac:dyDescent="0.3">
      <c r="A5102" t="s">
        <v>110</v>
      </c>
      <c r="B5102" s="1">
        <f>Tableau3[[#This Row],[Article Stat code]]*1</f>
        <v>99358</v>
      </c>
      <c r="C5102" s="1">
        <v>4</v>
      </c>
      <c r="D5102" s="1">
        <v>1</v>
      </c>
      <c r="F5102" cm="1">
        <f t="array" ref="F5102">SUMPRODUCT((t_PCB[Code article]=B5102)*(t_PCB[PCB]=C5102)*t_PCB[TypeCarton])</f>
        <v>0</v>
      </c>
    </row>
    <row r="5103" spans="1:6" x14ac:dyDescent="0.3">
      <c r="A5103" t="s">
        <v>116</v>
      </c>
      <c r="B5103" s="1">
        <f>Tableau3[[#This Row],[Article Stat code]]*1</f>
        <v>29659</v>
      </c>
      <c r="C5103" s="1">
        <v>4</v>
      </c>
      <c r="D5103" s="1">
        <v>1</v>
      </c>
      <c r="F5103" cm="1">
        <f t="array" ref="F5103">SUMPRODUCT((t_PCB[Code article]=B5103)*(t_PCB[PCB]=C5103)*t_PCB[TypeCarton])</f>
        <v>0</v>
      </c>
    </row>
    <row r="5104" spans="1:6" x14ac:dyDescent="0.3">
      <c r="A5104" t="s">
        <v>116</v>
      </c>
      <c r="B5104" s="1">
        <f>Tableau3[[#This Row],[Article Stat code]]*1</f>
        <v>29659</v>
      </c>
      <c r="C5104" s="1">
        <v>4</v>
      </c>
      <c r="D5104" s="1">
        <v>1</v>
      </c>
      <c r="F5104" cm="1">
        <f t="array" ref="F5104">SUMPRODUCT((t_PCB[Code article]=B5104)*(t_PCB[PCB]=C5104)*t_PCB[TypeCarton])</f>
        <v>0</v>
      </c>
    </row>
    <row r="5105" spans="1:6" x14ac:dyDescent="0.3">
      <c r="A5105" t="s">
        <v>116</v>
      </c>
      <c r="B5105" s="1">
        <f>Tableau3[[#This Row],[Article Stat code]]*1</f>
        <v>29659</v>
      </c>
      <c r="C5105" s="1">
        <v>4</v>
      </c>
      <c r="D5105" s="1">
        <v>1</v>
      </c>
      <c r="F5105" cm="1">
        <f t="array" ref="F5105">SUMPRODUCT((t_PCB[Code article]=B5105)*(t_PCB[PCB]=C5105)*t_PCB[TypeCarton])</f>
        <v>0</v>
      </c>
    </row>
    <row r="5106" spans="1:6" x14ac:dyDescent="0.3">
      <c r="A5106" t="s">
        <v>81</v>
      </c>
      <c r="B5106" s="1">
        <f>Tableau3[[#This Row],[Article Stat code]]*1</f>
        <v>56644</v>
      </c>
      <c r="C5106" s="1">
        <v>4</v>
      </c>
      <c r="D5106" s="1">
        <v>1</v>
      </c>
      <c r="F5106" cm="1">
        <f t="array" ref="F5106">SUMPRODUCT((t_PCB[Code article]=B5106)*(t_PCB[PCB]=C5106)*t_PCB[TypeCarton])</f>
        <v>0</v>
      </c>
    </row>
    <row r="5107" spans="1:6" x14ac:dyDescent="0.3">
      <c r="A5107" t="s">
        <v>103</v>
      </c>
      <c r="B5107" s="1">
        <f>Tableau3[[#This Row],[Article Stat code]]*1</f>
        <v>99348</v>
      </c>
      <c r="C5107" s="1">
        <v>6</v>
      </c>
      <c r="D5107" s="1">
        <v>1</v>
      </c>
      <c r="F5107" cm="1">
        <f t="array" ref="F5107">SUMPRODUCT((t_PCB[Code article]=B5107)*(t_PCB[PCB]=C5107)*t_PCB[TypeCarton])</f>
        <v>0</v>
      </c>
    </row>
    <row r="5108" spans="1:6" x14ac:dyDescent="0.3">
      <c r="A5108" t="s">
        <v>81</v>
      </c>
      <c r="B5108" s="1">
        <f>Tableau3[[#This Row],[Article Stat code]]*1</f>
        <v>56644</v>
      </c>
      <c r="C5108" s="1">
        <v>4</v>
      </c>
      <c r="D5108" s="1">
        <v>1</v>
      </c>
      <c r="F5108" cm="1">
        <f t="array" ref="F5108">SUMPRODUCT((t_PCB[Code article]=B5108)*(t_PCB[PCB]=C5108)*t_PCB[TypeCarton])</f>
        <v>0</v>
      </c>
    </row>
    <row r="5109" spans="1:6" x14ac:dyDescent="0.3">
      <c r="A5109" t="s">
        <v>103</v>
      </c>
      <c r="B5109" s="1">
        <f>Tableau3[[#This Row],[Article Stat code]]*1</f>
        <v>99348</v>
      </c>
      <c r="C5109" s="1">
        <v>6</v>
      </c>
      <c r="D5109" s="1">
        <v>1</v>
      </c>
      <c r="F5109" cm="1">
        <f t="array" ref="F5109">SUMPRODUCT((t_PCB[Code article]=B5109)*(t_PCB[PCB]=C5109)*t_PCB[TypeCarton])</f>
        <v>0</v>
      </c>
    </row>
    <row r="5110" spans="1:6" x14ac:dyDescent="0.3">
      <c r="A5110" t="s">
        <v>110</v>
      </c>
      <c r="B5110" s="1">
        <f>Tableau3[[#This Row],[Article Stat code]]*1</f>
        <v>99358</v>
      </c>
      <c r="C5110" s="1">
        <v>4</v>
      </c>
      <c r="D5110" s="1">
        <v>1</v>
      </c>
      <c r="F5110" cm="1">
        <f t="array" ref="F5110">SUMPRODUCT((t_PCB[Code article]=B5110)*(t_PCB[PCB]=C5110)*t_PCB[TypeCarton])</f>
        <v>0</v>
      </c>
    </row>
    <row r="5111" spans="1:6" x14ac:dyDescent="0.3">
      <c r="A5111" t="s">
        <v>81</v>
      </c>
      <c r="B5111" s="1">
        <f>Tableau3[[#This Row],[Article Stat code]]*1</f>
        <v>56644</v>
      </c>
      <c r="C5111" s="1">
        <v>4</v>
      </c>
      <c r="D5111" s="1">
        <v>1</v>
      </c>
      <c r="F5111" cm="1">
        <f t="array" ref="F5111">SUMPRODUCT((t_PCB[Code article]=B5111)*(t_PCB[PCB]=C5111)*t_PCB[TypeCarton])</f>
        <v>0</v>
      </c>
    </row>
    <row r="5112" spans="1:6" x14ac:dyDescent="0.3">
      <c r="A5112" t="s">
        <v>110</v>
      </c>
      <c r="B5112" s="1">
        <f>Tableau3[[#This Row],[Article Stat code]]*1</f>
        <v>99358</v>
      </c>
      <c r="C5112" s="1">
        <v>4</v>
      </c>
      <c r="D5112" s="1">
        <v>1</v>
      </c>
      <c r="F5112" cm="1">
        <f t="array" ref="F5112">SUMPRODUCT((t_PCB[Code article]=B5112)*(t_PCB[PCB]=C5112)*t_PCB[TypeCarton])</f>
        <v>0</v>
      </c>
    </row>
    <row r="5113" spans="1:6" x14ac:dyDescent="0.3">
      <c r="A5113" t="s">
        <v>425</v>
      </c>
      <c r="B5113" s="1">
        <f>Tableau3[[#This Row],[Article Stat code]]*1</f>
        <v>99297</v>
      </c>
      <c r="C5113" s="1">
        <v>6</v>
      </c>
      <c r="D5113" s="1">
        <v>22</v>
      </c>
      <c r="F5113" cm="1">
        <f t="array" ref="F5113">SUMPRODUCT((t_PCB[Code article]=B5113)*(t_PCB[PCB]=C5113)*t_PCB[TypeCarton])</f>
        <v>0</v>
      </c>
    </row>
    <row r="5114" spans="1:6" x14ac:dyDescent="0.3">
      <c r="A5114" t="s">
        <v>436</v>
      </c>
      <c r="B5114" s="1">
        <f>Tableau3[[#This Row],[Article Stat code]]*1</f>
        <v>27</v>
      </c>
      <c r="C5114" s="1">
        <v>4</v>
      </c>
      <c r="D5114" s="1">
        <v>1</v>
      </c>
      <c r="F5114" cm="1">
        <f t="array" ref="F5114">SUMPRODUCT((t_PCB[Code article]=B5114)*(t_PCB[PCB]=C5114)*t_PCB[TypeCarton])</f>
        <v>0</v>
      </c>
    </row>
    <row r="5115" spans="1:6" x14ac:dyDescent="0.3">
      <c r="A5115" t="s">
        <v>6</v>
      </c>
      <c r="B5115" s="1">
        <f>Tableau3[[#This Row],[Article Stat code]]*1</f>
        <v>12398</v>
      </c>
      <c r="C5115" s="1">
        <v>4</v>
      </c>
      <c r="D5115" s="1">
        <v>1</v>
      </c>
      <c r="F5115" cm="1">
        <f t="array" ref="F5115">SUMPRODUCT((t_PCB[Code article]=B5115)*(t_PCB[PCB]=C5115)*t_PCB[TypeCarton])</f>
        <v>0</v>
      </c>
    </row>
    <row r="5116" spans="1:6" x14ac:dyDescent="0.3">
      <c r="A5116" t="s">
        <v>213</v>
      </c>
      <c r="B5116" s="1">
        <f>Tableau3[[#This Row],[Article Stat code]]*1</f>
        <v>29697</v>
      </c>
      <c r="C5116" s="1">
        <v>2</v>
      </c>
      <c r="D5116" s="1">
        <v>1</v>
      </c>
      <c r="F5116" cm="1">
        <f t="array" ref="F5116">SUMPRODUCT((t_PCB[Code article]=B5116)*(t_PCB[PCB]=C5116)*t_PCB[TypeCarton])</f>
        <v>0</v>
      </c>
    </row>
    <row r="5117" spans="1:6" x14ac:dyDescent="0.3">
      <c r="A5117" t="s">
        <v>109</v>
      </c>
      <c r="B5117" s="1">
        <f>Tableau3[[#This Row],[Article Stat code]]*1</f>
        <v>30497</v>
      </c>
      <c r="C5117" s="1">
        <v>6</v>
      </c>
      <c r="D5117" s="1">
        <v>1</v>
      </c>
      <c r="F5117" cm="1">
        <f t="array" ref="F5117">SUMPRODUCT((t_PCB[Code article]=B5117)*(t_PCB[PCB]=C5117)*t_PCB[TypeCarton])</f>
        <v>0</v>
      </c>
    </row>
    <row r="5118" spans="1:6" x14ac:dyDescent="0.3">
      <c r="A5118" t="s">
        <v>197</v>
      </c>
      <c r="B5118" s="1">
        <f>Tableau3[[#This Row],[Article Stat code]]*1</f>
        <v>56230</v>
      </c>
      <c r="C5118" s="1">
        <v>4</v>
      </c>
      <c r="D5118" s="1">
        <v>1</v>
      </c>
      <c r="F5118" cm="1">
        <f t="array" ref="F5118">SUMPRODUCT((t_PCB[Code article]=B5118)*(t_PCB[PCB]=C5118)*t_PCB[TypeCarton])</f>
        <v>0</v>
      </c>
    </row>
    <row r="5119" spans="1:6" x14ac:dyDescent="0.3">
      <c r="A5119" t="s">
        <v>9</v>
      </c>
      <c r="B5119" s="1">
        <f>Tableau3[[#This Row],[Article Stat code]]*1</f>
        <v>56245</v>
      </c>
      <c r="C5119" s="1">
        <v>6</v>
      </c>
      <c r="D5119" s="1">
        <v>1</v>
      </c>
      <c r="F5119" cm="1">
        <f t="array" ref="F5119">SUMPRODUCT((t_PCB[Code article]=B5119)*(t_PCB[PCB]=C5119)*t_PCB[TypeCarton])</f>
        <v>0</v>
      </c>
    </row>
    <row r="5120" spans="1:6" x14ac:dyDescent="0.3">
      <c r="A5120" t="s">
        <v>192</v>
      </c>
      <c r="B5120" s="1">
        <f>Tableau3[[#This Row],[Article Stat code]]*1</f>
        <v>67734</v>
      </c>
      <c r="C5120" s="1">
        <v>6</v>
      </c>
      <c r="D5120" s="1">
        <v>1</v>
      </c>
      <c r="F5120" cm="1">
        <f t="array" ref="F5120">SUMPRODUCT((t_PCB[Code article]=B5120)*(t_PCB[PCB]=C5120)*t_PCB[TypeCarton])</f>
        <v>0</v>
      </c>
    </row>
    <row r="5121" spans="1:6" x14ac:dyDescent="0.3">
      <c r="A5121" t="s">
        <v>55</v>
      </c>
      <c r="B5121" s="1">
        <f>Tableau3[[#This Row],[Article Stat code]]*1</f>
        <v>79782</v>
      </c>
      <c r="C5121" s="1">
        <v>4</v>
      </c>
      <c r="D5121" s="1">
        <v>1</v>
      </c>
      <c r="F5121" cm="1">
        <f t="array" ref="F5121">SUMPRODUCT((t_PCB[Code article]=B5121)*(t_PCB[PCB]=C5121)*t_PCB[TypeCarton])</f>
        <v>0</v>
      </c>
    </row>
    <row r="5122" spans="1:6" x14ac:dyDescent="0.3">
      <c r="A5122" t="s">
        <v>469</v>
      </c>
      <c r="B5122" s="1">
        <f>Tableau3[[#This Row],[Article Stat code]]*1</f>
        <v>79790</v>
      </c>
      <c r="C5122" s="1">
        <v>6</v>
      </c>
      <c r="D5122" s="1">
        <v>1</v>
      </c>
      <c r="F5122" cm="1">
        <f t="array" ref="F5122">SUMPRODUCT((t_PCB[Code article]=B5122)*(t_PCB[PCB]=C5122)*t_PCB[TypeCarton])</f>
        <v>0</v>
      </c>
    </row>
    <row r="5123" spans="1:6" x14ac:dyDescent="0.3">
      <c r="A5123" t="s">
        <v>446</v>
      </c>
      <c r="B5123" s="1">
        <f>Tableau3[[#This Row],[Article Stat code]]*1</f>
        <v>89091</v>
      </c>
      <c r="C5123" s="1">
        <v>9</v>
      </c>
      <c r="D5123" s="1">
        <v>1</v>
      </c>
      <c r="F5123" cm="1">
        <f t="array" ref="F5123">SUMPRODUCT((t_PCB[Code article]=B5123)*(t_PCB[PCB]=C5123)*t_PCB[TypeCarton])</f>
        <v>0</v>
      </c>
    </row>
    <row r="5124" spans="1:6" x14ac:dyDescent="0.3">
      <c r="A5124" t="s">
        <v>448</v>
      </c>
      <c r="B5124" s="1">
        <f>Tableau3[[#This Row],[Article Stat code]]*1</f>
        <v>94373</v>
      </c>
      <c r="C5124" s="1">
        <v>1</v>
      </c>
      <c r="D5124" s="1">
        <v>1</v>
      </c>
      <c r="F5124" cm="1">
        <f t="array" ref="F5124">SUMPRODUCT((t_PCB[Code article]=B5124)*(t_PCB[PCB]=C5124)*t_PCB[TypeCarton])</f>
        <v>0</v>
      </c>
    </row>
    <row r="5125" spans="1:6" x14ac:dyDescent="0.3">
      <c r="A5125" t="s">
        <v>103</v>
      </c>
      <c r="B5125" s="1">
        <f>Tableau3[[#This Row],[Article Stat code]]*1</f>
        <v>99348</v>
      </c>
      <c r="C5125" s="1">
        <v>6</v>
      </c>
      <c r="D5125" s="1">
        <v>1</v>
      </c>
      <c r="F5125" cm="1">
        <f t="array" ref="F5125">SUMPRODUCT((t_PCB[Code article]=B5125)*(t_PCB[PCB]=C5125)*t_PCB[TypeCarton])</f>
        <v>0</v>
      </c>
    </row>
    <row r="5126" spans="1:6" x14ac:dyDescent="0.3">
      <c r="A5126" t="s">
        <v>117</v>
      </c>
      <c r="B5126" s="1">
        <f>Tableau3[[#This Row],[Article Stat code]]*1</f>
        <v>99357</v>
      </c>
      <c r="C5126" s="1">
        <v>6</v>
      </c>
      <c r="D5126" s="1">
        <v>1</v>
      </c>
      <c r="F5126" cm="1">
        <f t="array" ref="F5126">SUMPRODUCT((t_PCB[Code article]=B5126)*(t_PCB[PCB]=C5126)*t_PCB[TypeCarton])</f>
        <v>0</v>
      </c>
    </row>
    <row r="5127" spans="1:6" x14ac:dyDescent="0.3">
      <c r="A5127" t="s">
        <v>137</v>
      </c>
      <c r="B5127" s="1">
        <f>Tableau3[[#This Row],[Article Stat code]]*1</f>
        <v>99359</v>
      </c>
      <c r="C5127" s="1">
        <v>4</v>
      </c>
      <c r="D5127" s="1">
        <v>1</v>
      </c>
      <c r="F5127" cm="1">
        <f t="array" ref="F5127">SUMPRODUCT((t_PCB[Code article]=B5127)*(t_PCB[PCB]=C5127)*t_PCB[TypeCarton])</f>
        <v>0</v>
      </c>
    </row>
    <row r="5128" spans="1:6" x14ac:dyDescent="0.3">
      <c r="A5128" t="s">
        <v>111</v>
      </c>
      <c r="B5128" s="1">
        <f>Tableau3[[#This Row],[Article Stat code]]*1</f>
        <v>120613</v>
      </c>
      <c r="C5128" s="1">
        <v>3</v>
      </c>
      <c r="D5128" s="1">
        <v>1</v>
      </c>
      <c r="F5128" cm="1">
        <f t="array" ref="F5128">SUMPRODUCT((t_PCB[Code article]=B5128)*(t_PCB[PCB]=C5128)*t_PCB[TypeCarton])</f>
        <v>0</v>
      </c>
    </row>
    <row r="5129" spans="1:6" x14ac:dyDescent="0.3">
      <c r="A5129" t="s">
        <v>212</v>
      </c>
      <c r="B5129" s="1">
        <f>Tableau3[[#This Row],[Article Stat code]]*1</f>
        <v>121436</v>
      </c>
      <c r="C5129" s="1">
        <v>6</v>
      </c>
      <c r="D5129" s="1">
        <v>1</v>
      </c>
      <c r="F5129" cm="1">
        <f t="array" ref="F5129">SUMPRODUCT((t_PCB[Code article]=B5129)*(t_PCB[PCB]=C5129)*t_PCB[TypeCarton])</f>
        <v>0</v>
      </c>
    </row>
    <row r="5130" spans="1:6" x14ac:dyDescent="0.3">
      <c r="A5130" t="s">
        <v>202</v>
      </c>
      <c r="B5130" s="1">
        <f>Tableau3[[#This Row],[Article Stat code]]*1</f>
        <v>131082</v>
      </c>
      <c r="C5130" s="1">
        <v>3</v>
      </c>
      <c r="D5130" s="1">
        <v>1</v>
      </c>
      <c r="F5130" cm="1">
        <f t="array" ref="F5130">SUMPRODUCT((t_PCB[Code article]=B5130)*(t_PCB[PCB]=C5130)*t_PCB[TypeCarton])</f>
        <v>0</v>
      </c>
    </row>
    <row r="5131" spans="1:6" x14ac:dyDescent="0.3">
      <c r="A5131" t="s">
        <v>216</v>
      </c>
      <c r="B5131" s="1">
        <f>Tableau3[[#This Row],[Article Stat code]]*1</f>
        <v>131085</v>
      </c>
      <c r="C5131" s="1">
        <v>6</v>
      </c>
      <c r="D5131" s="1">
        <v>1</v>
      </c>
      <c r="F5131" cm="1">
        <f t="array" ref="F5131">SUMPRODUCT((t_PCB[Code article]=B5131)*(t_PCB[PCB]=C5131)*t_PCB[TypeCarton])</f>
        <v>0</v>
      </c>
    </row>
    <row r="5132" spans="1:6" x14ac:dyDescent="0.3">
      <c r="A5132" t="s">
        <v>195</v>
      </c>
      <c r="B5132" s="1">
        <f>Tableau3[[#This Row],[Article Stat code]]*1</f>
        <v>30682</v>
      </c>
      <c r="C5132" s="1">
        <v>4</v>
      </c>
      <c r="D5132" s="1">
        <v>2</v>
      </c>
      <c r="F5132" cm="1">
        <f t="array" ref="F5132">SUMPRODUCT((t_PCB[Code article]=B5132)*(t_PCB[PCB]=C5132)*t_PCB[TypeCarton])</f>
        <v>0</v>
      </c>
    </row>
    <row r="5133" spans="1:6" x14ac:dyDescent="0.3">
      <c r="A5133" t="s">
        <v>196</v>
      </c>
      <c r="B5133" s="1">
        <f>Tableau3[[#This Row],[Article Stat code]]*1</f>
        <v>56222</v>
      </c>
      <c r="C5133" s="1">
        <v>4</v>
      </c>
      <c r="D5133" s="1">
        <v>2</v>
      </c>
      <c r="F5133" cm="1">
        <f t="array" ref="F5133">SUMPRODUCT((t_PCB[Code article]=B5133)*(t_PCB[PCB]=C5133)*t_PCB[TypeCarton])</f>
        <v>0</v>
      </c>
    </row>
    <row r="5134" spans="1:6" x14ac:dyDescent="0.3">
      <c r="A5134" t="s">
        <v>197</v>
      </c>
      <c r="B5134" s="1">
        <f>Tableau3[[#This Row],[Article Stat code]]*1</f>
        <v>56230</v>
      </c>
      <c r="C5134" s="1">
        <v>4</v>
      </c>
      <c r="D5134" s="1">
        <v>3</v>
      </c>
      <c r="F5134" cm="1">
        <f t="array" ref="F5134">SUMPRODUCT((t_PCB[Code article]=B5134)*(t_PCB[PCB]=C5134)*t_PCB[TypeCarton])</f>
        <v>0</v>
      </c>
    </row>
    <row r="5135" spans="1:6" x14ac:dyDescent="0.3">
      <c r="A5135" t="s">
        <v>198</v>
      </c>
      <c r="B5135" s="1">
        <f>Tableau3[[#This Row],[Article Stat code]]*1</f>
        <v>56234</v>
      </c>
      <c r="C5135" s="1">
        <v>4</v>
      </c>
      <c r="D5135" s="1">
        <v>2</v>
      </c>
      <c r="F5135" cm="1">
        <f t="array" ref="F5135">SUMPRODUCT((t_PCB[Code article]=B5135)*(t_PCB[PCB]=C5135)*t_PCB[TypeCarton])</f>
        <v>0</v>
      </c>
    </row>
    <row r="5136" spans="1:6" x14ac:dyDescent="0.3">
      <c r="A5136" t="s">
        <v>192</v>
      </c>
      <c r="B5136" s="1">
        <f>Tableau3[[#This Row],[Article Stat code]]*1</f>
        <v>67734</v>
      </c>
      <c r="C5136" s="1">
        <v>6</v>
      </c>
      <c r="D5136" s="1">
        <v>1</v>
      </c>
      <c r="F5136" cm="1">
        <f t="array" ref="F5136">SUMPRODUCT((t_PCB[Code article]=B5136)*(t_PCB[PCB]=C5136)*t_PCB[TypeCarton])</f>
        <v>0</v>
      </c>
    </row>
    <row r="5137" spans="1:6" x14ac:dyDescent="0.3">
      <c r="A5137" t="s">
        <v>119</v>
      </c>
      <c r="B5137" s="1">
        <f>Tableau3[[#This Row],[Article Stat code]]*1</f>
        <v>79787</v>
      </c>
      <c r="C5137" s="1">
        <v>4</v>
      </c>
      <c r="D5137" s="1">
        <v>1</v>
      </c>
      <c r="F5137" cm="1">
        <f t="array" ref="F5137">SUMPRODUCT((t_PCB[Code article]=B5137)*(t_PCB[PCB]=C5137)*t_PCB[TypeCarton])</f>
        <v>0</v>
      </c>
    </row>
    <row r="5138" spans="1:6" x14ac:dyDescent="0.3">
      <c r="A5138" t="s">
        <v>76</v>
      </c>
      <c r="B5138" s="1">
        <f>Tableau3[[#This Row],[Article Stat code]]*1</f>
        <v>53157</v>
      </c>
      <c r="C5138" s="1">
        <v>4</v>
      </c>
      <c r="D5138" s="1">
        <v>1</v>
      </c>
      <c r="F5138" cm="1">
        <f t="array" ref="F5138">SUMPRODUCT((t_PCB[Code article]=B5138)*(t_PCB[PCB]=C5138)*t_PCB[TypeCarton])</f>
        <v>0</v>
      </c>
    </row>
    <row r="5139" spans="1:6" x14ac:dyDescent="0.3">
      <c r="A5139" t="s">
        <v>100</v>
      </c>
      <c r="B5139" s="1">
        <f>Tableau3[[#This Row],[Article Stat code]]*1</f>
        <v>47794</v>
      </c>
      <c r="C5139" s="1">
        <v>4</v>
      </c>
      <c r="D5139" s="1">
        <v>1</v>
      </c>
      <c r="F5139" cm="1">
        <f t="array" ref="F5139">SUMPRODUCT((t_PCB[Code article]=B5139)*(t_PCB[PCB]=C5139)*t_PCB[TypeCarton])</f>
        <v>0</v>
      </c>
    </row>
    <row r="5140" spans="1:6" x14ac:dyDescent="0.3">
      <c r="A5140" t="s">
        <v>76</v>
      </c>
      <c r="B5140" s="1">
        <f>Tableau3[[#This Row],[Article Stat code]]*1</f>
        <v>53157</v>
      </c>
      <c r="C5140" s="1">
        <v>4</v>
      </c>
      <c r="D5140" s="1">
        <v>2</v>
      </c>
      <c r="F5140" cm="1">
        <f t="array" ref="F5140">SUMPRODUCT((t_PCB[Code article]=B5140)*(t_PCB[PCB]=C5140)*t_PCB[TypeCarton])</f>
        <v>0</v>
      </c>
    </row>
    <row r="5141" spans="1:6" x14ac:dyDescent="0.3">
      <c r="A5141" t="s">
        <v>100</v>
      </c>
      <c r="B5141" s="1">
        <f>Tableau3[[#This Row],[Article Stat code]]*1</f>
        <v>47794</v>
      </c>
      <c r="C5141" s="1">
        <v>4</v>
      </c>
      <c r="D5141" s="1">
        <v>1</v>
      </c>
      <c r="F5141" cm="1">
        <f t="array" ref="F5141">SUMPRODUCT((t_PCB[Code article]=B5141)*(t_PCB[PCB]=C5141)*t_PCB[TypeCarton])</f>
        <v>0</v>
      </c>
    </row>
    <row r="5142" spans="1:6" x14ac:dyDescent="0.3">
      <c r="A5142" t="s">
        <v>101</v>
      </c>
      <c r="B5142" s="1">
        <f>Tableau3[[#This Row],[Article Stat code]]*1</f>
        <v>47800</v>
      </c>
      <c r="C5142" s="1">
        <v>4</v>
      </c>
      <c r="D5142" s="1">
        <v>1</v>
      </c>
      <c r="F5142" cm="1">
        <f t="array" ref="F5142">SUMPRODUCT((t_PCB[Code article]=B5142)*(t_PCB[PCB]=C5142)*t_PCB[TypeCarton])</f>
        <v>0</v>
      </c>
    </row>
    <row r="5143" spans="1:6" x14ac:dyDescent="0.3">
      <c r="A5143" t="s">
        <v>76</v>
      </c>
      <c r="B5143" s="1">
        <f>Tableau3[[#This Row],[Article Stat code]]*1</f>
        <v>53157</v>
      </c>
      <c r="C5143" s="1">
        <v>4</v>
      </c>
      <c r="D5143" s="1">
        <v>1</v>
      </c>
      <c r="F5143" cm="1">
        <f t="array" ref="F5143">SUMPRODUCT((t_PCB[Code article]=B5143)*(t_PCB[PCB]=C5143)*t_PCB[TypeCarton])</f>
        <v>0</v>
      </c>
    </row>
    <row r="5144" spans="1:6" x14ac:dyDescent="0.3">
      <c r="A5144" t="s">
        <v>101</v>
      </c>
      <c r="B5144" s="1">
        <f>Tableau3[[#This Row],[Article Stat code]]*1</f>
        <v>47800</v>
      </c>
      <c r="C5144" s="1">
        <v>4</v>
      </c>
      <c r="D5144" s="1">
        <v>1</v>
      </c>
      <c r="F5144" cm="1">
        <f t="array" ref="F5144">SUMPRODUCT((t_PCB[Code article]=B5144)*(t_PCB[PCB]=C5144)*t_PCB[TypeCarton])</f>
        <v>0</v>
      </c>
    </row>
    <row r="5145" spans="1:6" x14ac:dyDescent="0.3">
      <c r="A5145" t="s">
        <v>76</v>
      </c>
      <c r="B5145" s="1">
        <f>Tableau3[[#This Row],[Article Stat code]]*1</f>
        <v>53157</v>
      </c>
      <c r="C5145" s="1">
        <v>4</v>
      </c>
      <c r="D5145" s="1">
        <v>1</v>
      </c>
      <c r="F5145" cm="1">
        <f t="array" ref="F5145">SUMPRODUCT((t_PCB[Code article]=B5145)*(t_PCB[PCB]=C5145)*t_PCB[TypeCarton])</f>
        <v>0</v>
      </c>
    </row>
    <row r="5146" spans="1:6" x14ac:dyDescent="0.3">
      <c r="A5146" t="s">
        <v>100</v>
      </c>
      <c r="B5146" s="1">
        <f>Tableau3[[#This Row],[Article Stat code]]*1</f>
        <v>47794</v>
      </c>
      <c r="C5146" s="1">
        <v>4</v>
      </c>
      <c r="D5146" s="1">
        <v>1</v>
      </c>
      <c r="F5146" cm="1">
        <f t="array" ref="F5146">SUMPRODUCT((t_PCB[Code article]=B5146)*(t_PCB[PCB]=C5146)*t_PCB[TypeCarton])</f>
        <v>0</v>
      </c>
    </row>
    <row r="5147" spans="1:6" x14ac:dyDescent="0.3">
      <c r="A5147" t="s">
        <v>101</v>
      </c>
      <c r="B5147" s="1">
        <f>Tableau3[[#This Row],[Article Stat code]]*1</f>
        <v>47800</v>
      </c>
      <c r="C5147" s="1">
        <v>4</v>
      </c>
      <c r="D5147" s="1">
        <v>1</v>
      </c>
      <c r="F5147" cm="1">
        <f t="array" ref="F5147">SUMPRODUCT((t_PCB[Code article]=B5147)*(t_PCB[PCB]=C5147)*t_PCB[TypeCarton])</f>
        <v>0</v>
      </c>
    </row>
    <row r="5148" spans="1:6" x14ac:dyDescent="0.3">
      <c r="A5148" t="s">
        <v>101</v>
      </c>
      <c r="B5148" s="1">
        <f>Tableau3[[#This Row],[Article Stat code]]*1</f>
        <v>47800</v>
      </c>
      <c r="C5148" s="1">
        <v>4</v>
      </c>
      <c r="D5148" s="1">
        <v>1</v>
      </c>
      <c r="F5148" cm="1">
        <f t="array" ref="F5148">SUMPRODUCT((t_PCB[Code article]=B5148)*(t_PCB[PCB]=C5148)*t_PCB[TypeCarton])</f>
        <v>0</v>
      </c>
    </row>
    <row r="5149" spans="1:6" x14ac:dyDescent="0.3">
      <c r="A5149" t="s">
        <v>76</v>
      </c>
      <c r="B5149" s="1">
        <f>Tableau3[[#This Row],[Article Stat code]]*1</f>
        <v>53157</v>
      </c>
      <c r="C5149" s="1">
        <v>4</v>
      </c>
      <c r="D5149" s="1">
        <v>1</v>
      </c>
      <c r="F5149" cm="1">
        <f t="array" ref="F5149">SUMPRODUCT((t_PCB[Code article]=B5149)*(t_PCB[PCB]=C5149)*t_PCB[TypeCarton])</f>
        <v>0</v>
      </c>
    </row>
    <row r="5150" spans="1:6" x14ac:dyDescent="0.3">
      <c r="A5150" t="s">
        <v>100</v>
      </c>
      <c r="B5150" s="1">
        <f>Tableau3[[#This Row],[Article Stat code]]*1</f>
        <v>47794</v>
      </c>
      <c r="C5150" s="1">
        <v>4</v>
      </c>
      <c r="D5150" s="1">
        <v>1</v>
      </c>
      <c r="F5150" cm="1">
        <f t="array" ref="F5150">SUMPRODUCT((t_PCB[Code article]=B5150)*(t_PCB[PCB]=C5150)*t_PCB[TypeCarton])</f>
        <v>0</v>
      </c>
    </row>
    <row r="5151" spans="1:6" x14ac:dyDescent="0.3">
      <c r="A5151" t="s">
        <v>76</v>
      </c>
      <c r="B5151" s="1">
        <f>Tableau3[[#This Row],[Article Stat code]]*1</f>
        <v>53157</v>
      </c>
      <c r="C5151" s="1">
        <v>4</v>
      </c>
      <c r="D5151" s="1">
        <v>1</v>
      </c>
      <c r="F5151" cm="1">
        <f t="array" ref="F5151">SUMPRODUCT((t_PCB[Code article]=B5151)*(t_PCB[PCB]=C5151)*t_PCB[TypeCarton])</f>
        <v>0</v>
      </c>
    </row>
    <row r="5152" spans="1:6" x14ac:dyDescent="0.3">
      <c r="A5152" t="s">
        <v>100</v>
      </c>
      <c r="B5152" s="1">
        <f>Tableau3[[#This Row],[Article Stat code]]*1</f>
        <v>47794</v>
      </c>
      <c r="C5152" s="1">
        <v>4</v>
      </c>
      <c r="D5152" s="1">
        <v>2</v>
      </c>
      <c r="F5152" cm="1">
        <f t="array" ref="F5152">SUMPRODUCT((t_PCB[Code article]=B5152)*(t_PCB[PCB]=C5152)*t_PCB[TypeCarton])</f>
        <v>0</v>
      </c>
    </row>
    <row r="5153" spans="1:6" x14ac:dyDescent="0.3">
      <c r="A5153" t="s">
        <v>101</v>
      </c>
      <c r="B5153" s="1">
        <f>Tableau3[[#This Row],[Article Stat code]]*1</f>
        <v>47800</v>
      </c>
      <c r="C5153" s="1">
        <v>4</v>
      </c>
      <c r="D5153" s="1">
        <v>2</v>
      </c>
      <c r="F5153" cm="1">
        <f t="array" ref="F5153">SUMPRODUCT((t_PCB[Code article]=B5153)*(t_PCB[PCB]=C5153)*t_PCB[TypeCarton])</f>
        <v>0</v>
      </c>
    </row>
    <row r="5154" spans="1:6" x14ac:dyDescent="0.3">
      <c r="A5154" t="s">
        <v>76</v>
      </c>
      <c r="B5154" s="1">
        <f>Tableau3[[#This Row],[Article Stat code]]*1</f>
        <v>53157</v>
      </c>
      <c r="C5154" s="1">
        <v>4</v>
      </c>
      <c r="D5154" s="1">
        <v>2</v>
      </c>
      <c r="F5154" cm="1">
        <f t="array" ref="F5154">SUMPRODUCT((t_PCB[Code article]=B5154)*(t_PCB[PCB]=C5154)*t_PCB[TypeCarton])</f>
        <v>0</v>
      </c>
    </row>
    <row r="5155" spans="1:6" x14ac:dyDescent="0.3">
      <c r="A5155" t="s">
        <v>76</v>
      </c>
      <c r="B5155" s="1">
        <f>Tableau3[[#This Row],[Article Stat code]]*1</f>
        <v>53157</v>
      </c>
      <c r="C5155" s="1">
        <v>4</v>
      </c>
      <c r="D5155" s="1">
        <v>1</v>
      </c>
      <c r="F5155" cm="1">
        <f t="array" ref="F5155">SUMPRODUCT((t_PCB[Code article]=B5155)*(t_PCB[PCB]=C5155)*t_PCB[TypeCarton])</f>
        <v>0</v>
      </c>
    </row>
    <row r="5156" spans="1:6" x14ac:dyDescent="0.3">
      <c r="A5156" t="s">
        <v>76</v>
      </c>
      <c r="B5156" s="1">
        <f>Tableau3[[#This Row],[Article Stat code]]*1</f>
        <v>53157</v>
      </c>
      <c r="C5156" s="1">
        <v>4</v>
      </c>
      <c r="D5156" s="1">
        <v>1</v>
      </c>
      <c r="F5156" cm="1">
        <f t="array" ref="F5156">SUMPRODUCT((t_PCB[Code article]=B5156)*(t_PCB[PCB]=C5156)*t_PCB[TypeCarton])</f>
        <v>0</v>
      </c>
    </row>
    <row r="5157" spans="1:6" x14ac:dyDescent="0.3">
      <c r="A5157" t="s">
        <v>76</v>
      </c>
      <c r="B5157" s="1">
        <f>Tableau3[[#This Row],[Article Stat code]]*1</f>
        <v>53157</v>
      </c>
      <c r="C5157" s="1">
        <v>4</v>
      </c>
      <c r="D5157" s="1">
        <v>1</v>
      </c>
      <c r="F5157" cm="1">
        <f t="array" ref="F5157">SUMPRODUCT((t_PCB[Code article]=B5157)*(t_PCB[PCB]=C5157)*t_PCB[TypeCarton])</f>
        <v>0</v>
      </c>
    </row>
    <row r="5158" spans="1:6" x14ac:dyDescent="0.3">
      <c r="A5158" t="s">
        <v>100</v>
      </c>
      <c r="B5158" s="1">
        <f>Tableau3[[#This Row],[Article Stat code]]*1</f>
        <v>47794</v>
      </c>
      <c r="C5158" s="1">
        <v>4</v>
      </c>
      <c r="D5158" s="1">
        <v>1</v>
      </c>
      <c r="F5158" cm="1">
        <f t="array" ref="F5158">SUMPRODUCT((t_PCB[Code article]=B5158)*(t_PCB[PCB]=C5158)*t_PCB[TypeCarton])</f>
        <v>0</v>
      </c>
    </row>
    <row r="5159" spans="1:6" x14ac:dyDescent="0.3">
      <c r="A5159" t="s">
        <v>76</v>
      </c>
      <c r="B5159" s="1">
        <f>Tableau3[[#This Row],[Article Stat code]]*1</f>
        <v>53157</v>
      </c>
      <c r="C5159" s="1">
        <v>4</v>
      </c>
      <c r="D5159" s="1">
        <v>1</v>
      </c>
      <c r="F5159" cm="1">
        <f t="array" ref="F5159">SUMPRODUCT((t_PCB[Code article]=B5159)*(t_PCB[PCB]=C5159)*t_PCB[TypeCarton])</f>
        <v>0</v>
      </c>
    </row>
    <row r="5160" spans="1:6" x14ac:dyDescent="0.3">
      <c r="A5160" t="s">
        <v>100</v>
      </c>
      <c r="B5160" s="1">
        <f>Tableau3[[#This Row],[Article Stat code]]*1</f>
        <v>47794</v>
      </c>
      <c r="C5160" s="1">
        <v>4</v>
      </c>
      <c r="D5160" s="1">
        <v>1</v>
      </c>
      <c r="F5160" cm="1">
        <f t="array" ref="F5160">SUMPRODUCT((t_PCB[Code article]=B5160)*(t_PCB[PCB]=C5160)*t_PCB[TypeCarton])</f>
        <v>0</v>
      </c>
    </row>
    <row r="5161" spans="1:6" x14ac:dyDescent="0.3">
      <c r="A5161" t="s">
        <v>100</v>
      </c>
      <c r="B5161" s="1">
        <f>Tableau3[[#This Row],[Article Stat code]]*1</f>
        <v>47794</v>
      </c>
      <c r="C5161" s="1">
        <v>4</v>
      </c>
      <c r="D5161" s="1">
        <v>1</v>
      </c>
      <c r="F5161" cm="1">
        <f t="array" ref="F5161">SUMPRODUCT((t_PCB[Code article]=B5161)*(t_PCB[PCB]=C5161)*t_PCB[TypeCarton])</f>
        <v>0</v>
      </c>
    </row>
    <row r="5162" spans="1:6" x14ac:dyDescent="0.3">
      <c r="A5162" t="s">
        <v>100</v>
      </c>
      <c r="B5162" s="1">
        <f>Tableau3[[#This Row],[Article Stat code]]*1</f>
        <v>47794</v>
      </c>
      <c r="C5162" s="1">
        <v>4</v>
      </c>
      <c r="D5162" s="1">
        <v>2</v>
      </c>
      <c r="F5162" cm="1">
        <f t="array" ref="F5162">SUMPRODUCT((t_PCB[Code article]=B5162)*(t_PCB[PCB]=C5162)*t_PCB[TypeCarton])</f>
        <v>0</v>
      </c>
    </row>
    <row r="5163" spans="1:6" x14ac:dyDescent="0.3">
      <c r="A5163" t="s">
        <v>101</v>
      </c>
      <c r="B5163" s="1">
        <f>Tableau3[[#This Row],[Article Stat code]]*1</f>
        <v>47800</v>
      </c>
      <c r="C5163" s="1">
        <v>4</v>
      </c>
      <c r="D5163" s="1">
        <v>1</v>
      </c>
      <c r="F5163" cm="1">
        <f t="array" ref="F5163">SUMPRODUCT((t_PCB[Code article]=B5163)*(t_PCB[PCB]=C5163)*t_PCB[TypeCarton])</f>
        <v>0</v>
      </c>
    </row>
    <row r="5164" spans="1:6" x14ac:dyDescent="0.3">
      <c r="A5164" t="s">
        <v>76</v>
      </c>
      <c r="B5164" s="1">
        <f>Tableau3[[#This Row],[Article Stat code]]*1</f>
        <v>53157</v>
      </c>
      <c r="C5164" s="1">
        <v>4</v>
      </c>
      <c r="D5164" s="1">
        <v>1</v>
      </c>
      <c r="F5164" cm="1">
        <f t="array" ref="F5164">SUMPRODUCT((t_PCB[Code article]=B5164)*(t_PCB[PCB]=C5164)*t_PCB[TypeCarton])</f>
        <v>0</v>
      </c>
    </row>
    <row r="5165" spans="1:6" x14ac:dyDescent="0.3">
      <c r="A5165" t="s">
        <v>100</v>
      </c>
      <c r="B5165" s="1">
        <f>Tableau3[[#This Row],[Article Stat code]]*1</f>
        <v>47794</v>
      </c>
      <c r="C5165" s="1">
        <v>4</v>
      </c>
      <c r="D5165" s="1">
        <v>2</v>
      </c>
      <c r="F5165" cm="1">
        <f t="array" ref="F5165">SUMPRODUCT((t_PCB[Code article]=B5165)*(t_PCB[PCB]=C5165)*t_PCB[TypeCarton])</f>
        <v>0</v>
      </c>
    </row>
    <row r="5166" spans="1:6" x14ac:dyDescent="0.3">
      <c r="A5166" t="s">
        <v>76</v>
      </c>
      <c r="B5166" s="1">
        <f>Tableau3[[#This Row],[Article Stat code]]*1</f>
        <v>53157</v>
      </c>
      <c r="C5166" s="1">
        <v>4</v>
      </c>
      <c r="D5166" s="1">
        <v>1</v>
      </c>
      <c r="F5166" cm="1">
        <f t="array" ref="F5166">SUMPRODUCT((t_PCB[Code article]=B5166)*(t_PCB[PCB]=C5166)*t_PCB[TypeCarton])</f>
        <v>0</v>
      </c>
    </row>
    <row r="5167" spans="1:6" x14ac:dyDescent="0.3">
      <c r="A5167" t="s">
        <v>15</v>
      </c>
      <c r="B5167" s="1">
        <f>Tableau3[[#This Row],[Article Stat code]]*1</f>
        <v>54046</v>
      </c>
      <c r="C5167" s="1">
        <v>6</v>
      </c>
      <c r="D5167" s="1">
        <v>1</v>
      </c>
      <c r="F5167" cm="1">
        <f t="array" ref="F5167">SUMPRODUCT((t_PCB[Code article]=B5167)*(t_PCB[PCB]=C5167)*t_PCB[TypeCarton])</f>
        <v>0</v>
      </c>
    </row>
    <row r="5168" spans="1:6" x14ac:dyDescent="0.3">
      <c r="A5168" t="s">
        <v>100</v>
      </c>
      <c r="B5168" s="1">
        <f>Tableau3[[#This Row],[Article Stat code]]*1</f>
        <v>47794</v>
      </c>
      <c r="C5168" s="1">
        <v>4</v>
      </c>
      <c r="D5168" s="1">
        <v>1</v>
      </c>
      <c r="F5168" cm="1">
        <f t="array" ref="F5168">SUMPRODUCT((t_PCB[Code article]=B5168)*(t_PCB[PCB]=C5168)*t_PCB[TypeCarton])</f>
        <v>0</v>
      </c>
    </row>
    <row r="5169" spans="1:6" x14ac:dyDescent="0.3">
      <c r="A5169" t="s">
        <v>100</v>
      </c>
      <c r="B5169" s="1">
        <f>Tableau3[[#This Row],[Article Stat code]]*1</f>
        <v>47794</v>
      </c>
      <c r="C5169" s="1">
        <v>4</v>
      </c>
      <c r="D5169" s="1">
        <v>2</v>
      </c>
      <c r="F5169" cm="1">
        <f t="array" ref="F5169">SUMPRODUCT((t_PCB[Code article]=B5169)*(t_PCB[PCB]=C5169)*t_PCB[TypeCarton])</f>
        <v>0</v>
      </c>
    </row>
    <row r="5170" spans="1:6" x14ac:dyDescent="0.3">
      <c r="A5170" t="s">
        <v>100</v>
      </c>
      <c r="B5170" s="1">
        <f>Tableau3[[#This Row],[Article Stat code]]*1</f>
        <v>47794</v>
      </c>
      <c r="C5170" s="1">
        <v>4</v>
      </c>
      <c r="D5170" s="1">
        <v>1</v>
      </c>
      <c r="F5170" cm="1">
        <f t="array" ref="F5170">SUMPRODUCT((t_PCB[Code article]=B5170)*(t_PCB[PCB]=C5170)*t_PCB[TypeCarton])</f>
        <v>0</v>
      </c>
    </row>
    <row r="5171" spans="1:6" x14ac:dyDescent="0.3">
      <c r="A5171" t="s">
        <v>101</v>
      </c>
      <c r="B5171" s="1">
        <f>Tableau3[[#This Row],[Article Stat code]]*1</f>
        <v>47800</v>
      </c>
      <c r="C5171" s="1">
        <v>4</v>
      </c>
      <c r="D5171" s="1">
        <v>2</v>
      </c>
      <c r="F5171" cm="1">
        <f t="array" ref="F5171">SUMPRODUCT((t_PCB[Code article]=B5171)*(t_PCB[PCB]=C5171)*t_PCB[TypeCarton])</f>
        <v>0</v>
      </c>
    </row>
    <row r="5172" spans="1:6" x14ac:dyDescent="0.3">
      <c r="A5172" t="s">
        <v>76</v>
      </c>
      <c r="B5172" s="1">
        <f>Tableau3[[#This Row],[Article Stat code]]*1</f>
        <v>53157</v>
      </c>
      <c r="C5172" s="1">
        <v>4</v>
      </c>
      <c r="D5172" s="1">
        <v>1</v>
      </c>
      <c r="F5172" cm="1">
        <f t="array" ref="F5172">SUMPRODUCT((t_PCB[Code article]=B5172)*(t_PCB[PCB]=C5172)*t_PCB[TypeCarton])</f>
        <v>0</v>
      </c>
    </row>
    <row r="5173" spans="1:6" x14ac:dyDescent="0.3">
      <c r="A5173" t="s">
        <v>15</v>
      </c>
      <c r="B5173" s="1">
        <f>Tableau3[[#This Row],[Article Stat code]]*1</f>
        <v>54046</v>
      </c>
      <c r="C5173" s="1">
        <v>6</v>
      </c>
      <c r="D5173" s="1">
        <v>1</v>
      </c>
      <c r="F5173" cm="1">
        <f t="array" ref="F5173">SUMPRODUCT((t_PCB[Code article]=B5173)*(t_PCB[PCB]=C5173)*t_PCB[TypeCarton])</f>
        <v>0</v>
      </c>
    </row>
    <row r="5174" spans="1:6" x14ac:dyDescent="0.3">
      <c r="A5174" t="s">
        <v>100</v>
      </c>
      <c r="B5174" s="1">
        <f>Tableau3[[#This Row],[Article Stat code]]*1</f>
        <v>47794</v>
      </c>
      <c r="C5174" s="1">
        <v>4</v>
      </c>
      <c r="D5174" s="1">
        <v>2</v>
      </c>
      <c r="F5174" cm="1">
        <f t="array" ref="F5174">SUMPRODUCT((t_PCB[Code article]=B5174)*(t_PCB[PCB]=C5174)*t_PCB[TypeCarton])</f>
        <v>0</v>
      </c>
    </row>
    <row r="5175" spans="1:6" x14ac:dyDescent="0.3">
      <c r="A5175" t="s">
        <v>76</v>
      </c>
      <c r="B5175" s="1">
        <f>Tableau3[[#This Row],[Article Stat code]]*1</f>
        <v>53157</v>
      </c>
      <c r="C5175" s="1">
        <v>4</v>
      </c>
      <c r="D5175" s="1">
        <v>1</v>
      </c>
      <c r="F5175" cm="1">
        <f t="array" ref="F5175">SUMPRODUCT((t_PCB[Code article]=B5175)*(t_PCB[PCB]=C5175)*t_PCB[TypeCarton])</f>
        <v>0</v>
      </c>
    </row>
    <row r="5176" spans="1:6" x14ac:dyDescent="0.3">
      <c r="A5176" t="s">
        <v>85</v>
      </c>
      <c r="B5176" s="1">
        <f>Tableau3[[#This Row],[Article Stat code]]*1</f>
        <v>15580</v>
      </c>
      <c r="C5176" s="1">
        <v>8</v>
      </c>
      <c r="D5176" s="1">
        <v>2</v>
      </c>
      <c r="F5176" cm="1">
        <f t="array" ref="F5176">SUMPRODUCT((t_PCB[Code article]=B5176)*(t_PCB[PCB]=C5176)*t_PCB[TypeCarton])</f>
        <v>0</v>
      </c>
    </row>
    <row r="5177" spans="1:6" x14ac:dyDescent="0.3">
      <c r="A5177" t="s">
        <v>15</v>
      </c>
      <c r="B5177" s="1">
        <f>Tableau3[[#This Row],[Article Stat code]]*1</f>
        <v>54046</v>
      </c>
      <c r="C5177" s="1">
        <v>6</v>
      </c>
      <c r="D5177" s="1">
        <v>1</v>
      </c>
      <c r="F5177" cm="1">
        <f t="array" ref="F5177">SUMPRODUCT((t_PCB[Code article]=B5177)*(t_PCB[PCB]=C5177)*t_PCB[TypeCarton])</f>
        <v>0</v>
      </c>
    </row>
    <row r="5178" spans="1:6" x14ac:dyDescent="0.3">
      <c r="A5178" t="s">
        <v>101</v>
      </c>
      <c r="B5178" s="1">
        <f>Tableau3[[#This Row],[Article Stat code]]*1</f>
        <v>47800</v>
      </c>
      <c r="C5178" s="1">
        <v>4</v>
      </c>
      <c r="D5178" s="1">
        <v>1</v>
      </c>
      <c r="F5178" cm="1">
        <f t="array" ref="F5178">SUMPRODUCT((t_PCB[Code article]=B5178)*(t_PCB[PCB]=C5178)*t_PCB[TypeCarton])</f>
        <v>0</v>
      </c>
    </row>
    <row r="5179" spans="1:6" x14ac:dyDescent="0.3">
      <c r="A5179" t="s">
        <v>76</v>
      </c>
      <c r="B5179" s="1">
        <f>Tableau3[[#This Row],[Article Stat code]]*1</f>
        <v>53157</v>
      </c>
      <c r="C5179" s="1">
        <v>4</v>
      </c>
      <c r="D5179" s="1">
        <v>1</v>
      </c>
      <c r="F5179" cm="1">
        <f t="array" ref="F5179">SUMPRODUCT((t_PCB[Code article]=B5179)*(t_PCB[PCB]=C5179)*t_PCB[TypeCarton])</f>
        <v>0</v>
      </c>
    </row>
    <row r="5180" spans="1:6" x14ac:dyDescent="0.3">
      <c r="A5180" t="s">
        <v>100</v>
      </c>
      <c r="B5180" s="1">
        <f>Tableau3[[#This Row],[Article Stat code]]*1</f>
        <v>47794</v>
      </c>
      <c r="C5180" s="1">
        <v>4</v>
      </c>
      <c r="D5180" s="1">
        <v>2</v>
      </c>
      <c r="F5180" cm="1">
        <f t="array" ref="F5180">SUMPRODUCT((t_PCB[Code article]=B5180)*(t_PCB[PCB]=C5180)*t_PCB[TypeCarton])</f>
        <v>0</v>
      </c>
    </row>
    <row r="5181" spans="1:6" x14ac:dyDescent="0.3">
      <c r="A5181" t="s">
        <v>101</v>
      </c>
      <c r="B5181" s="1">
        <f>Tableau3[[#This Row],[Article Stat code]]*1</f>
        <v>47800</v>
      </c>
      <c r="C5181" s="1">
        <v>4</v>
      </c>
      <c r="D5181" s="1">
        <v>1</v>
      </c>
      <c r="F5181" cm="1">
        <f t="array" ref="F5181">SUMPRODUCT((t_PCB[Code article]=B5181)*(t_PCB[PCB]=C5181)*t_PCB[TypeCarton])</f>
        <v>0</v>
      </c>
    </row>
    <row r="5182" spans="1:6" x14ac:dyDescent="0.3">
      <c r="A5182" t="s">
        <v>76</v>
      </c>
      <c r="B5182" s="1">
        <f>Tableau3[[#This Row],[Article Stat code]]*1</f>
        <v>53157</v>
      </c>
      <c r="C5182" s="1">
        <v>4</v>
      </c>
      <c r="D5182" s="1">
        <v>1</v>
      </c>
      <c r="F5182" cm="1">
        <f t="array" ref="F5182">SUMPRODUCT((t_PCB[Code article]=B5182)*(t_PCB[PCB]=C5182)*t_PCB[TypeCarton])</f>
        <v>0</v>
      </c>
    </row>
    <row r="5183" spans="1:6" x14ac:dyDescent="0.3">
      <c r="A5183" t="s">
        <v>100</v>
      </c>
      <c r="B5183" s="1">
        <f>Tableau3[[#This Row],[Article Stat code]]*1</f>
        <v>47794</v>
      </c>
      <c r="C5183" s="1">
        <v>4</v>
      </c>
      <c r="D5183" s="1">
        <v>3</v>
      </c>
      <c r="F5183" cm="1">
        <f t="array" ref="F5183">SUMPRODUCT((t_PCB[Code article]=B5183)*(t_PCB[PCB]=C5183)*t_PCB[TypeCarton])</f>
        <v>0</v>
      </c>
    </row>
    <row r="5184" spans="1:6" x14ac:dyDescent="0.3">
      <c r="A5184" t="s">
        <v>76</v>
      </c>
      <c r="B5184" s="1">
        <f>Tableau3[[#This Row],[Article Stat code]]*1</f>
        <v>53157</v>
      </c>
      <c r="C5184" s="1">
        <v>4</v>
      </c>
      <c r="D5184" s="1">
        <v>4</v>
      </c>
      <c r="F5184" cm="1">
        <f t="array" ref="F5184">SUMPRODUCT((t_PCB[Code article]=B5184)*(t_PCB[PCB]=C5184)*t_PCB[TypeCarton])</f>
        <v>0</v>
      </c>
    </row>
    <row r="5185" spans="1:6" x14ac:dyDescent="0.3">
      <c r="A5185" t="s">
        <v>100</v>
      </c>
      <c r="B5185" s="1">
        <f>Tableau3[[#This Row],[Article Stat code]]*1</f>
        <v>47794</v>
      </c>
      <c r="C5185" s="1">
        <v>4</v>
      </c>
      <c r="D5185" s="1">
        <v>4</v>
      </c>
      <c r="F5185" cm="1">
        <f t="array" ref="F5185">SUMPRODUCT((t_PCB[Code article]=B5185)*(t_PCB[PCB]=C5185)*t_PCB[TypeCarton])</f>
        <v>0</v>
      </c>
    </row>
    <row r="5186" spans="1:6" x14ac:dyDescent="0.3">
      <c r="A5186" t="s">
        <v>101</v>
      </c>
      <c r="B5186" s="1">
        <f>Tableau3[[#This Row],[Article Stat code]]*1</f>
        <v>47800</v>
      </c>
      <c r="C5186" s="1">
        <v>4</v>
      </c>
      <c r="D5186" s="1">
        <v>2</v>
      </c>
      <c r="F5186" cm="1">
        <f t="array" ref="F5186">SUMPRODUCT((t_PCB[Code article]=B5186)*(t_PCB[PCB]=C5186)*t_PCB[TypeCarton])</f>
        <v>0</v>
      </c>
    </row>
    <row r="5187" spans="1:6" x14ac:dyDescent="0.3">
      <c r="A5187" t="s">
        <v>76</v>
      </c>
      <c r="B5187" s="1">
        <f>Tableau3[[#This Row],[Article Stat code]]*1</f>
        <v>53157</v>
      </c>
      <c r="C5187" s="1">
        <v>4</v>
      </c>
      <c r="D5187" s="1">
        <v>4</v>
      </c>
      <c r="F5187" cm="1">
        <f t="array" ref="F5187">SUMPRODUCT((t_PCB[Code article]=B5187)*(t_PCB[PCB]=C5187)*t_PCB[TypeCarton])</f>
        <v>0</v>
      </c>
    </row>
    <row r="5188" spans="1:6" x14ac:dyDescent="0.3">
      <c r="A5188" t="s">
        <v>100</v>
      </c>
      <c r="B5188" s="1">
        <f>Tableau3[[#This Row],[Article Stat code]]*1</f>
        <v>47794</v>
      </c>
      <c r="C5188" s="1">
        <v>4</v>
      </c>
      <c r="D5188" s="1">
        <v>2</v>
      </c>
      <c r="F5188" cm="1">
        <f t="array" ref="F5188">SUMPRODUCT((t_PCB[Code article]=B5188)*(t_PCB[PCB]=C5188)*t_PCB[TypeCarton])</f>
        <v>0</v>
      </c>
    </row>
    <row r="5189" spans="1:6" x14ac:dyDescent="0.3">
      <c r="A5189" t="s">
        <v>76</v>
      </c>
      <c r="B5189" s="1">
        <f>Tableau3[[#This Row],[Article Stat code]]*1</f>
        <v>53157</v>
      </c>
      <c r="C5189" s="1">
        <v>4</v>
      </c>
      <c r="D5189" s="1">
        <v>1</v>
      </c>
      <c r="F5189" cm="1">
        <f t="array" ref="F5189">SUMPRODUCT((t_PCB[Code article]=B5189)*(t_PCB[PCB]=C5189)*t_PCB[TypeCarton])</f>
        <v>0</v>
      </c>
    </row>
    <row r="5190" spans="1:6" x14ac:dyDescent="0.3">
      <c r="A5190" t="s">
        <v>101</v>
      </c>
      <c r="B5190" s="1">
        <f>Tableau3[[#This Row],[Article Stat code]]*1</f>
        <v>47800</v>
      </c>
      <c r="C5190" s="1">
        <v>4</v>
      </c>
      <c r="D5190" s="1">
        <v>1</v>
      </c>
      <c r="F5190" cm="1">
        <f t="array" ref="F5190">SUMPRODUCT((t_PCB[Code article]=B5190)*(t_PCB[PCB]=C5190)*t_PCB[TypeCarton])</f>
        <v>0</v>
      </c>
    </row>
    <row r="5191" spans="1:6" x14ac:dyDescent="0.3">
      <c r="A5191" t="s">
        <v>76</v>
      </c>
      <c r="B5191" s="1">
        <f>Tableau3[[#This Row],[Article Stat code]]*1</f>
        <v>53157</v>
      </c>
      <c r="C5191" s="1">
        <v>4</v>
      </c>
      <c r="D5191" s="1">
        <v>1</v>
      </c>
      <c r="F5191" cm="1">
        <f t="array" ref="F5191">SUMPRODUCT((t_PCB[Code article]=B5191)*(t_PCB[PCB]=C5191)*t_PCB[TypeCarton])</f>
        <v>0</v>
      </c>
    </row>
    <row r="5192" spans="1:6" x14ac:dyDescent="0.3">
      <c r="A5192" t="s">
        <v>100</v>
      </c>
      <c r="B5192" s="1">
        <f>Tableau3[[#This Row],[Article Stat code]]*1</f>
        <v>47794</v>
      </c>
      <c r="C5192" s="1">
        <v>4</v>
      </c>
      <c r="D5192" s="1">
        <v>1</v>
      </c>
      <c r="F5192" cm="1">
        <f t="array" ref="F5192">SUMPRODUCT((t_PCB[Code article]=B5192)*(t_PCB[PCB]=C5192)*t_PCB[TypeCarton])</f>
        <v>0</v>
      </c>
    </row>
    <row r="5193" spans="1:6" x14ac:dyDescent="0.3">
      <c r="A5193" t="s">
        <v>76</v>
      </c>
      <c r="B5193" s="1">
        <f>Tableau3[[#This Row],[Article Stat code]]*1</f>
        <v>53157</v>
      </c>
      <c r="C5193" s="1">
        <v>4</v>
      </c>
      <c r="D5193" s="1">
        <v>2</v>
      </c>
      <c r="F5193" cm="1">
        <f t="array" ref="F5193">SUMPRODUCT((t_PCB[Code article]=B5193)*(t_PCB[PCB]=C5193)*t_PCB[TypeCarton])</f>
        <v>0</v>
      </c>
    </row>
    <row r="5194" spans="1:6" x14ac:dyDescent="0.3">
      <c r="A5194" t="s">
        <v>100</v>
      </c>
      <c r="B5194" s="1">
        <f>Tableau3[[#This Row],[Article Stat code]]*1</f>
        <v>47794</v>
      </c>
      <c r="C5194" s="1">
        <v>4</v>
      </c>
      <c r="D5194" s="1">
        <v>1</v>
      </c>
      <c r="F5194" cm="1">
        <f t="array" ref="F5194">SUMPRODUCT((t_PCB[Code article]=B5194)*(t_PCB[PCB]=C5194)*t_PCB[TypeCarton])</f>
        <v>0</v>
      </c>
    </row>
    <row r="5195" spans="1:6" x14ac:dyDescent="0.3">
      <c r="A5195" t="s">
        <v>76</v>
      </c>
      <c r="B5195" s="1">
        <f>Tableau3[[#This Row],[Article Stat code]]*1</f>
        <v>53157</v>
      </c>
      <c r="C5195" s="1">
        <v>4</v>
      </c>
      <c r="D5195" s="1">
        <v>2</v>
      </c>
      <c r="F5195" cm="1">
        <f t="array" ref="F5195">SUMPRODUCT((t_PCB[Code article]=B5195)*(t_PCB[PCB]=C5195)*t_PCB[TypeCarton])</f>
        <v>0</v>
      </c>
    </row>
    <row r="5196" spans="1:6" x14ac:dyDescent="0.3">
      <c r="A5196" t="s">
        <v>100</v>
      </c>
      <c r="B5196" s="1">
        <f>Tableau3[[#This Row],[Article Stat code]]*1</f>
        <v>47794</v>
      </c>
      <c r="C5196" s="1">
        <v>4</v>
      </c>
      <c r="D5196" s="1">
        <v>2</v>
      </c>
      <c r="F5196" cm="1">
        <f t="array" ref="F5196">SUMPRODUCT((t_PCB[Code article]=B5196)*(t_PCB[PCB]=C5196)*t_PCB[TypeCarton])</f>
        <v>0</v>
      </c>
    </row>
    <row r="5197" spans="1:6" x14ac:dyDescent="0.3">
      <c r="A5197" t="s">
        <v>101</v>
      </c>
      <c r="B5197" s="1">
        <f>Tableau3[[#This Row],[Article Stat code]]*1</f>
        <v>47800</v>
      </c>
      <c r="C5197" s="1">
        <v>4</v>
      </c>
      <c r="D5197" s="1">
        <v>2</v>
      </c>
      <c r="F5197" cm="1">
        <f t="array" ref="F5197">SUMPRODUCT((t_PCB[Code article]=B5197)*(t_PCB[PCB]=C5197)*t_PCB[TypeCarton])</f>
        <v>0</v>
      </c>
    </row>
    <row r="5198" spans="1:6" x14ac:dyDescent="0.3">
      <c r="A5198" t="s">
        <v>100</v>
      </c>
      <c r="B5198" s="1">
        <f>Tableau3[[#This Row],[Article Stat code]]*1</f>
        <v>47794</v>
      </c>
      <c r="C5198" s="1">
        <v>4</v>
      </c>
      <c r="D5198" s="1">
        <v>2</v>
      </c>
      <c r="F5198" cm="1">
        <f t="array" ref="F5198">SUMPRODUCT((t_PCB[Code article]=B5198)*(t_PCB[PCB]=C5198)*t_PCB[TypeCarton])</f>
        <v>0</v>
      </c>
    </row>
    <row r="5199" spans="1:6" x14ac:dyDescent="0.3">
      <c r="A5199" t="s">
        <v>76</v>
      </c>
      <c r="B5199" s="1">
        <f>Tableau3[[#This Row],[Article Stat code]]*1</f>
        <v>53157</v>
      </c>
      <c r="C5199" s="1">
        <v>4</v>
      </c>
      <c r="D5199" s="1">
        <v>1</v>
      </c>
      <c r="F5199" cm="1">
        <f t="array" ref="F5199">SUMPRODUCT((t_PCB[Code article]=B5199)*(t_PCB[PCB]=C5199)*t_PCB[TypeCarton])</f>
        <v>0</v>
      </c>
    </row>
    <row r="5200" spans="1:6" x14ac:dyDescent="0.3">
      <c r="A5200" t="s">
        <v>101</v>
      </c>
      <c r="B5200" s="1">
        <f>Tableau3[[#This Row],[Article Stat code]]*1</f>
        <v>47800</v>
      </c>
      <c r="C5200" s="1">
        <v>4</v>
      </c>
      <c r="D5200" s="1">
        <v>1</v>
      </c>
      <c r="F5200" cm="1">
        <f t="array" ref="F5200">SUMPRODUCT((t_PCB[Code article]=B5200)*(t_PCB[PCB]=C5200)*t_PCB[TypeCarton])</f>
        <v>0</v>
      </c>
    </row>
    <row r="5201" spans="1:6" x14ac:dyDescent="0.3">
      <c r="A5201" t="s">
        <v>8</v>
      </c>
      <c r="B5201" s="1">
        <f>Tableau3[[#This Row],[Article Stat code]]*1</f>
        <v>33777</v>
      </c>
      <c r="C5201" s="1">
        <v>6</v>
      </c>
      <c r="D5201" s="1">
        <v>3</v>
      </c>
      <c r="F5201" cm="1">
        <f t="array" ref="F5201">SUMPRODUCT((t_PCB[Code article]=B5201)*(t_PCB[PCB]=C5201)*t_PCB[TypeCarton])</f>
        <v>0</v>
      </c>
    </row>
    <row r="5202" spans="1:6" x14ac:dyDescent="0.3">
      <c r="A5202" t="s">
        <v>136</v>
      </c>
      <c r="B5202" s="1">
        <f>Tableau3[[#This Row],[Article Stat code]]*1</f>
        <v>99355</v>
      </c>
      <c r="C5202" s="1">
        <v>6</v>
      </c>
      <c r="D5202" s="1">
        <v>1</v>
      </c>
      <c r="F5202" cm="1">
        <f t="array" ref="F5202">SUMPRODUCT((t_PCB[Code article]=B5202)*(t_PCB[PCB]=C5202)*t_PCB[TypeCarton])</f>
        <v>0</v>
      </c>
    </row>
    <row r="5203" spans="1:6" x14ac:dyDescent="0.3">
      <c r="A5203" t="s">
        <v>110</v>
      </c>
      <c r="B5203" s="1">
        <f>Tableau3[[#This Row],[Article Stat code]]*1</f>
        <v>99358</v>
      </c>
      <c r="C5203" s="1">
        <v>6</v>
      </c>
      <c r="D5203" s="1">
        <v>1</v>
      </c>
      <c r="F5203" cm="1">
        <f t="array" ref="F5203">SUMPRODUCT((t_PCB[Code article]=B5203)*(t_PCB[PCB]=C5203)*t_PCB[TypeCarton])</f>
        <v>0</v>
      </c>
    </row>
    <row r="5204" spans="1:6" x14ac:dyDescent="0.3">
      <c r="A5204" t="s">
        <v>4</v>
      </c>
      <c r="B5204" s="1">
        <f>Tableau3[[#This Row],[Article Stat code]]*1</f>
        <v>28663</v>
      </c>
      <c r="C5204" s="1">
        <v>3</v>
      </c>
      <c r="D5204" s="1">
        <v>1</v>
      </c>
      <c r="F5204" cm="1">
        <f t="array" ref="F5204">SUMPRODUCT((t_PCB[Code article]=B5204)*(t_PCB[PCB]=C5204)*t_PCB[TypeCarton])</f>
        <v>0</v>
      </c>
    </row>
    <row r="5205" spans="1:6" x14ac:dyDescent="0.3">
      <c r="A5205" t="s">
        <v>459</v>
      </c>
      <c r="B5205" s="1">
        <f>Tableau3[[#This Row],[Article Stat code]]*1</f>
        <v>70485</v>
      </c>
      <c r="C5205" s="1">
        <v>10</v>
      </c>
      <c r="D5205" s="1">
        <v>3</v>
      </c>
      <c r="F5205" cm="1">
        <f t="array" ref="F5205">SUMPRODUCT((t_PCB[Code article]=B5205)*(t_PCB[PCB]=C5205)*t_PCB[TypeCarton])</f>
        <v>0</v>
      </c>
    </row>
    <row r="5206" spans="1:6" x14ac:dyDescent="0.3">
      <c r="A5206" t="s">
        <v>450</v>
      </c>
      <c r="B5206" s="1">
        <f>Tableau3[[#This Row],[Article Stat code]]*1</f>
        <v>70486</v>
      </c>
      <c r="C5206" s="1">
        <v>10</v>
      </c>
      <c r="D5206" s="1">
        <v>1</v>
      </c>
      <c r="F5206" cm="1">
        <f t="array" ref="F5206">SUMPRODUCT((t_PCB[Code article]=B5206)*(t_PCB[PCB]=C5206)*t_PCB[TypeCarton])</f>
        <v>0</v>
      </c>
    </row>
    <row r="5207" spans="1:6" x14ac:dyDescent="0.3">
      <c r="A5207" t="s">
        <v>14</v>
      </c>
      <c r="B5207" s="1">
        <f>Tableau3[[#This Row],[Article Stat code]]*1</f>
        <v>36213</v>
      </c>
      <c r="C5207" s="1">
        <v>6</v>
      </c>
      <c r="D5207" s="1">
        <v>1</v>
      </c>
      <c r="F5207" cm="1">
        <f t="array" ref="F5207">SUMPRODUCT((t_PCB[Code article]=B5207)*(t_PCB[PCB]=C5207)*t_PCB[TypeCarton])</f>
        <v>0</v>
      </c>
    </row>
    <row r="5208" spans="1:6" x14ac:dyDescent="0.3">
      <c r="A5208" t="s">
        <v>349</v>
      </c>
      <c r="B5208" s="1">
        <f>Tableau3[[#This Row],[Article Stat code]]*1</f>
        <v>10615</v>
      </c>
      <c r="C5208" s="1">
        <v>20</v>
      </c>
      <c r="D5208" s="1">
        <v>1</v>
      </c>
      <c r="F5208" cm="1">
        <f t="array" ref="F5208">SUMPRODUCT((t_PCB[Code article]=B5208)*(t_PCB[PCB]=C5208)*t_PCB[TypeCarton])</f>
        <v>0</v>
      </c>
    </row>
    <row r="5209" spans="1:6" x14ac:dyDescent="0.3">
      <c r="A5209" t="s">
        <v>85</v>
      </c>
      <c r="B5209" s="1">
        <f>Tableau3[[#This Row],[Article Stat code]]*1</f>
        <v>15580</v>
      </c>
      <c r="C5209" s="1">
        <v>8</v>
      </c>
      <c r="D5209" s="1">
        <v>1</v>
      </c>
      <c r="F5209" cm="1">
        <f t="array" ref="F5209">SUMPRODUCT((t_PCB[Code article]=B5209)*(t_PCB[PCB]=C5209)*t_PCB[TypeCarton])</f>
        <v>0</v>
      </c>
    </row>
    <row r="5210" spans="1:6" x14ac:dyDescent="0.3">
      <c r="A5210" t="s">
        <v>425</v>
      </c>
      <c r="B5210" s="1">
        <f>Tableau3[[#This Row],[Article Stat code]]*1</f>
        <v>99297</v>
      </c>
      <c r="C5210" s="1">
        <v>6</v>
      </c>
      <c r="D5210" s="1">
        <v>25</v>
      </c>
      <c r="F5210" cm="1">
        <f t="array" ref="F5210">SUMPRODUCT((t_PCB[Code article]=B5210)*(t_PCB[PCB]=C5210)*t_PCB[TypeCarton])</f>
        <v>0</v>
      </c>
    </row>
    <row r="5211" spans="1:6" x14ac:dyDescent="0.3">
      <c r="A5211" t="s">
        <v>427</v>
      </c>
      <c r="B5211" s="1">
        <f>Tableau3[[#This Row],[Article Stat code]]*1</f>
        <v>120617</v>
      </c>
      <c r="C5211" s="1">
        <v>4</v>
      </c>
      <c r="D5211" s="1">
        <v>99</v>
      </c>
      <c r="F5211" cm="1">
        <f t="array" ref="F5211">SUMPRODUCT((t_PCB[Code article]=B5211)*(t_PCB[PCB]=C5211)*t_PCB[TypeCarton])</f>
        <v>0</v>
      </c>
    </row>
    <row r="5212" spans="1:6" x14ac:dyDescent="0.3">
      <c r="A5212" t="s">
        <v>109</v>
      </c>
      <c r="B5212" s="1">
        <f>Tableau3[[#This Row],[Article Stat code]]*1</f>
        <v>30497</v>
      </c>
      <c r="C5212" s="1">
        <v>6</v>
      </c>
      <c r="D5212" s="1">
        <v>5</v>
      </c>
      <c r="F5212" cm="1">
        <f t="array" ref="F5212">SUMPRODUCT((t_PCB[Code article]=B5212)*(t_PCB[PCB]=C5212)*t_PCB[TypeCarton])</f>
        <v>0</v>
      </c>
    </row>
    <row r="5213" spans="1:6" x14ac:dyDescent="0.3">
      <c r="A5213" t="s">
        <v>8</v>
      </c>
      <c r="B5213" s="1">
        <f>Tableau3[[#This Row],[Article Stat code]]*1</f>
        <v>33777</v>
      </c>
      <c r="C5213" s="1">
        <v>6</v>
      </c>
      <c r="D5213" s="1">
        <v>14</v>
      </c>
      <c r="F5213" cm="1">
        <f t="array" ref="F5213">SUMPRODUCT((t_PCB[Code article]=B5213)*(t_PCB[PCB]=C5213)*t_PCB[TypeCarton])</f>
        <v>0</v>
      </c>
    </row>
    <row r="5214" spans="1:6" x14ac:dyDescent="0.3">
      <c r="A5214" t="s">
        <v>9</v>
      </c>
      <c r="B5214" s="1">
        <f>Tableau3[[#This Row],[Article Stat code]]*1</f>
        <v>56245</v>
      </c>
      <c r="C5214" s="1">
        <v>6</v>
      </c>
      <c r="D5214" s="1">
        <v>3</v>
      </c>
      <c r="F5214" cm="1">
        <f t="array" ref="F5214">SUMPRODUCT((t_PCB[Code article]=B5214)*(t_PCB[PCB]=C5214)*t_PCB[TypeCarton])</f>
        <v>0</v>
      </c>
    </row>
    <row r="5215" spans="1:6" x14ac:dyDescent="0.3">
      <c r="A5215" t="s">
        <v>153</v>
      </c>
      <c r="B5215" s="1">
        <f>Tableau3[[#This Row],[Article Stat code]]*1</f>
        <v>89075</v>
      </c>
      <c r="C5215" s="1">
        <v>6</v>
      </c>
      <c r="D5215" s="1">
        <v>5</v>
      </c>
      <c r="F5215" cm="1">
        <f t="array" ref="F5215">SUMPRODUCT((t_PCB[Code article]=B5215)*(t_PCB[PCB]=C5215)*t_PCB[TypeCarton])</f>
        <v>0</v>
      </c>
    </row>
    <row r="5216" spans="1:6" x14ac:dyDescent="0.3">
      <c r="A5216" t="s">
        <v>201</v>
      </c>
      <c r="B5216" s="1">
        <f>Tableau3[[#This Row],[Article Stat code]]*1</f>
        <v>89095</v>
      </c>
      <c r="C5216" s="1">
        <v>3</v>
      </c>
      <c r="D5216" s="1">
        <v>2</v>
      </c>
      <c r="F5216" cm="1">
        <f t="array" ref="F5216">SUMPRODUCT((t_PCB[Code article]=B5216)*(t_PCB[PCB]=C5216)*t_PCB[TypeCarton])</f>
        <v>0</v>
      </c>
    </row>
    <row r="5217" spans="1:6" x14ac:dyDescent="0.3">
      <c r="A5217" t="s">
        <v>243</v>
      </c>
      <c r="B5217" s="1">
        <f>Tableau3[[#This Row],[Article Stat code]]*1</f>
        <v>94835</v>
      </c>
      <c r="C5217" s="1">
        <v>6</v>
      </c>
      <c r="D5217" s="1">
        <v>3</v>
      </c>
      <c r="F5217" cm="1">
        <f t="array" ref="F5217">SUMPRODUCT((t_PCB[Code article]=B5217)*(t_PCB[PCB]=C5217)*t_PCB[TypeCarton])</f>
        <v>0</v>
      </c>
    </row>
    <row r="5218" spans="1:6" x14ac:dyDescent="0.3">
      <c r="A5218" t="s">
        <v>103</v>
      </c>
      <c r="B5218" s="1">
        <f>Tableau3[[#This Row],[Article Stat code]]*1</f>
        <v>99348</v>
      </c>
      <c r="C5218" s="1">
        <v>6</v>
      </c>
      <c r="D5218" s="1">
        <v>3</v>
      </c>
      <c r="F5218" cm="1">
        <f t="array" ref="F5218">SUMPRODUCT((t_PCB[Code article]=B5218)*(t_PCB[PCB]=C5218)*t_PCB[TypeCarton])</f>
        <v>0</v>
      </c>
    </row>
    <row r="5219" spans="1:6" x14ac:dyDescent="0.3">
      <c r="A5219" t="s">
        <v>151</v>
      </c>
      <c r="B5219" s="1">
        <f>Tableau3[[#This Row],[Article Stat code]]*1</f>
        <v>99354</v>
      </c>
      <c r="C5219" s="1">
        <v>6</v>
      </c>
      <c r="D5219" s="1">
        <v>1</v>
      </c>
      <c r="F5219" cm="1">
        <f t="array" ref="F5219">SUMPRODUCT((t_PCB[Code article]=B5219)*(t_PCB[PCB]=C5219)*t_PCB[TypeCarton])</f>
        <v>0</v>
      </c>
    </row>
    <row r="5220" spans="1:6" x14ac:dyDescent="0.3">
      <c r="A5220" t="s">
        <v>110</v>
      </c>
      <c r="B5220" s="1">
        <f>Tableau3[[#This Row],[Article Stat code]]*1</f>
        <v>99358</v>
      </c>
      <c r="C5220" s="1">
        <v>4</v>
      </c>
      <c r="D5220" s="1">
        <v>3</v>
      </c>
      <c r="F5220" cm="1">
        <f t="array" ref="F5220">SUMPRODUCT((t_PCB[Code article]=B5220)*(t_PCB[PCB]=C5220)*t_PCB[TypeCarton])</f>
        <v>0</v>
      </c>
    </row>
    <row r="5221" spans="1:6" x14ac:dyDescent="0.3">
      <c r="A5221" t="s">
        <v>146</v>
      </c>
      <c r="B5221" s="1">
        <f>Tableau3[[#This Row],[Article Stat code]]*1</f>
        <v>138930</v>
      </c>
      <c r="C5221" s="1">
        <v>4</v>
      </c>
      <c r="D5221" s="1">
        <v>1</v>
      </c>
      <c r="F5221" cm="1">
        <f t="array" ref="F5221">SUMPRODUCT((t_PCB[Code article]=B5221)*(t_PCB[PCB]=C5221)*t_PCB[TypeCarton])</f>
        <v>0</v>
      </c>
    </row>
    <row r="5222" spans="1:6" x14ac:dyDescent="0.3">
      <c r="A5222" t="s">
        <v>210</v>
      </c>
      <c r="B5222" s="1">
        <f>Tableau3[[#This Row],[Article Stat code]]*1</f>
        <v>79777</v>
      </c>
      <c r="C5222" s="1">
        <v>4</v>
      </c>
      <c r="D5222" s="1">
        <v>2</v>
      </c>
      <c r="F5222" cm="1">
        <f t="array" ref="F5222">SUMPRODUCT((t_PCB[Code article]=B5222)*(t_PCB[PCB]=C5222)*t_PCB[TypeCarton])</f>
        <v>0</v>
      </c>
    </row>
    <row r="5223" spans="1:6" x14ac:dyDescent="0.3">
      <c r="A5223" t="s">
        <v>53</v>
      </c>
      <c r="B5223" s="1">
        <f>Tableau3[[#This Row],[Article Stat code]]*1</f>
        <v>79780</v>
      </c>
      <c r="C5223" s="1">
        <v>4</v>
      </c>
      <c r="D5223" s="1">
        <v>1</v>
      </c>
      <c r="F5223" cm="1">
        <f t="array" ref="F5223">SUMPRODUCT((t_PCB[Code article]=B5223)*(t_PCB[PCB]=C5223)*t_PCB[TypeCarton])</f>
        <v>0</v>
      </c>
    </row>
    <row r="5224" spans="1:6" x14ac:dyDescent="0.3">
      <c r="A5224" t="s">
        <v>54</v>
      </c>
      <c r="B5224" s="1">
        <f>Tableau3[[#This Row],[Article Stat code]]*1</f>
        <v>79781</v>
      </c>
      <c r="C5224" s="1">
        <v>4</v>
      </c>
      <c r="D5224" s="1">
        <v>1</v>
      </c>
      <c r="F5224" cm="1">
        <f t="array" ref="F5224">SUMPRODUCT((t_PCB[Code article]=B5224)*(t_PCB[PCB]=C5224)*t_PCB[TypeCarton])</f>
        <v>0</v>
      </c>
    </row>
    <row r="5225" spans="1:6" x14ac:dyDescent="0.3">
      <c r="A5225" t="s">
        <v>56</v>
      </c>
      <c r="B5225" s="1">
        <f>Tableau3[[#This Row],[Article Stat code]]*1</f>
        <v>79783</v>
      </c>
      <c r="C5225" s="1">
        <v>4</v>
      </c>
      <c r="D5225" s="1">
        <v>1</v>
      </c>
      <c r="F5225" cm="1">
        <f t="array" ref="F5225">SUMPRODUCT((t_PCB[Code article]=B5225)*(t_PCB[PCB]=C5225)*t_PCB[TypeCarton])</f>
        <v>0</v>
      </c>
    </row>
    <row r="5226" spans="1:6" x14ac:dyDescent="0.3">
      <c r="A5226" t="s">
        <v>79</v>
      </c>
      <c r="B5226" s="1">
        <f>Tableau3[[#This Row],[Article Stat code]]*1</f>
        <v>10822</v>
      </c>
      <c r="C5226" s="1">
        <v>4</v>
      </c>
      <c r="D5226" s="1">
        <v>1</v>
      </c>
      <c r="F5226" cm="1">
        <f t="array" ref="F5226">SUMPRODUCT((t_PCB[Code article]=B5226)*(t_PCB[PCB]=C5226)*t_PCB[TypeCarton])</f>
        <v>0</v>
      </c>
    </row>
    <row r="5227" spans="1:6" x14ac:dyDescent="0.3">
      <c r="A5227" t="s">
        <v>80</v>
      </c>
      <c r="B5227" s="1">
        <f>Tableau3[[#This Row],[Article Stat code]]*1</f>
        <v>11275</v>
      </c>
      <c r="C5227" s="1">
        <v>4</v>
      </c>
      <c r="D5227" s="1">
        <v>1</v>
      </c>
      <c r="F5227" cm="1">
        <f t="array" ref="F5227">SUMPRODUCT((t_PCB[Code article]=B5227)*(t_PCB[PCB]=C5227)*t_PCB[TypeCarton])</f>
        <v>0</v>
      </c>
    </row>
    <row r="5228" spans="1:6" x14ac:dyDescent="0.3">
      <c r="A5228" t="s">
        <v>6</v>
      </c>
      <c r="B5228" s="1">
        <f>Tableau3[[#This Row],[Article Stat code]]*1</f>
        <v>12398</v>
      </c>
      <c r="C5228" s="1">
        <v>4</v>
      </c>
      <c r="D5228" s="1">
        <v>2</v>
      </c>
      <c r="F5228" cm="1">
        <f t="array" ref="F5228">SUMPRODUCT((t_PCB[Code article]=B5228)*(t_PCB[PCB]=C5228)*t_PCB[TypeCarton])</f>
        <v>0</v>
      </c>
    </row>
    <row r="5229" spans="1:6" x14ac:dyDescent="0.3">
      <c r="A5229" t="s">
        <v>7</v>
      </c>
      <c r="B5229" s="1">
        <f>Tableau3[[#This Row],[Article Stat code]]*1</f>
        <v>12399</v>
      </c>
      <c r="C5229" s="1">
        <v>4</v>
      </c>
      <c r="D5229" s="1">
        <v>1</v>
      </c>
      <c r="F5229" cm="1">
        <f t="array" ref="F5229">SUMPRODUCT((t_PCB[Code article]=B5229)*(t_PCB[PCB]=C5229)*t_PCB[TypeCarton])</f>
        <v>0</v>
      </c>
    </row>
    <row r="5230" spans="1:6" x14ac:dyDescent="0.3">
      <c r="A5230" t="s">
        <v>104</v>
      </c>
      <c r="B5230" s="1">
        <f>Tableau3[[#This Row],[Article Stat code]]*1</f>
        <v>27589</v>
      </c>
      <c r="C5230" s="1">
        <v>9</v>
      </c>
      <c r="D5230" s="1">
        <v>1</v>
      </c>
      <c r="F5230" cm="1">
        <f t="array" ref="F5230">SUMPRODUCT((t_PCB[Code article]=B5230)*(t_PCB[PCB]=C5230)*t_PCB[TypeCarton])</f>
        <v>0</v>
      </c>
    </row>
    <row r="5231" spans="1:6" x14ac:dyDescent="0.3">
      <c r="A5231" t="s">
        <v>7</v>
      </c>
      <c r="B5231" s="1">
        <f>Tableau3[[#This Row],[Article Stat code]]*1</f>
        <v>12399</v>
      </c>
      <c r="C5231" s="1">
        <v>4</v>
      </c>
      <c r="D5231" s="1">
        <v>3</v>
      </c>
      <c r="F5231" cm="1">
        <f t="array" ref="F5231">SUMPRODUCT((t_PCB[Code article]=B5231)*(t_PCB[PCB]=C5231)*t_PCB[TypeCarton])</f>
        <v>0</v>
      </c>
    </row>
    <row r="5232" spans="1:6" x14ac:dyDescent="0.3">
      <c r="A5232" t="s">
        <v>115</v>
      </c>
      <c r="B5232" s="1">
        <f>Tableau3[[#This Row],[Article Stat code]]*1</f>
        <v>77734</v>
      </c>
      <c r="C5232" s="1">
        <v>2</v>
      </c>
      <c r="D5232" s="1">
        <v>1</v>
      </c>
      <c r="F5232" cm="1">
        <f t="array" ref="F5232">SUMPRODUCT((t_PCB[Code article]=B5232)*(t_PCB[PCB]=C5232)*t_PCB[TypeCarton])</f>
        <v>0</v>
      </c>
    </row>
    <row r="5233" spans="1:6" x14ac:dyDescent="0.3">
      <c r="A5233" t="s">
        <v>79</v>
      </c>
      <c r="B5233" s="1">
        <f>Tableau3[[#This Row],[Article Stat code]]*1</f>
        <v>10822</v>
      </c>
      <c r="C5233" s="1">
        <v>4</v>
      </c>
      <c r="D5233" s="1">
        <v>1</v>
      </c>
      <c r="F5233" cm="1">
        <f t="array" ref="F5233">SUMPRODUCT((t_PCB[Code article]=B5233)*(t_PCB[PCB]=C5233)*t_PCB[TypeCarton])</f>
        <v>0</v>
      </c>
    </row>
    <row r="5234" spans="1:6" x14ac:dyDescent="0.3">
      <c r="A5234" t="s">
        <v>80</v>
      </c>
      <c r="B5234" s="1">
        <f>Tableau3[[#This Row],[Article Stat code]]*1</f>
        <v>11275</v>
      </c>
      <c r="C5234" s="1">
        <v>4</v>
      </c>
      <c r="D5234" s="1">
        <v>1</v>
      </c>
      <c r="F5234" cm="1">
        <f t="array" ref="F5234">SUMPRODUCT((t_PCB[Code article]=B5234)*(t_PCB[PCB]=C5234)*t_PCB[TypeCarton])</f>
        <v>0</v>
      </c>
    </row>
    <row r="5235" spans="1:6" x14ac:dyDescent="0.3">
      <c r="A5235" t="s">
        <v>6</v>
      </c>
      <c r="B5235" s="1">
        <f>Tableau3[[#This Row],[Article Stat code]]*1</f>
        <v>12398</v>
      </c>
      <c r="C5235" s="1">
        <v>4</v>
      </c>
      <c r="D5235" s="1">
        <v>4</v>
      </c>
      <c r="F5235" cm="1">
        <f t="array" ref="F5235">SUMPRODUCT((t_PCB[Code article]=B5235)*(t_PCB[PCB]=C5235)*t_PCB[TypeCarton])</f>
        <v>0</v>
      </c>
    </row>
    <row r="5236" spans="1:6" x14ac:dyDescent="0.3">
      <c r="A5236" t="s">
        <v>7</v>
      </c>
      <c r="B5236" s="1">
        <f>Tableau3[[#This Row],[Article Stat code]]*1</f>
        <v>12399</v>
      </c>
      <c r="C5236" s="1">
        <v>4</v>
      </c>
      <c r="D5236" s="1">
        <v>2</v>
      </c>
      <c r="F5236" cm="1">
        <f t="array" ref="F5236">SUMPRODUCT((t_PCB[Code article]=B5236)*(t_PCB[PCB]=C5236)*t_PCB[TypeCarton])</f>
        <v>0</v>
      </c>
    </row>
    <row r="5237" spans="1:6" x14ac:dyDescent="0.3">
      <c r="A5237" t="s">
        <v>104</v>
      </c>
      <c r="B5237" s="1">
        <f>Tableau3[[#This Row],[Article Stat code]]*1</f>
        <v>27589</v>
      </c>
      <c r="C5237" s="1">
        <v>9</v>
      </c>
      <c r="D5237" s="1">
        <v>1</v>
      </c>
      <c r="F5237" cm="1">
        <f t="array" ref="F5237">SUMPRODUCT((t_PCB[Code article]=B5237)*(t_PCB[PCB]=C5237)*t_PCB[TypeCarton])</f>
        <v>0</v>
      </c>
    </row>
    <row r="5238" spans="1:6" x14ac:dyDescent="0.3">
      <c r="A5238" t="s">
        <v>112</v>
      </c>
      <c r="B5238" s="1">
        <f>Tableau3[[#This Row],[Article Stat code]]*1</f>
        <v>41499</v>
      </c>
      <c r="C5238" s="1">
        <v>6</v>
      </c>
      <c r="D5238" s="1">
        <v>1</v>
      </c>
      <c r="F5238" cm="1">
        <f t="array" ref="F5238">SUMPRODUCT((t_PCB[Code article]=B5238)*(t_PCB[PCB]=C5238)*t_PCB[TypeCarton])</f>
        <v>0</v>
      </c>
    </row>
    <row r="5239" spans="1:6" x14ac:dyDescent="0.3">
      <c r="A5239" t="s">
        <v>113</v>
      </c>
      <c r="B5239" s="1">
        <f>Tableau3[[#This Row],[Article Stat code]]*1</f>
        <v>84582</v>
      </c>
      <c r="C5239" s="1">
        <v>6</v>
      </c>
      <c r="D5239" s="1">
        <v>1</v>
      </c>
      <c r="F5239" cm="1">
        <f t="array" ref="F5239">SUMPRODUCT((t_PCB[Code article]=B5239)*(t_PCB[PCB]=C5239)*t_PCB[TypeCarton])</f>
        <v>0</v>
      </c>
    </row>
    <row r="5240" spans="1:6" x14ac:dyDescent="0.3">
      <c r="A5240" t="s">
        <v>79</v>
      </c>
      <c r="B5240" s="1">
        <f>Tableau3[[#This Row],[Article Stat code]]*1</f>
        <v>10822</v>
      </c>
      <c r="C5240" s="1">
        <v>4</v>
      </c>
      <c r="D5240" s="1">
        <v>1</v>
      </c>
      <c r="F5240" cm="1">
        <f t="array" ref="F5240">SUMPRODUCT((t_PCB[Code article]=B5240)*(t_PCB[PCB]=C5240)*t_PCB[TypeCarton])</f>
        <v>0</v>
      </c>
    </row>
    <row r="5241" spans="1:6" x14ac:dyDescent="0.3">
      <c r="A5241" t="s">
        <v>80</v>
      </c>
      <c r="B5241" s="1">
        <f>Tableau3[[#This Row],[Article Stat code]]*1</f>
        <v>11275</v>
      </c>
      <c r="C5241" s="1">
        <v>4</v>
      </c>
      <c r="D5241" s="1">
        <v>1</v>
      </c>
      <c r="F5241" cm="1">
        <f t="array" ref="F5241">SUMPRODUCT((t_PCB[Code article]=B5241)*(t_PCB[PCB]=C5241)*t_PCB[TypeCarton])</f>
        <v>0</v>
      </c>
    </row>
    <row r="5242" spans="1:6" x14ac:dyDescent="0.3">
      <c r="A5242" t="s">
        <v>6</v>
      </c>
      <c r="B5242" s="1">
        <f>Tableau3[[#This Row],[Article Stat code]]*1</f>
        <v>12398</v>
      </c>
      <c r="C5242" s="1">
        <v>4</v>
      </c>
      <c r="D5242" s="1">
        <v>4</v>
      </c>
      <c r="F5242" cm="1">
        <f t="array" ref="F5242">SUMPRODUCT((t_PCB[Code article]=B5242)*(t_PCB[PCB]=C5242)*t_PCB[TypeCarton])</f>
        <v>0</v>
      </c>
    </row>
    <row r="5243" spans="1:6" x14ac:dyDescent="0.3">
      <c r="A5243" t="s">
        <v>7</v>
      </c>
      <c r="B5243" s="1">
        <f>Tableau3[[#This Row],[Article Stat code]]*1</f>
        <v>12399</v>
      </c>
      <c r="C5243" s="1">
        <v>4</v>
      </c>
      <c r="D5243" s="1">
        <v>4</v>
      </c>
      <c r="F5243" cm="1">
        <f t="array" ref="F5243">SUMPRODUCT((t_PCB[Code article]=B5243)*(t_PCB[PCB]=C5243)*t_PCB[TypeCarton])</f>
        <v>0</v>
      </c>
    </row>
    <row r="5244" spans="1:6" x14ac:dyDescent="0.3">
      <c r="A5244" t="s">
        <v>82</v>
      </c>
      <c r="B5244" s="1">
        <f>Tableau3[[#This Row],[Article Stat code]]*1</f>
        <v>89141</v>
      </c>
      <c r="C5244" s="1">
        <v>6</v>
      </c>
      <c r="D5244" s="1">
        <v>1</v>
      </c>
      <c r="F5244" cm="1">
        <f t="array" ref="F5244">SUMPRODUCT((t_PCB[Code article]=B5244)*(t_PCB[PCB]=C5244)*t_PCB[TypeCarton])</f>
        <v>0</v>
      </c>
    </row>
    <row r="5245" spans="1:6" x14ac:dyDescent="0.3">
      <c r="A5245" t="s">
        <v>79</v>
      </c>
      <c r="B5245" s="1">
        <f>Tableau3[[#This Row],[Article Stat code]]*1</f>
        <v>10822</v>
      </c>
      <c r="C5245" s="1">
        <v>4</v>
      </c>
      <c r="D5245" s="1">
        <v>1</v>
      </c>
      <c r="F5245" cm="1">
        <f t="array" ref="F5245">SUMPRODUCT((t_PCB[Code article]=B5245)*(t_PCB[PCB]=C5245)*t_PCB[TypeCarton])</f>
        <v>0</v>
      </c>
    </row>
    <row r="5246" spans="1:6" x14ac:dyDescent="0.3">
      <c r="A5246" t="s">
        <v>6</v>
      </c>
      <c r="B5246" s="1">
        <f>Tableau3[[#This Row],[Article Stat code]]*1</f>
        <v>12398</v>
      </c>
      <c r="C5246" s="1">
        <v>4</v>
      </c>
      <c r="D5246" s="1">
        <v>4</v>
      </c>
      <c r="F5246" cm="1">
        <f t="array" ref="F5246">SUMPRODUCT((t_PCB[Code article]=B5246)*(t_PCB[PCB]=C5246)*t_PCB[TypeCarton])</f>
        <v>0</v>
      </c>
    </row>
    <row r="5247" spans="1:6" x14ac:dyDescent="0.3">
      <c r="A5247" t="s">
        <v>7</v>
      </c>
      <c r="B5247" s="1">
        <f>Tableau3[[#This Row],[Article Stat code]]*1</f>
        <v>12399</v>
      </c>
      <c r="C5247" s="1">
        <v>4</v>
      </c>
      <c r="D5247" s="1">
        <v>2</v>
      </c>
      <c r="F5247" cm="1">
        <f t="array" ref="F5247">SUMPRODUCT((t_PCB[Code article]=B5247)*(t_PCB[PCB]=C5247)*t_PCB[TypeCarton])</f>
        <v>0</v>
      </c>
    </row>
    <row r="5248" spans="1:6" x14ac:dyDescent="0.3">
      <c r="A5248" t="s">
        <v>7</v>
      </c>
      <c r="B5248" s="1">
        <f>Tableau3[[#This Row],[Article Stat code]]*1</f>
        <v>12399</v>
      </c>
      <c r="C5248" s="1">
        <v>4</v>
      </c>
      <c r="D5248" s="1">
        <v>5</v>
      </c>
      <c r="F5248" cm="1">
        <f t="array" ref="F5248">SUMPRODUCT((t_PCB[Code article]=B5248)*(t_PCB[PCB]=C5248)*t_PCB[TypeCarton])</f>
        <v>0</v>
      </c>
    </row>
    <row r="5249" spans="1:6" x14ac:dyDescent="0.3">
      <c r="A5249" t="s">
        <v>112</v>
      </c>
      <c r="B5249" s="1">
        <f>Tableau3[[#This Row],[Article Stat code]]*1</f>
        <v>41499</v>
      </c>
      <c r="C5249" s="1">
        <v>6</v>
      </c>
      <c r="D5249" s="1">
        <v>1</v>
      </c>
      <c r="F5249" cm="1">
        <f t="array" ref="F5249">SUMPRODUCT((t_PCB[Code article]=B5249)*(t_PCB[PCB]=C5249)*t_PCB[TypeCarton])</f>
        <v>0</v>
      </c>
    </row>
    <row r="5250" spans="1:6" x14ac:dyDescent="0.3">
      <c r="A5250" t="s">
        <v>82</v>
      </c>
      <c r="B5250" s="1">
        <f>Tableau3[[#This Row],[Article Stat code]]*1</f>
        <v>89141</v>
      </c>
      <c r="C5250" s="1">
        <v>6</v>
      </c>
      <c r="D5250" s="1">
        <v>1</v>
      </c>
      <c r="F5250" cm="1">
        <f t="array" ref="F5250">SUMPRODUCT((t_PCB[Code article]=B5250)*(t_PCB[PCB]=C5250)*t_PCB[TypeCarton])</f>
        <v>0</v>
      </c>
    </row>
    <row r="5251" spans="1:6" x14ac:dyDescent="0.3">
      <c r="A5251" t="s">
        <v>79</v>
      </c>
      <c r="B5251" s="1">
        <f>Tableau3[[#This Row],[Article Stat code]]*1</f>
        <v>10822</v>
      </c>
      <c r="C5251" s="1">
        <v>4</v>
      </c>
      <c r="D5251" s="1">
        <v>1</v>
      </c>
      <c r="F5251" cm="1">
        <f t="array" ref="F5251">SUMPRODUCT((t_PCB[Code article]=B5251)*(t_PCB[PCB]=C5251)*t_PCB[TypeCarton])</f>
        <v>0</v>
      </c>
    </row>
    <row r="5252" spans="1:6" x14ac:dyDescent="0.3">
      <c r="A5252" t="s">
        <v>6</v>
      </c>
      <c r="B5252" s="1">
        <f>Tableau3[[#This Row],[Article Stat code]]*1</f>
        <v>12398</v>
      </c>
      <c r="C5252" s="1">
        <v>4</v>
      </c>
      <c r="D5252" s="1">
        <v>4</v>
      </c>
      <c r="F5252" cm="1">
        <f t="array" ref="F5252">SUMPRODUCT((t_PCB[Code article]=B5252)*(t_PCB[PCB]=C5252)*t_PCB[TypeCarton])</f>
        <v>0</v>
      </c>
    </row>
    <row r="5253" spans="1:6" x14ac:dyDescent="0.3">
      <c r="A5253" t="s">
        <v>102</v>
      </c>
      <c r="B5253" s="1">
        <f>Tableau3[[#This Row],[Article Stat code]]*1</f>
        <v>30138</v>
      </c>
      <c r="C5253" s="1">
        <v>9</v>
      </c>
      <c r="D5253" s="1">
        <v>3</v>
      </c>
      <c r="F5253" cm="1">
        <f t="array" ref="F5253">SUMPRODUCT((t_PCB[Code article]=B5253)*(t_PCB[PCB]=C5253)*t_PCB[TypeCarton])</f>
        <v>0</v>
      </c>
    </row>
    <row r="5254" spans="1:6" x14ac:dyDescent="0.3">
      <c r="A5254" t="s">
        <v>105</v>
      </c>
      <c r="B5254" s="1">
        <f>Tableau3[[#This Row],[Article Stat code]]*1</f>
        <v>89089</v>
      </c>
      <c r="C5254" s="1">
        <v>4</v>
      </c>
      <c r="D5254" s="1">
        <v>1</v>
      </c>
      <c r="F5254" cm="1">
        <f t="array" ref="F5254">SUMPRODUCT((t_PCB[Code article]=B5254)*(t_PCB[PCB]=C5254)*t_PCB[TypeCarton])</f>
        <v>0</v>
      </c>
    </row>
    <row r="5255" spans="1:6" x14ac:dyDescent="0.3">
      <c r="A5255" t="s">
        <v>117</v>
      </c>
      <c r="B5255" s="1">
        <f>Tableau3[[#This Row],[Article Stat code]]*1</f>
        <v>99357</v>
      </c>
      <c r="C5255" s="1">
        <v>6</v>
      </c>
      <c r="D5255" s="1">
        <v>1</v>
      </c>
      <c r="F5255" cm="1">
        <f t="array" ref="F5255">SUMPRODUCT((t_PCB[Code article]=B5255)*(t_PCB[PCB]=C5255)*t_PCB[TypeCarton])</f>
        <v>0</v>
      </c>
    </row>
    <row r="5256" spans="1:6" x14ac:dyDescent="0.3">
      <c r="A5256" t="s">
        <v>79</v>
      </c>
      <c r="B5256" s="1">
        <f>Tableau3[[#This Row],[Article Stat code]]*1</f>
        <v>10822</v>
      </c>
      <c r="C5256" s="1">
        <v>4</v>
      </c>
      <c r="D5256" s="1">
        <v>1</v>
      </c>
      <c r="F5256" cm="1">
        <f t="array" ref="F5256">SUMPRODUCT((t_PCB[Code article]=B5256)*(t_PCB[PCB]=C5256)*t_PCB[TypeCarton])</f>
        <v>0</v>
      </c>
    </row>
    <row r="5257" spans="1:6" x14ac:dyDescent="0.3">
      <c r="A5257" t="s">
        <v>80</v>
      </c>
      <c r="B5257" s="1">
        <f>Tableau3[[#This Row],[Article Stat code]]*1</f>
        <v>11275</v>
      </c>
      <c r="C5257" s="1">
        <v>4</v>
      </c>
      <c r="D5257" s="1">
        <v>1</v>
      </c>
      <c r="F5257" cm="1">
        <f t="array" ref="F5257">SUMPRODUCT((t_PCB[Code article]=B5257)*(t_PCB[PCB]=C5257)*t_PCB[TypeCarton])</f>
        <v>0</v>
      </c>
    </row>
    <row r="5258" spans="1:6" x14ac:dyDescent="0.3">
      <c r="A5258" t="s">
        <v>6</v>
      </c>
      <c r="B5258" s="1">
        <f>Tableau3[[#This Row],[Article Stat code]]*1</f>
        <v>12398</v>
      </c>
      <c r="C5258" s="1">
        <v>4</v>
      </c>
      <c r="D5258" s="1">
        <v>6</v>
      </c>
      <c r="F5258" cm="1">
        <f t="array" ref="F5258">SUMPRODUCT((t_PCB[Code article]=B5258)*(t_PCB[PCB]=C5258)*t_PCB[TypeCarton])</f>
        <v>0</v>
      </c>
    </row>
    <row r="5259" spans="1:6" x14ac:dyDescent="0.3">
      <c r="A5259" t="s">
        <v>7</v>
      </c>
      <c r="B5259" s="1">
        <f>Tableau3[[#This Row],[Article Stat code]]*1</f>
        <v>12399</v>
      </c>
      <c r="C5259" s="1">
        <v>4</v>
      </c>
      <c r="D5259" s="1">
        <v>2</v>
      </c>
      <c r="F5259" cm="1">
        <f t="array" ref="F5259">SUMPRODUCT((t_PCB[Code article]=B5259)*(t_PCB[PCB]=C5259)*t_PCB[TypeCarton])</f>
        <v>0</v>
      </c>
    </row>
    <row r="5260" spans="1:6" x14ac:dyDescent="0.3">
      <c r="A5260" t="s">
        <v>104</v>
      </c>
      <c r="B5260" s="1">
        <f>Tableau3[[#This Row],[Article Stat code]]*1</f>
        <v>27589</v>
      </c>
      <c r="C5260" s="1">
        <v>9</v>
      </c>
      <c r="D5260" s="1">
        <v>1</v>
      </c>
      <c r="F5260" cm="1">
        <f t="array" ref="F5260">SUMPRODUCT((t_PCB[Code article]=B5260)*(t_PCB[PCB]=C5260)*t_PCB[TypeCarton])</f>
        <v>0</v>
      </c>
    </row>
    <row r="5261" spans="1:6" x14ac:dyDescent="0.3">
      <c r="A5261" t="s">
        <v>107</v>
      </c>
      <c r="B5261" s="1">
        <f>Tableau3[[#This Row],[Article Stat code]]*1</f>
        <v>89101</v>
      </c>
      <c r="C5261" s="1">
        <v>6</v>
      </c>
      <c r="D5261" s="1">
        <v>1</v>
      </c>
      <c r="F5261" cm="1">
        <f t="array" ref="F5261">SUMPRODUCT((t_PCB[Code article]=B5261)*(t_PCB[PCB]=C5261)*t_PCB[TypeCarton])</f>
        <v>0</v>
      </c>
    </row>
    <row r="5262" spans="1:6" x14ac:dyDescent="0.3">
      <c r="A5262" t="s">
        <v>6</v>
      </c>
      <c r="B5262" s="1">
        <f>Tableau3[[#This Row],[Article Stat code]]*1</f>
        <v>12398</v>
      </c>
      <c r="C5262" s="1">
        <v>4</v>
      </c>
      <c r="D5262" s="1">
        <v>1</v>
      </c>
      <c r="F5262" cm="1">
        <f t="array" ref="F5262">SUMPRODUCT((t_PCB[Code article]=B5262)*(t_PCB[PCB]=C5262)*t_PCB[TypeCarton])</f>
        <v>0</v>
      </c>
    </row>
    <row r="5263" spans="1:6" x14ac:dyDescent="0.3">
      <c r="A5263" t="s">
        <v>102</v>
      </c>
      <c r="B5263" s="1">
        <f>Tableau3[[#This Row],[Article Stat code]]*1</f>
        <v>30138</v>
      </c>
      <c r="C5263" s="1">
        <v>9</v>
      </c>
      <c r="D5263" s="1">
        <v>1</v>
      </c>
      <c r="F5263" cm="1">
        <f t="array" ref="F5263">SUMPRODUCT((t_PCB[Code article]=B5263)*(t_PCB[PCB]=C5263)*t_PCB[TypeCarton])</f>
        <v>0</v>
      </c>
    </row>
    <row r="5264" spans="1:6" x14ac:dyDescent="0.3">
      <c r="A5264" t="s">
        <v>109</v>
      </c>
      <c r="B5264" s="1">
        <f>Tableau3[[#This Row],[Article Stat code]]*1</f>
        <v>30497</v>
      </c>
      <c r="C5264" s="1">
        <v>4</v>
      </c>
      <c r="D5264" s="1">
        <v>1</v>
      </c>
      <c r="F5264" cm="1">
        <f t="array" ref="F5264">SUMPRODUCT((t_PCB[Code article]=B5264)*(t_PCB[PCB]=C5264)*t_PCB[TypeCarton])</f>
        <v>0</v>
      </c>
    </row>
    <row r="5265" spans="1:6" x14ac:dyDescent="0.3">
      <c r="A5265" t="s">
        <v>79</v>
      </c>
      <c r="B5265" s="1">
        <f>Tableau3[[#This Row],[Article Stat code]]*1</f>
        <v>10822</v>
      </c>
      <c r="C5265" s="1">
        <v>4</v>
      </c>
      <c r="D5265" s="1">
        <v>1</v>
      </c>
      <c r="F5265" cm="1">
        <f t="array" ref="F5265">SUMPRODUCT((t_PCB[Code article]=B5265)*(t_PCB[PCB]=C5265)*t_PCB[TypeCarton])</f>
        <v>0</v>
      </c>
    </row>
    <row r="5266" spans="1:6" x14ac:dyDescent="0.3">
      <c r="A5266" t="s">
        <v>80</v>
      </c>
      <c r="B5266" s="1">
        <f>Tableau3[[#This Row],[Article Stat code]]*1</f>
        <v>11275</v>
      </c>
      <c r="C5266" s="1">
        <v>4</v>
      </c>
      <c r="D5266" s="1">
        <v>1</v>
      </c>
      <c r="F5266" cm="1">
        <f t="array" ref="F5266">SUMPRODUCT((t_PCB[Code article]=B5266)*(t_PCB[PCB]=C5266)*t_PCB[TypeCarton])</f>
        <v>0</v>
      </c>
    </row>
    <row r="5267" spans="1:6" x14ac:dyDescent="0.3">
      <c r="A5267" t="s">
        <v>6</v>
      </c>
      <c r="B5267" s="1">
        <f>Tableau3[[#This Row],[Article Stat code]]*1</f>
        <v>12398</v>
      </c>
      <c r="C5267" s="1">
        <v>4</v>
      </c>
      <c r="D5267" s="1">
        <v>5</v>
      </c>
      <c r="F5267" cm="1">
        <f t="array" ref="F5267">SUMPRODUCT((t_PCB[Code article]=B5267)*(t_PCB[PCB]=C5267)*t_PCB[TypeCarton])</f>
        <v>0</v>
      </c>
    </row>
    <row r="5268" spans="1:6" x14ac:dyDescent="0.3">
      <c r="A5268" t="s">
        <v>7</v>
      </c>
      <c r="B5268" s="1">
        <f>Tableau3[[#This Row],[Article Stat code]]*1</f>
        <v>12399</v>
      </c>
      <c r="C5268" s="1">
        <v>4</v>
      </c>
      <c r="D5268" s="1">
        <v>5</v>
      </c>
      <c r="F5268" cm="1">
        <f t="array" ref="F5268">SUMPRODUCT((t_PCB[Code article]=B5268)*(t_PCB[PCB]=C5268)*t_PCB[TypeCarton])</f>
        <v>0</v>
      </c>
    </row>
    <row r="5269" spans="1:6" x14ac:dyDescent="0.3">
      <c r="A5269" t="s">
        <v>6</v>
      </c>
      <c r="B5269" s="1">
        <f>Tableau3[[#This Row],[Article Stat code]]*1</f>
        <v>12398</v>
      </c>
      <c r="C5269" s="1">
        <v>4</v>
      </c>
      <c r="D5269" s="1">
        <v>3</v>
      </c>
      <c r="F5269" cm="1">
        <f t="array" ref="F5269">SUMPRODUCT((t_PCB[Code article]=B5269)*(t_PCB[PCB]=C5269)*t_PCB[TypeCarton])</f>
        <v>0</v>
      </c>
    </row>
    <row r="5270" spans="1:6" x14ac:dyDescent="0.3">
      <c r="A5270" t="s">
        <v>7</v>
      </c>
      <c r="B5270" s="1">
        <f>Tableau3[[#This Row],[Article Stat code]]*1</f>
        <v>12399</v>
      </c>
      <c r="C5270" s="1">
        <v>4</v>
      </c>
      <c r="D5270" s="1">
        <v>4</v>
      </c>
      <c r="F5270" cm="1">
        <f t="array" ref="F5270">SUMPRODUCT((t_PCB[Code article]=B5270)*(t_PCB[PCB]=C5270)*t_PCB[TypeCarton])</f>
        <v>0</v>
      </c>
    </row>
    <row r="5271" spans="1:6" x14ac:dyDescent="0.3">
      <c r="A5271" t="s">
        <v>102</v>
      </c>
      <c r="B5271" s="1">
        <f>Tableau3[[#This Row],[Article Stat code]]*1</f>
        <v>30138</v>
      </c>
      <c r="C5271" s="1">
        <v>9</v>
      </c>
      <c r="D5271" s="1">
        <v>1</v>
      </c>
      <c r="F5271" cm="1">
        <f t="array" ref="F5271">SUMPRODUCT((t_PCB[Code article]=B5271)*(t_PCB[PCB]=C5271)*t_PCB[TypeCarton])</f>
        <v>0</v>
      </c>
    </row>
    <row r="5272" spans="1:6" x14ac:dyDescent="0.3">
      <c r="A5272" t="s">
        <v>109</v>
      </c>
      <c r="B5272" s="1">
        <f>Tableau3[[#This Row],[Article Stat code]]*1</f>
        <v>30497</v>
      </c>
      <c r="C5272" s="1">
        <v>4</v>
      </c>
      <c r="D5272" s="1">
        <v>1</v>
      </c>
      <c r="F5272" cm="1">
        <f t="array" ref="F5272">SUMPRODUCT((t_PCB[Code article]=B5272)*(t_PCB[PCB]=C5272)*t_PCB[TypeCarton])</f>
        <v>0</v>
      </c>
    </row>
    <row r="5273" spans="1:6" x14ac:dyDescent="0.3">
      <c r="A5273" t="s">
        <v>106</v>
      </c>
      <c r="B5273" s="1">
        <f>Tableau3[[#This Row],[Article Stat code]]*1</f>
        <v>51034</v>
      </c>
      <c r="C5273" s="1">
        <v>4</v>
      </c>
      <c r="D5273" s="1">
        <v>1</v>
      </c>
      <c r="F5273" cm="1">
        <f t="array" ref="F5273">SUMPRODUCT((t_PCB[Code article]=B5273)*(t_PCB[PCB]=C5273)*t_PCB[TypeCarton])</f>
        <v>0</v>
      </c>
    </row>
    <row r="5274" spans="1:6" x14ac:dyDescent="0.3">
      <c r="A5274" t="s">
        <v>107</v>
      </c>
      <c r="B5274" s="1">
        <f>Tableau3[[#This Row],[Article Stat code]]*1</f>
        <v>89101</v>
      </c>
      <c r="C5274" s="1">
        <v>6</v>
      </c>
      <c r="D5274" s="1">
        <v>2</v>
      </c>
      <c r="F5274" cm="1">
        <f t="array" ref="F5274">SUMPRODUCT((t_PCB[Code article]=B5274)*(t_PCB[PCB]=C5274)*t_PCB[TypeCarton])</f>
        <v>0</v>
      </c>
    </row>
    <row r="5275" spans="1:6" x14ac:dyDescent="0.3">
      <c r="A5275" t="s">
        <v>79</v>
      </c>
      <c r="B5275" s="1">
        <f>Tableau3[[#This Row],[Article Stat code]]*1</f>
        <v>10822</v>
      </c>
      <c r="C5275" s="1">
        <v>4</v>
      </c>
      <c r="D5275" s="1">
        <v>1</v>
      </c>
      <c r="F5275" cm="1">
        <f t="array" ref="F5275">SUMPRODUCT((t_PCB[Code article]=B5275)*(t_PCB[PCB]=C5275)*t_PCB[TypeCarton])</f>
        <v>0</v>
      </c>
    </row>
    <row r="5276" spans="1:6" x14ac:dyDescent="0.3">
      <c r="A5276" t="s">
        <v>6</v>
      </c>
      <c r="B5276" s="1">
        <f>Tableau3[[#This Row],[Article Stat code]]*1</f>
        <v>12398</v>
      </c>
      <c r="C5276" s="1">
        <v>4</v>
      </c>
      <c r="D5276" s="1">
        <v>1</v>
      </c>
      <c r="F5276" cm="1">
        <f t="array" ref="F5276">SUMPRODUCT((t_PCB[Code article]=B5276)*(t_PCB[PCB]=C5276)*t_PCB[TypeCarton])</f>
        <v>0</v>
      </c>
    </row>
    <row r="5277" spans="1:6" x14ac:dyDescent="0.3">
      <c r="A5277" t="s">
        <v>7</v>
      </c>
      <c r="B5277" s="1">
        <f>Tableau3[[#This Row],[Article Stat code]]*1</f>
        <v>12399</v>
      </c>
      <c r="C5277" s="1">
        <v>4</v>
      </c>
      <c r="D5277" s="1">
        <v>1</v>
      </c>
      <c r="F5277" cm="1">
        <f t="array" ref="F5277">SUMPRODUCT((t_PCB[Code article]=B5277)*(t_PCB[PCB]=C5277)*t_PCB[TypeCarton])</f>
        <v>0</v>
      </c>
    </row>
    <row r="5278" spans="1:6" x14ac:dyDescent="0.3">
      <c r="A5278" t="s">
        <v>7</v>
      </c>
      <c r="B5278" s="1">
        <f>Tableau3[[#This Row],[Article Stat code]]*1</f>
        <v>12399</v>
      </c>
      <c r="C5278" s="1">
        <v>4</v>
      </c>
      <c r="D5278" s="1">
        <v>1</v>
      </c>
      <c r="F5278" cm="1">
        <f t="array" ref="F5278">SUMPRODUCT((t_PCB[Code article]=B5278)*(t_PCB[PCB]=C5278)*t_PCB[TypeCarton])</f>
        <v>0</v>
      </c>
    </row>
    <row r="5279" spans="1:6" x14ac:dyDescent="0.3">
      <c r="A5279" t="s">
        <v>112</v>
      </c>
      <c r="B5279" s="1">
        <f>Tableau3[[#This Row],[Article Stat code]]*1</f>
        <v>41499</v>
      </c>
      <c r="C5279" s="1">
        <v>6</v>
      </c>
      <c r="D5279" s="1">
        <v>1</v>
      </c>
      <c r="F5279" cm="1">
        <f t="array" ref="F5279">SUMPRODUCT((t_PCB[Code article]=B5279)*(t_PCB[PCB]=C5279)*t_PCB[TypeCarton])</f>
        <v>0</v>
      </c>
    </row>
    <row r="5280" spans="1:6" x14ac:dyDescent="0.3">
      <c r="A5280" t="s">
        <v>43</v>
      </c>
      <c r="B5280" s="1">
        <f>Tableau3[[#This Row],[Article Stat code]]*1</f>
        <v>13574</v>
      </c>
      <c r="C5280" s="1">
        <v>2</v>
      </c>
      <c r="D5280" s="1">
        <v>5</v>
      </c>
      <c r="F5280" cm="1">
        <f t="array" ref="F5280">SUMPRODUCT((t_PCB[Code article]=B5280)*(t_PCB[PCB]=C5280)*t_PCB[TypeCarton])</f>
        <v>0</v>
      </c>
    </row>
    <row r="5281" spans="1:6" x14ac:dyDescent="0.3">
      <c r="A5281" t="s">
        <v>14</v>
      </c>
      <c r="B5281" s="1">
        <f>Tableau3[[#This Row],[Article Stat code]]*1</f>
        <v>36213</v>
      </c>
      <c r="C5281" s="1">
        <v>4</v>
      </c>
      <c r="D5281" s="1">
        <v>1</v>
      </c>
      <c r="F5281" cm="1">
        <f t="array" ref="F5281">SUMPRODUCT((t_PCB[Code article]=B5281)*(t_PCB[PCB]=C5281)*t_PCB[TypeCarton])</f>
        <v>0</v>
      </c>
    </row>
    <row r="5282" spans="1:6" x14ac:dyDescent="0.3">
      <c r="A5282" t="s">
        <v>79</v>
      </c>
      <c r="B5282" s="1">
        <f>Tableau3[[#This Row],[Article Stat code]]*1</f>
        <v>10822</v>
      </c>
      <c r="C5282" s="1">
        <v>4</v>
      </c>
      <c r="D5282" s="1">
        <v>1</v>
      </c>
      <c r="F5282" cm="1">
        <f t="array" ref="F5282">SUMPRODUCT((t_PCB[Code article]=B5282)*(t_PCB[PCB]=C5282)*t_PCB[TypeCarton])</f>
        <v>0</v>
      </c>
    </row>
    <row r="5283" spans="1:6" x14ac:dyDescent="0.3">
      <c r="A5283" t="s">
        <v>80</v>
      </c>
      <c r="B5283" s="1">
        <f>Tableau3[[#This Row],[Article Stat code]]*1</f>
        <v>11275</v>
      </c>
      <c r="C5283" s="1">
        <v>4</v>
      </c>
      <c r="D5283" s="1">
        <v>1</v>
      </c>
      <c r="F5283" cm="1">
        <f t="array" ref="F5283">SUMPRODUCT((t_PCB[Code article]=B5283)*(t_PCB[PCB]=C5283)*t_PCB[TypeCarton])</f>
        <v>0</v>
      </c>
    </row>
    <row r="5284" spans="1:6" x14ac:dyDescent="0.3">
      <c r="A5284" t="s">
        <v>6</v>
      </c>
      <c r="B5284" s="1">
        <f>Tableau3[[#This Row],[Article Stat code]]*1</f>
        <v>12398</v>
      </c>
      <c r="C5284" s="1">
        <v>4</v>
      </c>
      <c r="D5284" s="1">
        <v>1</v>
      </c>
      <c r="F5284" cm="1">
        <f t="array" ref="F5284">SUMPRODUCT((t_PCB[Code article]=B5284)*(t_PCB[PCB]=C5284)*t_PCB[TypeCarton])</f>
        <v>0</v>
      </c>
    </row>
    <row r="5285" spans="1:6" x14ac:dyDescent="0.3">
      <c r="A5285" t="s">
        <v>7</v>
      </c>
      <c r="B5285" s="1">
        <f>Tableau3[[#This Row],[Article Stat code]]*1</f>
        <v>12399</v>
      </c>
      <c r="C5285" s="1">
        <v>4</v>
      </c>
      <c r="D5285" s="1">
        <v>1</v>
      </c>
      <c r="F5285" cm="1">
        <f t="array" ref="F5285">SUMPRODUCT((t_PCB[Code article]=B5285)*(t_PCB[PCB]=C5285)*t_PCB[TypeCarton])</f>
        <v>0</v>
      </c>
    </row>
    <row r="5286" spans="1:6" x14ac:dyDescent="0.3">
      <c r="A5286" t="s">
        <v>112</v>
      </c>
      <c r="B5286" s="1">
        <f>Tableau3[[#This Row],[Article Stat code]]*1</f>
        <v>41499</v>
      </c>
      <c r="C5286" s="1">
        <v>6</v>
      </c>
      <c r="D5286" s="1">
        <v>1</v>
      </c>
      <c r="F5286" cm="1">
        <f t="array" ref="F5286">SUMPRODUCT((t_PCB[Code article]=B5286)*(t_PCB[PCB]=C5286)*t_PCB[TypeCarton])</f>
        <v>0</v>
      </c>
    </row>
    <row r="5287" spans="1:6" x14ac:dyDescent="0.3">
      <c r="A5287" t="s">
        <v>111</v>
      </c>
      <c r="B5287" s="1">
        <f>Tableau3[[#This Row],[Article Stat code]]*1</f>
        <v>120613</v>
      </c>
      <c r="C5287" s="1">
        <v>3</v>
      </c>
      <c r="D5287" s="1">
        <v>1</v>
      </c>
      <c r="F5287" cm="1">
        <f t="array" ref="F5287">SUMPRODUCT((t_PCB[Code article]=B5287)*(t_PCB[PCB]=C5287)*t_PCB[TypeCarton])</f>
        <v>0</v>
      </c>
    </row>
    <row r="5288" spans="1:6" x14ac:dyDescent="0.3">
      <c r="A5288" t="s">
        <v>79</v>
      </c>
      <c r="B5288" s="1">
        <f>Tableau3[[#This Row],[Article Stat code]]*1</f>
        <v>10822</v>
      </c>
      <c r="C5288" s="1">
        <v>4</v>
      </c>
      <c r="D5288" s="1">
        <v>1</v>
      </c>
      <c r="F5288" cm="1">
        <f t="array" ref="F5288">SUMPRODUCT((t_PCB[Code article]=B5288)*(t_PCB[PCB]=C5288)*t_PCB[TypeCarton])</f>
        <v>0</v>
      </c>
    </row>
    <row r="5289" spans="1:6" x14ac:dyDescent="0.3">
      <c r="A5289" t="s">
        <v>6</v>
      </c>
      <c r="B5289" s="1">
        <f>Tableau3[[#This Row],[Article Stat code]]*1</f>
        <v>12398</v>
      </c>
      <c r="C5289" s="1">
        <v>4</v>
      </c>
      <c r="D5289" s="1">
        <v>6</v>
      </c>
      <c r="F5289" cm="1">
        <f t="array" ref="F5289">SUMPRODUCT((t_PCB[Code article]=B5289)*(t_PCB[PCB]=C5289)*t_PCB[TypeCarton])</f>
        <v>0</v>
      </c>
    </row>
    <row r="5290" spans="1:6" x14ac:dyDescent="0.3">
      <c r="A5290" t="s">
        <v>7</v>
      </c>
      <c r="B5290" s="1">
        <f>Tableau3[[#This Row],[Article Stat code]]*1</f>
        <v>12399</v>
      </c>
      <c r="C5290" s="1">
        <v>4</v>
      </c>
      <c r="D5290" s="1">
        <v>3</v>
      </c>
      <c r="F5290" cm="1">
        <f t="array" ref="F5290">SUMPRODUCT((t_PCB[Code article]=B5290)*(t_PCB[PCB]=C5290)*t_PCB[TypeCarton])</f>
        <v>0</v>
      </c>
    </row>
    <row r="5291" spans="1:6" x14ac:dyDescent="0.3">
      <c r="A5291" t="s">
        <v>6</v>
      </c>
      <c r="B5291" s="1">
        <f>Tableau3[[#This Row],[Article Stat code]]*1</f>
        <v>12398</v>
      </c>
      <c r="C5291" s="1">
        <v>4</v>
      </c>
      <c r="D5291" s="1">
        <v>10</v>
      </c>
      <c r="F5291" cm="1">
        <f t="array" ref="F5291">SUMPRODUCT((t_PCB[Code article]=B5291)*(t_PCB[PCB]=C5291)*t_PCB[TypeCarton])</f>
        <v>0</v>
      </c>
    </row>
    <row r="5292" spans="1:6" x14ac:dyDescent="0.3">
      <c r="A5292" t="s">
        <v>7</v>
      </c>
      <c r="B5292" s="1">
        <f>Tableau3[[#This Row],[Article Stat code]]*1</f>
        <v>12399</v>
      </c>
      <c r="C5292" s="1">
        <v>4</v>
      </c>
      <c r="D5292" s="1">
        <v>4</v>
      </c>
      <c r="F5292" cm="1">
        <f t="array" ref="F5292">SUMPRODUCT((t_PCB[Code article]=B5292)*(t_PCB[PCB]=C5292)*t_PCB[TypeCarton])</f>
        <v>0</v>
      </c>
    </row>
    <row r="5293" spans="1:6" x14ac:dyDescent="0.3">
      <c r="A5293" t="s">
        <v>104</v>
      </c>
      <c r="B5293" s="1">
        <f>Tableau3[[#This Row],[Article Stat code]]*1</f>
        <v>27589</v>
      </c>
      <c r="C5293" s="1">
        <v>9</v>
      </c>
      <c r="D5293" s="1">
        <v>1</v>
      </c>
      <c r="F5293" cm="1">
        <f t="array" ref="F5293">SUMPRODUCT((t_PCB[Code article]=B5293)*(t_PCB[PCB]=C5293)*t_PCB[TypeCarton])</f>
        <v>0</v>
      </c>
    </row>
    <row r="5294" spans="1:6" x14ac:dyDescent="0.3">
      <c r="A5294" t="s">
        <v>80</v>
      </c>
      <c r="B5294" s="1">
        <f>Tableau3[[#This Row],[Article Stat code]]*1</f>
        <v>11275</v>
      </c>
      <c r="C5294" s="1">
        <v>4</v>
      </c>
      <c r="D5294" s="1">
        <v>2</v>
      </c>
      <c r="F5294" cm="1">
        <f t="array" ref="F5294">SUMPRODUCT((t_PCB[Code article]=B5294)*(t_PCB[PCB]=C5294)*t_PCB[TypeCarton])</f>
        <v>0</v>
      </c>
    </row>
    <row r="5295" spans="1:6" x14ac:dyDescent="0.3">
      <c r="A5295" t="s">
        <v>6</v>
      </c>
      <c r="B5295" s="1">
        <f>Tableau3[[#This Row],[Article Stat code]]*1</f>
        <v>12398</v>
      </c>
      <c r="C5295" s="1">
        <v>4</v>
      </c>
      <c r="D5295" s="1">
        <v>8</v>
      </c>
      <c r="F5295" cm="1">
        <f t="array" ref="F5295">SUMPRODUCT((t_PCB[Code article]=B5295)*(t_PCB[PCB]=C5295)*t_PCB[TypeCarton])</f>
        <v>0</v>
      </c>
    </row>
    <row r="5296" spans="1:6" x14ac:dyDescent="0.3">
      <c r="A5296" t="s">
        <v>102</v>
      </c>
      <c r="B5296" s="1">
        <f>Tableau3[[#This Row],[Article Stat code]]*1</f>
        <v>30138</v>
      </c>
      <c r="C5296" s="1">
        <v>9</v>
      </c>
      <c r="D5296" s="1">
        <v>1</v>
      </c>
      <c r="F5296" cm="1">
        <f t="array" ref="F5296">SUMPRODUCT((t_PCB[Code article]=B5296)*(t_PCB[PCB]=C5296)*t_PCB[TypeCarton])</f>
        <v>0</v>
      </c>
    </row>
    <row r="5297" spans="1:6" x14ac:dyDescent="0.3">
      <c r="A5297" t="s">
        <v>112</v>
      </c>
      <c r="B5297" s="1">
        <f>Tableau3[[#This Row],[Article Stat code]]*1</f>
        <v>41499</v>
      </c>
      <c r="C5297" s="1">
        <v>6</v>
      </c>
      <c r="D5297" s="1">
        <v>1</v>
      </c>
      <c r="F5297" cm="1">
        <f t="array" ref="F5297">SUMPRODUCT((t_PCB[Code article]=B5297)*(t_PCB[PCB]=C5297)*t_PCB[TypeCarton])</f>
        <v>0</v>
      </c>
    </row>
    <row r="5298" spans="1:6" x14ac:dyDescent="0.3">
      <c r="A5298" t="s">
        <v>113</v>
      </c>
      <c r="B5298" s="1">
        <f>Tableau3[[#This Row],[Article Stat code]]*1</f>
        <v>84582</v>
      </c>
      <c r="C5298" s="1">
        <v>6</v>
      </c>
      <c r="D5298" s="1">
        <v>1</v>
      </c>
      <c r="F5298" cm="1">
        <f t="array" ref="F5298">SUMPRODUCT((t_PCB[Code article]=B5298)*(t_PCB[PCB]=C5298)*t_PCB[TypeCarton])</f>
        <v>0</v>
      </c>
    </row>
    <row r="5299" spans="1:6" x14ac:dyDescent="0.3">
      <c r="A5299" t="s">
        <v>80</v>
      </c>
      <c r="B5299" s="1">
        <f>Tableau3[[#This Row],[Article Stat code]]*1</f>
        <v>11275</v>
      </c>
      <c r="C5299" s="1">
        <v>4</v>
      </c>
      <c r="D5299" s="1">
        <v>1</v>
      </c>
      <c r="F5299" cm="1">
        <f t="array" ref="F5299">SUMPRODUCT((t_PCB[Code article]=B5299)*(t_PCB[PCB]=C5299)*t_PCB[TypeCarton])</f>
        <v>0</v>
      </c>
    </row>
    <row r="5300" spans="1:6" x14ac:dyDescent="0.3">
      <c r="A5300" t="s">
        <v>7</v>
      </c>
      <c r="B5300" s="1">
        <f>Tableau3[[#This Row],[Article Stat code]]*1</f>
        <v>12399</v>
      </c>
      <c r="C5300" s="1">
        <v>4</v>
      </c>
      <c r="D5300" s="1">
        <v>2</v>
      </c>
      <c r="F5300" cm="1">
        <f t="array" ref="F5300">SUMPRODUCT((t_PCB[Code article]=B5300)*(t_PCB[PCB]=C5300)*t_PCB[TypeCarton])</f>
        <v>0</v>
      </c>
    </row>
    <row r="5301" spans="1:6" x14ac:dyDescent="0.3">
      <c r="A5301" t="s">
        <v>109</v>
      </c>
      <c r="B5301" s="1">
        <f>Tableau3[[#This Row],[Article Stat code]]*1</f>
        <v>30497</v>
      </c>
      <c r="C5301" s="1">
        <v>4</v>
      </c>
      <c r="D5301" s="1">
        <v>1</v>
      </c>
      <c r="F5301" cm="1">
        <f t="array" ref="F5301">SUMPRODUCT((t_PCB[Code article]=B5301)*(t_PCB[PCB]=C5301)*t_PCB[TypeCarton])</f>
        <v>0</v>
      </c>
    </row>
    <row r="5302" spans="1:6" x14ac:dyDescent="0.3">
      <c r="A5302" t="s">
        <v>113</v>
      </c>
      <c r="B5302" s="1">
        <f>Tableau3[[#This Row],[Article Stat code]]*1</f>
        <v>84582</v>
      </c>
      <c r="C5302" s="1">
        <v>6</v>
      </c>
      <c r="D5302" s="1">
        <v>1</v>
      </c>
      <c r="F5302" cm="1">
        <f t="array" ref="F5302">SUMPRODUCT((t_PCB[Code article]=B5302)*(t_PCB[PCB]=C5302)*t_PCB[TypeCarton])</f>
        <v>0</v>
      </c>
    </row>
    <row r="5303" spans="1:6" x14ac:dyDescent="0.3">
      <c r="A5303" t="s">
        <v>7</v>
      </c>
      <c r="B5303" s="1">
        <f>Tableau3[[#This Row],[Article Stat code]]*1</f>
        <v>12399</v>
      </c>
      <c r="C5303" s="1">
        <v>4</v>
      </c>
      <c r="D5303" s="1">
        <v>1</v>
      </c>
      <c r="F5303" cm="1">
        <f t="array" ref="F5303">SUMPRODUCT((t_PCB[Code article]=B5303)*(t_PCB[PCB]=C5303)*t_PCB[TypeCarton])</f>
        <v>0</v>
      </c>
    </row>
    <row r="5304" spans="1:6" x14ac:dyDescent="0.3">
      <c r="A5304" t="s">
        <v>117</v>
      </c>
      <c r="B5304" s="1">
        <f>Tableau3[[#This Row],[Article Stat code]]*1</f>
        <v>99357</v>
      </c>
      <c r="C5304" s="1">
        <v>6</v>
      </c>
      <c r="D5304" s="1">
        <v>1</v>
      </c>
      <c r="F5304" cm="1">
        <f t="array" ref="F5304">SUMPRODUCT((t_PCB[Code article]=B5304)*(t_PCB[PCB]=C5304)*t_PCB[TypeCarton])</f>
        <v>0</v>
      </c>
    </row>
    <row r="5305" spans="1:6" x14ac:dyDescent="0.3">
      <c r="A5305" t="s">
        <v>80</v>
      </c>
      <c r="B5305" s="1">
        <f>Tableau3[[#This Row],[Article Stat code]]*1</f>
        <v>11275</v>
      </c>
      <c r="C5305" s="1">
        <v>4</v>
      </c>
      <c r="D5305" s="1">
        <v>1</v>
      </c>
      <c r="F5305" cm="1">
        <f t="array" ref="F5305">SUMPRODUCT((t_PCB[Code article]=B5305)*(t_PCB[PCB]=C5305)*t_PCB[TypeCarton])</f>
        <v>0</v>
      </c>
    </row>
    <row r="5306" spans="1:6" x14ac:dyDescent="0.3">
      <c r="A5306" t="s">
        <v>102</v>
      </c>
      <c r="B5306" s="1">
        <f>Tableau3[[#This Row],[Article Stat code]]*1</f>
        <v>30138</v>
      </c>
      <c r="C5306" s="1">
        <v>9</v>
      </c>
      <c r="D5306" s="1">
        <v>1</v>
      </c>
      <c r="F5306" cm="1">
        <f t="array" ref="F5306">SUMPRODUCT((t_PCB[Code article]=B5306)*(t_PCB[PCB]=C5306)*t_PCB[TypeCarton])</f>
        <v>0</v>
      </c>
    </row>
    <row r="5307" spans="1:6" x14ac:dyDescent="0.3">
      <c r="A5307" t="s">
        <v>82</v>
      </c>
      <c r="B5307" s="1">
        <f>Tableau3[[#This Row],[Article Stat code]]*1</f>
        <v>89141</v>
      </c>
      <c r="C5307" s="1">
        <v>6</v>
      </c>
      <c r="D5307" s="1">
        <v>2</v>
      </c>
      <c r="F5307" cm="1">
        <f t="array" ref="F5307">SUMPRODUCT((t_PCB[Code article]=B5307)*(t_PCB[PCB]=C5307)*t_PCB[TypeCarton])</f>
        <v>0</v>
      </c>
    </row>
    <row r="5308" spans="1:6" x14ac:dyDescent="0.3">
      <c r="A5308" t="s">
        <v>80</v>
      </c>
      <c r="B5308" s="1">
        <f>Tableau3[[#This Row],[Article Stat code]]*1</f>
        <v>11275</v>
      </c>
      <c r="C5308" s="1">
        <v>4</v>
      </c>
      <c r="D5308" s="1">
        <v>1</v>
      </c>
      <c r="F5308" cm="1">
        <f t="array" ref="F5308">SUMPRODUCT((t_PCB[Code article]=B5308)*(t_PCB[PCB]=C5308)*t_PCB[TypeCarton])</f>
        <v>0</v>
      </c>
    </row>
    <row r="5309" spans="1:6" x14ac:dyDescent="0.3">
      <c r="A5309" t="s">
        <v>6</v>
      </c>
      <c r="B5309" s="1">
        <f>Tableau3[[#This Row],[Article Stat code]]*1</f>
        <v>12398</v>
      </c>
      <c r="C5309" s="1">
        <v>4</v>
      </c>
      <c r="D5309" s="1">
        <v>4</v>
      </c>
      <c r="F5309" cm="1">
        <f t="array" ref="F5309">SUMPRODUCT((t_PCB[Code article]=B5309)*(t_PCB[PCB]=C5309)*t_PCB[TypeCarton])</f>
        <v>0</v>
      </c>
    </row>
    <row r="5310" spans="1:6" x14ac:dyDescent="0.3">
      <c r="A5310" t="s">
        <v>102</v>
      </c>
      <c r="B5310" s="1">
        <f>Tableau3[[#This Row],[Article Stat code]]*1</f>
        <v>30138</v>
      </c>
      <c r="C5310" s="1">
        <v>9</v>
      </c>
      <c r="D5310" s="1">
        <v>1</v>
      </c>
      <c r="F5310" cm="1">
        <f t="array" ref="F5310">SUMPRODUCT((t_PCB[Code article]=B5310)*(t_PCB[PCB]=C5310)*t_PCB[TypeCarton])</f>
        <v>0</v>
      </c>
    </row>
    <row r="5311" spans="1:6" x14ac:dyDescent="0.3">
      <c r="A5311" t="s">
        <v>82</v>
      </c>
      <c r="B5311" s="1">
        <f>Tableau3[[#This Row],[Article Stat code]]*1</f>
        <v>89141</v>
      </c>
      <c r="C5311" s="1">
        <v>6</v>
      </c>
      <c r="D5311" s="1">
        <v>1</v>
      </c>
      <c r="F5311" cm="1">
        <f t="array" ref="F5311">SUMPRODUCT((t_PCB[Code article]=B5311)*(t_PCB[PCB]=C5311)*t_PCB[TypeCarton])</f>
        <v>0</v>
      </c>
    </row>
    <row r="5312" spans="1:6" x14ac:dyDescent="0.3">
      <c r="A5312" t="s">
        <v>6</v>
      </c>
      <c r="B5312" s="1">
        <f>Tableau3[[#This Row],[Article Stat code]]*1</f>
        <v>12398</v>
      </c>
      <c r="C5312" s="1">
        <v>4</v>
      </c>
      <c r="D5312" s="1">
        <v>1</v>
      </c>
      <c r="F5312" cm="1">
        <f t="array" ref="F5312">SUMPRODUCT((t_PCB[Code article]=B5312)*(t_PCB[PCB]=C5312)*t_PCB[TypeCarton])</f>
        <v>0</v>
      </c>
    </row>
    <row r="5313" spans="1:6" x14ac:dyDescent="0.3">
      <c r="A5313" t="s">
        <v>102</v>
      </c>
      <c r="B5313" s="1">
        <f>Tableau3[[#This Row],[Article Stat code]]*1</f>
        <v>30138</v>
      </c>
      <c r="C5313" s="1">
        <v>9</v>
      </c>
      <c r="D5313" s="1">
        <v>1</v>
      </c>
      <c r="F5313" cm="1">
        <f t="array" ref="F5313">SUMPRODUCT((t_PCB[Code article]=B5313)*(t_PCB[PCB]=C5313)*t_PCB[TypeCarton])</f>
        <v>0</v>
      </c>
    </row>
    <row r="5314" spans="1:6" x14ac:dyDescent="0.3">
      <c r="A5314" t="s">
        <v>112</v>
      </c>
      <c r="B5314" s="1">
        <f>Tableau3[[#This Row],[Article Stat code]]*1</f>
        <v>41499</v>
      </c>
      <c r="C5314" s="1">
        <v>6</v>
      </c>
      <c r="D5314" s="1">
        <v>1</v>
      </c>
      <c r="F5314" cm="1">
        <f t="array" ref="F5314">SUMPRODUCT((t_PCB[Code article]=B5314)*(t_PCB[PCB]=C5314)*t_PCB[TypeCarton])</f>
        <v>0</v>
      </c>
    </row>
    <row r="5315" spans="1:6" x14ac:dyDescent="0.3">
      <c r="A5315" t="s">
        <v>106</v>
      </c>
      <c r="B5315" s="1">
        <f>Tableau3[[#This Row],[Article Stat code]]*1</f>
        <v>51034</v>
      </c>
      <c r="C5315" s="1">
        <v>4</v>
      </c>
      <c r="D5315" s="1">
        <v>1</v>
      </c>
      <c r="F5315" cm="1">
        <f t="array" ref="F5315">SUMPRODUCT((t_PCB[Code article]=B5315)*(t_PCB[PCB]=C5315)*t_PCB[TypeCarton])</f>
        <v>0</v>
      </c>
    </row>
    <row r="5316" spans="1:6" x14ac:dyDescent="0.3">
      <c r="A5316" t="s">
        <v>107</v>
      </c>
      <c r="B5316" s="1">
        <f>Tableau3[[#This Row],[Article Stat code]]*1</f>
        <v>89101</v>
      </c>
      <c r="C5316" s="1">
        <v>6</v>
      </c>
      <c r="D5316" s="1">
        <v>1</v>
      </c>
      <c r="F5316" cm="1">
        <f t="array" ref="F5316">SUMPRODUCT((t_PCB[Code article]=B5316)*(t_PCB[PCB]=C5316)*t_PCB[TypeCarton])</f>
        <v>0</v>
      </c>
    </row>
    <row r="5317" spans="1:6" x14ac:dyDescent="0.3">
      <c r="A5317" t="s">
        <v>82</v>
      </c>
      <c r="B5317" s="1">
        <f>Tableau3[[#This Row],[Article Stat code]]*1</f>
        <v>89141</v>
      </c>
      <c r="C5317" s="1">
        <v>6</v>
      </c>
      <c r="D5317" s="1">
        <v>1</v>
      </c>
      <c r="F5317" cm="1">
        <f t="array" ref="F5317">SUMPRODUCT((t_PCB[Code article]=B5317)*(t_PCB[PCB]=C5317)*t_PCB[TypeCarton])</f>
        <v>0</v>
      </c>
    </row>
    <row r="5318" spans="1:6" x14ac:dyDescent="0.3">
      <c r="A5318" t="s">
        <v>106</v>
      </c>
      <c r="B5318" s="1">
        <f>Tableau3[[#This Row],[Article Stat code]]*1</f>
        <v>51034</v>
      </c>
      <c r="C5318" s="1">
        <v>4</v>
      </c>
      <c r="D5318" s="1">
        <v>1</v>
      </c>
      <c r="F5318" cm="1">
        <f t="array" ref="F5318">SUMPRODUCT((t_PCB[Code article]=B5318)*(t_PCB[PCB]=C5318)*t_PCB[TypeCarton])</f>
        <v>0</v>
      </c>
    </row>
    <row r="5319" spans="1:6" x14ac:dyDescent="0.3">
      <c r="A5319" t="s">
        <v>6</v>
      </c>
      <c r="B5319" s="1">
        <f>Tableau3[[#This Row],[Article Stat code]]*1</f>
        <v>12398</v>
      </c>
      <c r="C5319" s="1">
        <v>4</v>
      </c>
      <c r="D5319" s="1">
        <v>1</v>
      </c>
      <c r="F5319" cm="1">
        <f t="array" ref="F5319">SUMPRODUCT((t_PCB[Code article]=B5319)*(t_PCB[PCB]=C5319)*t_PCB[TypeCarton])</f>
        <v>0</v>
      </c>
    </row>
    <row r="5320" spans="1:6" x14ac:dyDescent="0.3">
      <c r="A5320" t="s">
        <v>7</v>
      </c>
      <c r="B5320" s="1">
        <f>Tableau3[[#This Row],[Article Stat code]]*1</f>
        <v>12399</v>
      </c>
      <c r="C5320" s="1">
        <v>4</v>
      </c>
      <c r="D5320" s="1">
        <v>1</v>
      </c>
      <c r="F5320" cm="1">
        <f t="array" ref="F5320">SUMPRODUCT((t_PCB[Code article]=B5320)*(t_PCB[PCB]=C5320)*t_PCB[TypeCarton])</f>
        <v>0</v>
      </c>
    </row>
    <row r="5321" spans="1:6" x14ac:dyDescent="0.3">
      <c r="A5321" t="s">
        <v>79</v>
      </c>
      <c r="B5321" s="1">
        <f>Tableau3[[#This Row],[Article Stat code]]*1</f>
        <v>10822</v>
      </c>
      <c r="C5321" s="1">
        <v>4</v>
      </c>
      <c r="D5321" s="1">
        <v>1</v>
      </c>
      <c r="F5321" cm="1">
        <f t="array" ref="F5321">SUMPRODUCT((t_PCB[Code article]=B5321)*(t_PCB[PCB]=C5321)*t_PCB[TypeCarton])</f>
        <v>0</v>
      </c>
    </row>
    <row r="5322" spans="1:6" x14ac:dyDescent="0.3">
      <c r="A5322" t="s">
        <v>80</v>
      </c>
      <c r="B5322" s="1">
        <f>Tableau3[[#This Row],[Article Stat code]]*1</f>
        <v>11275</v>
      </c>
      <c r="C5322" s="1">
        <v>4</v>
      </c>
      <c r="D5322" s="1">
        <v>1</v>
      </c>
      <c r="F5322" cm="1">
        <f t="array" ref="F5322">SUMPRODUCT((t_PCB[Code article]=B5322)*(t_PCB[PCB]=C5322)*t_PCB[TypeCarton])</f>
        <v>0</v>
      </c>
    </row>
    <row r="5323" spans="1:6" x14ac:dyDescent="0.3">
      <c r="A5323" t="s">
        <v>6</v>
      </c>
      <c r="B5323" s="1">
        <f>Tableau3[[#This Row],[Article Stat code]]*1</f>
        <v>12398</v>
      </c>
      <c r="C5323" s="1">
        <v>4</v>
      </c>
      <c r="D5323" s="1">
        <v>1</v>
      </c>
      <c r="F5323" cm="1">
        <f t="array" ref="F5323">SUMPRODUCT((t_PCB[Code article]=B5323)*(t_PCB[PCB]=C5323)*t_PCB[TypeCarton])</f>
        <v>0</v>
      </c>
    </row>
    <row r="5324" spans="1:6" x14ac:dyDescent="0.3">
      <c r="A5324" t="s">
        <v>7</v>
      </c>
      <c r="B5324" s="1">
        <f>Tableau3[[#This Row],[Article Stat code]]*1</f>
        <v>12399</v>
      </c>
      <c r="C5324" s="1">
        <v>4</v>
      </c>
      <c r="D5324" s="1">
        <v>1</v>
      </c>
      <c r="F5324" cm="1">
        <f t="array" ref="F5324">SUMPRODUCT((t_PCB[Code article]=B5324)*(t_PCB[PCB]=C5324)*t_PCB[TypeCarton])</f>
        <v>0</v>
      </c>
    </row>
    <row r="5325" spans="1:6" x14ac:dyDescent="0.3">
      <c r="A5325" t="s">
        <v>169</v>
      </c>
      <c r="B5325" s="1">
        <f>Tableau3[[#This Row],[Article Stat code]]*1</f>
        <v>17705</v>
      </c>
      <c r="C5325" s="1">
        <v>2</v>
      </c>
      <c r="D5325" s="1">
        <v>4</v>
      </c>
      <c r="F5325" cm="1">
        <f t="array" ref="F5325">SUMPRODUCT((t_PCB[Code article]=B5325)*(t_PCB[PCB]=C5325)*t_PCB[TypeCarton])</f>
        <v>0</v>
      </c>
    </row>
    <row r="5326" spans="1:6" x14ac:dyDescent="0.3">
      <c r="A5326" t="s">
        <v>147</v>
      </c>
      <c r="B5326" s="1">
        <f>Tableau3[[#This Row],[Article Stat code]]*1</f>
        <v>54492</v>
      </c>
      <c r="C5326" s="1">
        <v>5</v>
      </c>
      <c r="D5326" s="1">
        <v>4</v>
      </c>
      <c r="F5326" cm="1">
        <f t="array" ref="F5326">SUMPRODUCT((t_PCB[Code article]=B5326)*(t_PCB[PCB]=C5326)*t_PCB[TypeCarton])</f>
        <v>0</v>
      </c>
    </row>
    <row r="5327" spans="1:6" x14ac:dyDescent="0.3">
      <c r="A5327" t="s">
        <v>105</v>
      </c>
      <c r="B5327" s="1">
        <f>Tableau3[[#This Row],[Article Stat code]]*1</f>
        <v>89089</v>
      </c>
      <c r="C5327" s="1">
        <v>4</v>
      </c>
      <c r="D5327" s="1">
        <v>1</v>
      </c>
      <c r="F5327" cm="1">
        <f t="array" ref="F5327">SUMPRODUCT((t_PCB[Code article]=B5327)*(t_PCB[PCB]=C5327)*t_PCB[TypeCarton])</f>
        <v>0</v>
      </c>
    </row>
    <row r="5328" spans="1:6" x14ac:dyDescent="0.3">
      <c r="A5328" t="s">
        <v>117</v>
      </c>
      <c r="B5328" s="1">
        <f>Tableau3[[#This Row],[Article Stat code]]*1</f>
        <v>99357</v>
      </c>
      <c r="C5328" s="1">
        <v>6</v>
      </c>
      <c r="D5328" s="1">
        <v>1</v>
      </c>
      <c r="F5328" cm="1">
        <f t="array" ref="F5328">SUMPRODUCT((t_PCB[Code article]=B5328)*(t_PCB[PCB]=C5328)*t_PCB[TypeCarton])</f>
        <v>0</v>
      </c>
    </row>
    <row r="5329" spans="1:6" x14ac:dyDescent="0.3">
      <c r="A5329" t="s">
        <v>230</v>
      </c>
      <c r="B5329" s="1">
        <f>Tableau3[[#This Row],[Article Stat code]]*1</f>
        <v>131080</v>
      </c>
      <c r="C5329" s="1">
        <v>6</v>
      </c>
      <c r="D5329" s="1">
        <v>1</v>
      </c>
      <c r="F5329" cm="1">
        <f t="array" ref="F5329">SUMPRODUCT((t_PCB[Code article]=B5329)*(t_PCB[PCB]=C5329)*t_PCB[TypeCarton])</f>
        <v>0</v>
      </c>
    </row>
    <row r="5330" spans="1:6" x14ac:dyDescent="0.3">
      <c r="A5330" t="s">
        <v>216</v>
      </c>
      <c r="B5330" s="1">
        <f>Tableau3[[#This Row],[Article Stat code]]*1</f>
        <v>131085</v>
      </c>
      <c r="C5330" s="1">
        <v>6</v>
      </c>
      <c r="D5330" s="1">
        <v>1</v>
      </c>
      <c r="F5330" cm="1">
        <f t="array" ref="F5330">SUMPRODUCT((t_PCB[Code article]=B5330)*(t_PCB[PCB]=C5330)*t_PCB[TypeCarton])</f>
        <v>0</v>
      </c>
    </row>
    <row r="5331" spans="1:6" x14ac:dyDescent="0.3">
      <c r="A5331" t="s">
        <v>79</v>
      </c>
      <c r="B5331" s="1">
        <f>Tableau3[[#This Row],[Article Stat code]]*1</f>
        <v>10822</v>
      </c>
      <c r="C5331" s="1">
        <v>4</v>
      </c>
      <c r="D5331" s="1">
        <v>1</v>
      </c>
      <c r="F5331" cm="1">
        <f t="array" ref="F5331">SUMPRODUCT((t_PCB[Code article]=B5331)*(t_PCB[PCB]=C5331)*t_PCB[TypeCarton])</f>
        <v>0</v>
      </c>
    </row>
    <row r="5332" spans="1:6" x14ac:dyDescent="0.3">
      <c r="A5332" t="s">
        <v>80</v>
      </c>
      <c r="B5332" s="1">
        <f>Tableau3[[#This Row],[Article Stat code]]*1</f>
        <v>11275</v>
      </c>
      <c r="C5332" s="1">
        <v>4</v>
      </c>
      <c r="D5332" s="1">
        <v>1</v>
      </c>
      <c r="F5332" cm="1">
        <f t="array" ref="F5332">SUMPRODUCT((t_PCB[Code article]=B5332)*(t_PCB[PCB]=C5332)*t_PCB[TypeCarton])</f>
        <v>0</v>
      </c>
    </row>
    <row r="5333" spans="1:6" x14ac:dyDescent="0.3">
      <c r="A5333" t="s">
        <v>6</v>
      </c>
      <c r="B5333" s="1">
        <f>Tableau3[[#This Row],[Article Stat code]]*1</f>
        <v>12398</v>
      </c>
      <c r="C5333" s="1">
        <v>4</v>
      </c>
      <c r="D5333" s="1">
        <v>2</v>
      </c>
      <c r="F5333" cm="1">
        <f t="array" ref="F5333">SUMPRODUCT((t_PCB[Code article]=B5333)*(t_PCB[PCB]=C5333)*t_PCB[TypeCarton])</f>
        <v>0</v>
      </c>
    </row>
    <row r="5334" spans="1:6" x14ac:dyDescent="0.3">
      <c r="A5334" t="s">
        <v>7</v>
      </c>
      <c r="B5334" s="1">
        <f>Tableau3[[#This Row],[Article Stat code]]*1</f>
        <v>12399</v>
      </c>
      <c r="C5334" s="1">
        <v>4</v>
      </c>
      <c r="D5334" s="1">
        <v>1</v>
      </c>
      <c r="F5334" cm="1">
        <f t="array" ref="F5334">SUMPRODUCT((t_PCB[Code article]=B5334)*(t_PCB[PCB]=C5334)*t_PCB[TypeCarton])</f>
        <v>0</v>
      </c>
    </row>
    <row r="5335" spans="1:6" x14ac:dyDescent="0.3">
      <c r="A5335" t="s">
        <v>202</v>
      </c>
      <c r="B5335" s="1">
        <f>Tableau3[[#This Row],[Article Stat code]]*1</f>
        <v>131082</v>
      </c>
      <c r="C5335" s="1">
        <v>3</v>
      </c>
      <c r="D5335" s="1">
        <v>1</v>
      </c>
      <c r="F5335" cm="1">
        <f t="array" ref="F5335">SUMPRODUCT((t_PCB[Code article]=B5335)*(t_PCB[PCB]=C5335)*t_PCB[TypeCarton])</f>
        <v>0</v>
      </c>
    </row>
    <row r="5336" spans="1:6" x14ac:dyDescent="0.3">
      <c r="A5336" t="s">
        <v>102</v>
      </c>
      <c r="B5336" s="1">
        <f>Tableau3[[#This Row],[Article Stat code]]*1</f>
        <v>30138</v>
      </c>
      <c r="C5336" s="1">
        <v>9</v>
      </c>
      <c r="D5336" s="1">
        <v>1</v>
      </c>
      <c r="F5336" cm="1">
        <f t="array" ref="F5336">SUMPRODUCT((t_PCB[Code article]=B5336)*(t_PCB[PCB]=C5336)*t_PCB[TypeCarton])</f>
        <v>0</v>
      </c>
    </row>
    <row r="5337" spans="1:6" x14ac:dyDescent="0.3">
      <c r="A5337" t="s">
        <v>80</v>
      </c>
      <c r="B5337" s="1">
        <f>Tableau3[[#This Row],[Article Stat code]]*1</f>
        <v>11275</v>
      </c>
      <c r="C5337" s="1">
        <v>4</v>
      </c>
      <c r="D5337" s="1">
        <v>1</v>
      </c>
      <c r="F5337" cm="1">
        <f t="array" ref="F5337">SUMPRODUCT((t_PCB[Code article]=B5337)*(t_PCB[PCB]=C5337)*t_PCB[TypeCarton])</f>
        <v>0</v>
      </c>
    </row>
    <row r="5338" spans="1:6" x14ac:dyDescent="0.3">
      <c r="A5338" t="s">
        <v>6</v>
      </c>
      <c r="B5338" s="1">
        <f>Tableau3[[#This Row],[Article Stat code]]*1</f>
        <v>12398</v>
      </c>
      <c r="C5338" s="1">
        <v>4</v>
      </c>
      <c r="D5338" s="1">
        <v>1</v>
      </c>
      <c r="F5338" cm="1">
        <f t="array" ref="F5338">SUMPRODUCT((t_PCB[Code article]=B5338)*(t_PCB[PCB]=C5338)*t_PCB[TypeCarton])</f>
        <v>0</v>
      </c>
    </row>
    <row r="5339" spans="1:6" x14ac:dyDescent="0.3">
      <c r="A5339" t="s">
        <v>7</v>
      </c>
      <c r="B5339" s="1">
        <f>Tableau3[[#This Row],[Article Stat code]]*1</f>
        <v>12399</v>
      </c>
      <c r="C5339" s="1">
        <v>4</v>
      </c>
      <c r="D5339" s="1">
        <v>1</v>
      </c>
      <c r="F5339" cm="1">
        <f t="array" ref="F5339">SUMPRODUCT((t_PCB[Code article]=B5339)*(t_PCB[PCB]=C5339)*t_PCB[TypeCarton])</f>
        <v>0</v>
      </c>
    </row>
    <row r="5340" spans="1:6" x14ac:dyDescent="0.3">
      <c r="A5340" t="s">
        <v>230</v>
      </c>
      <c r="B5340" s="1">
        <f>Tableau3[[#This Row],[Article Stat code]]*1</f>
        <v>131080</v>
      </c>
      <c r="C5340" s="1">
        <v>6</v>
      </c>
      <c r="D5340" s="1">
        <v>2</v>
      </c>
      <c r="F5340" cm="1">
        <f t="array" ref="F5340">SUMPRODUCT((t_PCB[Code article]=B5340)*(t_PCB[PCB]=C5340)*t_PCB[TypeCarton])</f>
        <v>0</v>
      </c>
    </row>
    <row r="5341" spans="1:6" x14ac:dyDescent="0.3">
      <c r="A5341" t="s">
        <v>202</v>
      </c>
      <c r="B5341" s="1">
        <f>Tableau3[[#This Row],[Article Stat code]]*1</f>
        <v>131082</v>
      </c>
      <c r="C5341" s="1">
        <v>3</v>
      </c>
      <c r="D5341" s="1">
        <v>1</v>
      </c>
      <c r="F5341" cm="1">
        <f t="array" ref="F5341">SUMPRODUCT((t_PCB[Code article]=B5341)*(t_PCB[PCB]=C5341)*t_PCB[TypeCarton])</f>
        <v>0</v>
      </c>
    </row>
    <row r="5342" spans="1:6" x14ac:dyDescent="0.3">
      <c r="A5342" t="s">
        <v>193</v>
      </c>
      <c r="B5342" s="1">
        <f>Tableau3[[#This Row],[Article Stat code]]*1</f>
        <v>131084</v>
      </c>
      <c r="C5342" s="1">
        <v>6</v>
      </c>
      <c r="D5342" s="1">
        <v>1</v>
      </c>
      <c r="F5342" cm="1">
        <f t="array" ref="F5342">SUMPRODUCT((t_PCB[Code article]=B5342)*(t_PCB[PCB]=C5342)*t_PCB[TypeCarton])</f>
        <v>0</v>
      </c>
    </row>
    <row r="5343" spans="1:6" x14ac:dyDescent="0.3">
      <c r="A5343" t="s">
        <v>6</v>
      </c>
      <c r="B5343" s="1">
        <f>Tableau3[[#This Row],[Article Stat code]]*1</f>
        <v>12398</v>
      </c>
      <c r="C5343" s="1">
        <v>4</v>
      </c>
      <c r="D5343" s="1">
        <v>1</v>
      </c>
      <c r="F5343" cm="1">
        <f t="array" ref="F5343">SUMPRODUCT((t_PCB[Code article]=B5343)*(t_PCB[PCB]=C5343)*t_PCB[TypeCarton])</f>
        <v>0</v>
      </c>
    </row>
    <row r="5344" spans="1:6" x14ac:dyDescent="0.3">
      <c r="A5344" t="s">
        <v>7</v>
      </c>
      <c r="B5344" s="1">
        <f>Tableau3[[#This Row],[Article Stat code]]*1</f>
        <v>12399</v>
      </c>
      <c r="C5344" s="1">
        <v>4</v>
      </c>
      <c r="D5344" s="1">
        <v>1</v>
      </c>
      <c r="F5344" cm="1">
        <f t="array" ref="F5344">SUMPRODUCT((t_PCB[Code article]=B5344)*(t_PCB[PCB]=C5344)*t_PCB[TypeCarton])</f>
        <v>0</v>
      </c>
    </row>
    <row r="5345" spans="1:6" x14ac:dyDescent="0.3">
      <c r="A5345" t="s">
        <v>7</v>
      </c>
      <c r="B5345" s="1">
        <f>Tableau3[[#This Row],[Article Stat code]]*1</f>
        <v>12399</v>
      </c>
      <c r="C5345" s="1">
        <v>4</v>
      </c>
      <c r="D5345" s="1">
        <v>1</v>
      </c>
      <c r="F5345" cm="1">
        <f t="array" ref="F5345">SUMPRODUCT((t_PCB[Code article]=B5345)*(t_PCB[PCB]=C5345)*t_PCB[TypeCarton])</f>
        <v>0</v>
      </c>
    </row>
    <row r="5346" spans="1:6" x14ac:dyDescent="0.3">
      <c r="A5346" t="s">
        <v>230</v>
      </c>
      <c r="B5346" s="1">
        <f>Tableau3[[#This Row],[Article Stat code]]*1</f>
        <v>131080</v>
      </c>
      <c r="C5346" s="1">
        <v>6</v>
      </c>
      <c r="D5346" s="1">
        <v>1</v>
      </c>
      <c r="F5346" cm="1">
        <f t="array" ref="F5346">SUMPRODUCT((t_PCB[Code article]=B5346)*(t_PCB[PCB]=C5346)*t_PCB[TypeCarton])</f>
        <v>0</v>
      </c>
    </row>
    <row r="5347" spans="1:6" x14ac:dyDescent="0.3">
      <c r="A5347" t="s">
        <v>202</v>
      </c>
      <c r="B5347" s="1">
        <f>Tableau3[[#This Row],[Article Stat code]]*1</f>
        <v>131082</v>
      </c>
      <c r="C5347" s="1">
        <v>3</v>
      </c>
      <c r="D5347" s="1">
        <v>1</v>
      </c>
      <c r="F5347" cm="1">
        <f t="array" ref="F5347">SUMPRODUCT((t_PCB[Code article]=B5347)*(t_PCB[PCB]=C5347)*t_PCB[TypeCarton])</f>
        <v>0</v>
      </c>
    </row>
    <row r="5348" spans="1:6" x14ac:dyDescent="0.3">
      <c r="A5348" t="s">
        <v>193</v>
      </c>
      <c r="B5348" s="1">
        <f>Tableau3[[#This Row],[Article Stat code]]*1</f>
        <v>131084</v>
      </c>
      <c r="C5348" s="1">
        <v>6</v>
      </c>
      <c r="D5348" s="1">
        <v>1</v>
      </c>
      <c r="F5348" cm="1">
        <f t="array" ref="F5348">SUMPRODUCT((t_PCB[Code article]=B5348)*(t_PCB[PCB]=C5348)*t_PCB[TypeCarton])</f>
        <v>0</v>
      </c>
    </row>
    <row r="5349" spans="1:6" x14ac:dyDescent="0.3">
      <c r="A5349" t="s">
        <v>79</v>
      </c>
      <c r="B5349" s="1">
        <f>Tableau3[[#This Row],[Article Stat code]]*1</f>
        <v>10822</v>
      </c>
      <c r="C5349" s="1">
        <v>4</v>
      </c>
      <c r="D5349" s="1">
        <v>1</v>
      </c>
      <c r="F5349" cm="1">
        <f t="array" ref="F5349">SUMPRODUCT((t_PCB[Code article]=B5349)*(t_PCB[PCB]=C5349)*t_PCB[TypeCarton])</f>
        <v>0</v>
      </c>
    </row>
    <row r="5350" spans="1:6" x14ac:dyDescent="0.3">
      <c r="A5350" t="s">
        <v>80</v>
      </c>
      <c r="B5350" s="1">
        <f>Tableau3[[#This Row],[Article Stat code]]*1</f>
        <v>11275</v>
      </c>
      <c r="C5350" s="1">
        <v>4</v>
      </c>
      <c r="D5350" s="1">
        <v>1</v>
      </c>
      <c r="F5350" cm="1">
        <f t="array" ref="F5350">SUMPRODUCT((t_PCB[Code article]=B5350)*(t_PCB[PCB]=C5350)*t_PCB[TypeCarton])</f>
        <v>0</v>
      </c>
    </row>
    <row r="5351" spans="1:6" x14ac:dyDescent="0.3">
      <c r="A5351" t="s">
        <v>6</v>
      </c>
      <c r="B5351" s="1">
        <f>Tableau3[[#This Row],[Article Stat code]]*1</f>
        <v>12398</v>
      </c>
      <c r="C5351" s="1">
        <v>4</v>
      </c>
      <c r="D5351" s="1">
        <v>2</v>
      </c>
      <c r="F5351" cm="1">
        <f t="array" ref="F5351">SUMPRODUCT((t_PCB[Code article]=B5351)*(t_PCB[PCB]=C5351)*t_PCB[TypeCarton])</f>
        <v>0</v>
      </c>
    </row>
    <row r="5352" spans="1:6" x14ac:dyDescent="0.3">
      <c r="A5352" t="s">
        <v>7</v>
      </c>
      <c r="B5352" s="1">
        <f>Tableau3[[#This Row],[Article Stat code]]*1</f>
        <v>12399</v>
      </c>
      <c r="C5352" s="1">
        <v>4</v>
      </c>
      <c r="D5352" s="1">
        <v>1</v>
      </c>
      <c r="F5352" cm="1">
        <f t="array" ref="F5352">SUMPRODUCT((t_PCB[Code article]=B5352)*(t_PCB[PCB]=C5352)*t_PCB[TypeCarton])</f>
        <v>0</v>
      </c>
    </row>
    <row r="5353" spans="1:6" x14ac:dyDescent="0.3">
      <c r="A5353" t="s">
        <v>425</v>
      </c>
      <c r="B5353" s="1">
        <f>Tableau3[[#This Row],[Article Stat code]]*1</f>
        <v>99297</v>
      </c>
      <c r="C5353" s="1">
        <v>6</v>
      </c>
      <c r="D5353" s="1">
        <v>26</v>
      </c>
      <c r="F5353" cm="1">
        <f t="array" ref="F5353">SUMPRODUCT((t_PCB[Code article]=B5353)*(t_PCB[PCB]=C5353)*t_PCB[TypeCarton])</f>
        <v>0</v>
      </c>
    </row>
    <row r="5354" spans="1:6" x14ac:dyDescent="0.3">
      <c r="A5354" t="s">
        <v>6</v>
      </c>
      <c r="B5354" s="1">
        <f>Tableau3[[#This Row],[Article Stat code]]*1</f>
        <v>12398</v>
      </c>
      <c r="C5354" s="1">
        <v>4</v>
      </c>
      <c r="D5354" s="1">
        <v>1</v>
      </c>
      <c r="F5354" cm="1">
        <f t="array" ref="F5354">SUMPRODUCT((t_PCB[Code article]=B5354)*(t_PCB[PCB]=C5354)*t_PCB[TypeCarton])</f>
        <v>0</v>
      </c>
    </row>
    <row r="5355" spans="1:6" x14ac:dyDescent="0.3">
      <c r="A5355" t="s">
        <v>7</v>
      </c>
      <c r="B5355" s="1">
        <f>Tableau3[[#This Row],[Article Stat code]]*1</f>
        <v>12399</v>
      </c>
      <c r="C5355" s="1">
        <v>4</v>
      </c>
      <c r="D5355" s="1">
        <v>1</v>
      </c>
      <c r="F5355" cm="1">
        <f t="array" ref="F5355">SUMPRODUCT((t_PCB[Code article]=B5355)*(t_PCB[PCB]=C5355)*t_PCB[TypeCarton])</f>
        <v>0</v>
      </c>
    </row>
    <row r="5356" spans="1:6" x14ac:dyDescent="0.3">
      <c r="A5356" t="s">
        <v>106</v>
      </c>
      <c r="B5356" s="1">
        <f>Tableau3[[#This Row],[Article Stat code]]*1</f>
        <v>51034</v>
      </c>
      <c r="C5356" s="1">
        <v>4</v>
      </c>
      <c r="D5356" s="1">
        <v>1</v>
      </c>
      <c r="F5356" cm="1">
        <f t="array" ref="F5356">SUMPRODUCT((t_PCB[Code article]=B5356)*(t_PCB[PCB]=C5356)*t_PCB[TypeCarton])</f>
        <v>0</v>
      </c>
    </row>
    <row r="5357" spans="1:6" x14ac:dyDescent="0.3">
      <c r="A5357" t="s">
        <v>113</v>
      </c>
      <c r="B5357" s="1">
        <f>Tableau3[[#This Row],[Article Stat code]]*1</f>
        <v>84582</v>
      </c>
      <c r="C5357" s="1">
        <v>6</v>
      </c>
      <c r="D5357" s="1">
        <v>1</v>
      </c>
      <c r="F5357" cm="1">
        <f t="array" ref="F5357">SUMPRODUCT((t_PCB[Code article]=B5357)*(t_PCB[PCB]=C5357)*t_PCB[TypeCarton])</f>
        <v>0</v>
      </c>
    </row>
    <row r="5358" spans="1:6" x14ac:dyDescent="0.3">
      <c r="A5358" t="s">
        <v>106</v>
      </c>
      <c r="B5358" s="1">
        <f>Tableau3[[#This Row],[Article Stat code]]*1</f>
        <v>51034</v>
      </c>
      <c r="C5358" s="1">
        <v>4</v>
      </c>
      <c r="D5358" s="1">
        <v>1</v>
      </c>
      <c r="F5358" cm="1">
        <f t="array" ref="F5358">SUMPRODUCT((t_PCB[Code article]=B5358)*(t_PCB[PCB]=C5358)*t_PCB[TypeCarton])</f>
        <v>0</v>
      </c>
    </row>
    <row r="5359" spans="1:6" x14ac:dyDescent="0.3">
      <c r="A5359" t="s">
        <v>80</v>
      </c>
      <c r="B5359" s="1">
        <f>Tableau3[[#This Row],[Article Stat code]]*1</f>
        <v>11275</v>
      </c>
      <c r="C5359" s="1">
        <v>4</v>
      </c>
      <c r="D5359" s="1">
        <v>1</v>
      </c>
      <c r="F5359" cm="1">
        <f t="array" ref="F5359">SUMPRODUCT((t_PCB[Code article]=B5359)*(t_PCB[PCB]=C5359)*t_PCB[TypeCarton])</f>
        <v>0</v>
      </c>
    </row>
    <row r="5360" spans="1:6" x14ac:dyDescent="0.3">
      <c r="A5360" t="s">
        <v>6</v>
      </c>
      <c r="B5360" s="1">
        <f>Tableau3[[#This Row],[Article Stat code]]*1</f>
        <v>12398</v>
      </c>
      <c r="C5360" s="1">
        <v>4</v>
      </c>
      <c r="D5360" s="1">
        <v>2</v>
      </c>
      <c r="F5360" cm="1">
        <f t="array" ref="F5360">SUMPRODUCT((t_PCB[Code article]=B5360)*(t_PCB[PCB]=C5360)*t_PCB[TypeCarton])</f>
        <v>0</v>
      </c>
    </row>
    <row r="5361" spans="1:6" x14ac:dyDescent="0.3">
      <c r="A5361" t="s">
        <v>19</v>
      </c>
      <c r="B5361" s="1">
        <f>Tableau3[[#This Row],[Article Stat code]]*1</f>
        <v>2912</v>
      </c>
      <c r="C5361" s="1">
        <v>2</v>
      </c>
      <c r="D5361" s="1">
        <v>4</v>
      </c>
      <c r="F5361" cm="1">
        <f t="array" ref="F5361">SUMPRODUCT((t_PCB[Code article]=B5361)*(t_PCB[PCB]=C5361)*t_PCB[TypeCarton])</f>
        <v>0</v>
      </c>
    </row>
    <row r="5362" spans="1:6" x14ac:dyDescent="0.3">
      <c r="A5362" t="s">
        <v>71</v>
      </c>
      <c r="B5362" s="1">
        <f>Tableau3[[#This Row],[Article Stat code]]*1</f>
        <v>3914</v>
      </c>
      <c r="C5362" s="1">
        <v>2</v>
      </c>
      <c r="D5362" s="1">
        <v>10</v>
      </c>
      <c r="F5362" cm="1">
        <f t="array" ref="F5362">SUMPRODUCT((t_PCB[Code article]=B5362)*(t_PCB[PCB]=C5362)*t_PCB[TypeCarton])</f>
        <v>0</v>
      </c>
    </row>
    <row r="5363" spans="1:6" x14ac:dyDescent="0.3">
      <c r="A5363" t="s">
        <v>49</v>
      </c>
      <c r="B5363" s="1">
        <f>Tableau3[[#This Row],[Article Stat code]]*1</f>
        <v>27570</v>
      </c>
      <c r="C5363" s="1">
        <v>2</v>
      </c>
      <c r="D5363" s="1">
        <v>2</v>
      </c>
      <c r="F5363" cm="1">
        <f t="array" ref="F5363">SUMPRODUCT((t_PCB[Code article]=B5363)*(t_PCB[PCB]=C5363)*t_PCB[TypeCarton])</f>
        <v>0</v>
      </c>
    </row>
    <row r="5364" spans="1:6" x14ac:dyDescent="0.3">
      <c r="A5364" t="s">
        <v>48</v>
      </c>
      <c r="B5364" s="1">
        <f>Tableau3[[#This Row],[Article Stat code]]*1</f>
        <v>28660</v>
      </c>
      <c r="C5364" s="1">
        <v>2</v>
      </c>
      <c r="D5364" s="1">
        <v>1</v>
      </c>
      <c r="F5364" cm="1">
        <f t="array" ref="F5364">SUMPRODUCT((t_PCB[Code article]=B5364)*(t_PCB[PCB]=C5364)*t_PCB[TypeCarton])</f>
        <v>0</v>
      </c>
    </row>
    <row r="5365" spans="1:6" x14ac:dyDescent="0.3">
      <c r="A5365" t="s">
        <v>6</v>
      </c>
      <c r="B5365" s="1">
        <f>Tableau3[[#This Row],[Article Stat code]]*1</f>
        <v>12398</v>
      </c>
      <c r="C5365" s="1">
        <v>4</v>
      </c>
      <c r="D5365" s="1">
        <v>1</v>
      </c>
      <c r="F5365" cm="1">
        <f t="array" ref="F5365">SUMPRODUCT((t_PCB[Code article]=B5365)*(t_PCB[PCB]=C5365)*t_PCB[TypeCarton])</f>
        <v>0</v>
      </c>
    </row>
    <row r="5366" spans="1:6" x14ac:dyDescent="0.3">
      <c r="A5366" t="s">
        <v>113</v>
      </c>
      <c r="B5366" s="1">
        <f>Tableau3[[#This Row],[Article Stat code]]*1</f>
        <v>84582</v>
      </c>
      <c r="C5366" s="1">
        <v>6</v>
      </c>
      <c r="D5366" s="1">
        <v>1</v>
      </c>
      <c r="F5366" cm="1">
        <f t="array" ref="F5366">SUMPRODUCT((t_PCB[Code article]=B5366)*(t_PCB[PCB]=C5366)*t_PCB[TypeCarton])</f>
        <v>0</v>
      </c>
    </row>
    <row r="5367" spans="1:6" x14ac:dyDescent="0.3">
      <c r="A5367" t="s">
        <v>105</v>
      </c>
      <c r="B5367" s="1">
        <f>Tableau3[[#This Row],[Article Stat code]]*1</f>
        <v>89089</v>
      </c>
      <c r="C5367" s="1">
        <v>4</v>
      </c>
      <c r="D5367" s="1">
        <v>1</v>
      </c>
      <c r="F5367" cm="1">
        <f t="array" ref="F5367">SUMPRODUCT((t_PCB[Code article]=B5367)*(t_PCB[PCB]=C5367)*t_PCB[TypeCarton])</f>
        <v>0</v>
      </c>
    </row>
    <row r="5368" spans="1:6" x14ac:dyDescent="0.3">
      <c r="A5368" t="s">
        <v>102</v>
      </c>
      <c r="B5368" s="1">
        <f>Tableau3[[#This Row],[Article Stat code]]*1</f>
        <v>30138</v>
      </c>
      <c r="C5368" s="1">
        <v>9</v>
      </c>
      <c r="D5368" s="1">
        <v>1</v>
      </c>
      <c r="F5368" cm="1">
        <f t="array" ref="F5368">SUMPRODUCT((t_PCB[Code article]=B5368)*(t_PCB[PCB]=C5368)*t_PCB[TypeCarton])</f>
        <v>0</v>
      </c>
    </row>
    <row r="5369" spans="1:6" x14ac:dyDescent="0.3">
      <c r="A5369" t="s">
        <v>107</v>
      </c>
      <c r="B5369" s="1">
        <f>Tableau3[[#This Row],[Article Stat code]]*1</f>
        <v>89101</v>
      </c>
      <c r="C5369" s="1">
        <v>6</v>
      </c>
      <c r="D5369" s="1">
        <v>1</v>
      </c>
      <c r="F5369" cm="1">
        <f t="array" ref="F5369">SUMPRODUCT((t_PCB[Code article]=B5369)*(t_PCB[PCB]=C5369)*t_PCB[TypeCarton])</f>
        <v>0</v>
      </c>
    </row>
    <row r="5370" spans="1:6" x14ac:dyDescent="0.3">
      <c r="A5370" t="s">
        <v>7</v>
      </c>
      <c r="B5370" s="1">
        <f>Tableau3[[#This Row],[Article Stat code]]*1</f>
        <v>12399</v>
      </c>
      <c r="C5370" s="1">
        <v>4</v>
      </c>
      <c r="D5370" s="1">
        <v>1</v>
      </c>
      <c r="F5370" cm="1">
        <f t="array" ref="F5370">SUMPRODUCT((t_PCB[Code article]=B5370)*(t_PCB[PCB]=C5370)*t_PCB[TypeCarton])</f>
        <v>0</v>
      </c>
    </row>
    <row r="5371" spans="1:6" x14ac:dyDescent="0.3">
      <c r="A5371" t="s">
        <v>82</v>
      </c>
      <c r="B5371" s="1">
        <f>Tableau3[[#This Row],[Article Stat code]]*1</f>
        <v>89141</v>
      </c>
      <c r="C5371" s="1">
        <v>6</v>
      </c>
      <c r="D5371" s="1">
        <v>1</v>
      </c>
      <c r="F5371" cm="1">
        <f t="array" ref="F5371">SUMPRODUCT((t_PCB[Code article]=B5371)*(t_PCB[PCB]=C5371)*t_PCB[TypeCarton])</f>
        <v>0</v>
      </c>
    </row>
    <row r="5372" spans="1:6" x14ac:dyDescent="0.3">
      <c r="A5372" t="s">
        <v>7</v>
      </c>
      <c r="B5372" s="1">
        <f>Tableau3[[#This Row],[Article Stat code]]*1</f>
        <v>12399</v>
      </c>
      <c r="C5372" s="1">
        <v>4</v>
      </c>
      <c r="D5372" s="1">
        <v>2</v>
      </c>
      <c r="F5372" cm="1">
        <f t="array" ref="F5372">SUMPRODUCT((t_PCB[Code article]=B5372)*(t_PCB[PCB]=C5372)*t_PCB[TypeCarton])</f>
        <v>0</v>
      </c>
    </row>
    <row r="5373" spans="1:6" x14ac:dyDescent="0.3">
      <c r="A5373" t="s">
        <v>104</v>
      </c>
      <c r="B5373" s="1">
        <f>Tableau3[[#This Row],[Article Stat code]]*1</f>
        <v>27589</v>
      </c>
      <c r="C5373" s="1">
        <v>9</v>
      </c>
      <c r="D5373" s="1">
        <v>1</v>
      </c>
      <c r="F5373" cm="1">
        <f t="array" ref="F5373">SUMPRODUCT((t_PCB[Code article]=B5373)*(t_PCB[PCB]=C5373)*t_PCB[TypeCarton])</f>
        <v>0</v>
      </c>
    </row>
    <row r="5374" spans="1:6" x14ac:dyDescent="0.3">
      <c r="A5374" t="s">
        <v>109</v>
      </c>
      <c r="B5374" s="1">
        <f>Tableau3[[#This Row],[Article Stat code]]*1</f>
        <v>30497</v>
      </c>
      <c r="C5374" s="1">
        <v>4</v>
      </c>
      <c r="D5374" s="1">
        <v>1</v>
      </c>
      <c r="F5374" cm="1">
        <f t="array" ref="F5374">SUMPRODUCT((t_PCB[Code article]=B5374)*(t_PCB[PCB]=C5374)*t_PCB[TypeCarton])</f>
        <v>0</v>
      </c>
    </row>
    <row r="5375" spans="1:6" x14ac:dyDescent="0.3">
      <c r="A5375" t="s">
        <v>107</v>
      </c>
      <c r="B5375" s="1">
        <f>Tableau3[[#This Row],[Article Stat code]]*1</f>
        <v>89101</v>
      </c>
      <c r="C5375" s="1">
        <v>6</v>
      </c>
      <c r="D5375" s="1">
        <v>1</v>
      </c>
      <c r="F5375" cm="1">
        <f t="array" ref="F5375">SUMPRODUCT((t_PCB[Code article]=B5375)*(t_PCB[PCB]=C5375)*t_PCB[TypeCarton])</f>
        <v>0</v>
      </c>
    </row>
    <row r="5376" spans="1:6" x14ac:dyDescent="0.3">
      <c r="A5376" t="s">
        <v>82</v>
      </c>
      <c r="B5376" s="1">
        <f>Tableau3[[#This Row],[Article Stat code]]*1</f>
        <v>89141</v>
      </c>
      <c r="C5376" s="1">
        <v>6</v>
      </c>
      <c r="D5376" s="1">
        <v>1</v>
      </c>
      <c r="F5376" cm="1">
        <f t="array" ref="F5376">SUMPRODUCT((t_PCB[Code article]=B5376)*(t_PCB[PCB]=C5376)*t_PCB[TypeCarton])</f>
        <v>0</v>
      </c>
    </row>
    <row r="5377" spans="1:6" x14ac:dyDescent="0.3">
      <c r="A5377" t="s">
        <v>79</v>
      </c>
      <c r="B5377" s="1">
        <f>Tableau3[[#This Row],[Article Stat code]]*1</f>
        <v>10822</v>
      </c>
      <c r="C5377" s="1">
        <v>4</v>
      </c>
      <c r="D5377" s="1">
        <v>1</v>
      </c>
      <c r="F5377" cm="1">
        <f t="array" ref="F5377">SUMPRODUCT((t_PCB[Code article]=B5377)*(t_PCB[PCB]=C5377)*t_PCB[TypeCarton])</f>
        <v>0</v>
      </c>
    </row>
    <row r="5378" spans="1:6" x14ac:dyDescent="0.3">
      <c r="A5378" t="s">
        <v>6</v>
      </c>
      <c r="B5378" s="1">
        <f>Tableau3[[#This Row],[Article Stat code]]*1</f>
        <v>12398</v>
      </c>
      <c r="C5378" s="1">
        <v>4</v>
      </c>
      <c r="D5378" s="1">
        <v>1</v>
      </c>
      <c r="F5378" cm="1">
        <f t="array" ref="F5378">SUMPRODUCT((t_PCB[Code article]=B5378)*(t_PCB[PCB]=C5378)*t_PCB[TypeCarton])</f>
        <v>0</v>
      </c>
    </row>
    <row r="5379" spans="1:6" x14ac:dyDescent="0.3">
      <c r="A5379" t="s">
        <v>105</v>
      </c>
      <c r="B5379" s="1">
        <f>Tableau3[[#This Row],[Article Stat code]]*1</f>
        <v>89089</v>
      </c>
      <c r="C5379" s="1">
        <v>4</v>
      </c>
      <c r="D5379" s="1">
        <v>1</v>
      </c>
      <c r="F5379" cm="1">
        <f t="array" ref="F5379">SUMPRODUCT((t_PCB[Code article]=B5379)*(t_PCB[PCB]=C5379)*t_PCB[TypeCarton])</f>
        <v>0</v>
      </c>
    </row>
    <row r="5380" spans="1:6" x14ac:dyDescent="0.3">
      <c r="A5380" t="s">
        <v>79</v>
      </c>
      <c r="B5380" s="1">
        <f>Tableau3[[#This Row],[Article Stat code]]*1</f>
        <v>10822</v>
      </c>
      <c r="C5380" s="1">
        <v>4</v>
      </c>
      <c r="D5380" s="1">
        <v>1</v>
      </c>
      <c r="F5380" cm="1">
        <f t="array" ref="F5380">SUMPRODUCT((t_PCB[Code article]=B5380)*(t_PCB[PCB]=C5380)*t_PCB[TypeCarton])</f>
        <v>0</v>
      </c>
    </row>
    <row r="5381" spans="1:6" x14ac:dyDescent="0.3">
      <c r="A5381" t="s">
        <v>7</v>
      </c>
      <c r="B5381" s="1">
        <f>Tableau3[[#This Row],[Article Stat code]]*1</f>
        <v>12399</v>
      </c>
      <c r="C5381" s="1">
        <v>4</v>
      </c>
      <c r="D5381" s="1">
        <v>1</v>
      </c>
      <c r="F5381" cm="1">
        <f t="array" ref="F5381">SUMPRODUCT((t_PCB[Code article]=B5381)*(t_PCB[PCB]=C5381)*t_PCB[TypeCarton])</f>
        <v>0</v>
      </c>
    </row>
    <row r="5382" spans="1:6" x14ac:dyDescent="0.3">
      <c r="A5382" t="s">
        <v>104</v>
      </c>
      <c r="B5382" s="1">
        <f>Tableau3[[#This Row],[Article Stat code]]*1</f>
        <v>27589</v>
      </c>
      <c r="C5382" s="1">
        <v>9</v>
      </c>
      <c r="D5382" s="1">
        <v>1</v>
      </c>
      <c r="F5382" cm="1">
        <f t="array" ref="F5382">SUMPRODUCT((t_PCB[Code article]=B5382)*(t_PCB[PCB]=C5382)*t_PCB[TypeCarton])</f>
        <v>0</v>
      </c>
    </row>
    <row r="5383" spans="1:6" x14ac:dyDescent="0.3">
      <c r="A5383" t="s">
        <v>107</v>
      </c>
      <c r="B5383" s="1">
        <f>Tableau3[[#This Row],[Article Stat code]]*1</f>
        <v>89101</v>
      </c>
      <c r="C5383" s="1">
        <v>6</v>
      </c>
      <c r="D5383" s="1">
        <v>1</v>
      </c>
      <c r="F5383" cm="1">
        <f t="array" ref="F5383">SUMPRODUCT((t_PCB[Code article]=B5383)*(t_PCB[PCB]=C5383)*t_PCB[TypeCarton])</f>
        <v>0</v>
      </c>
    </row>
    <row r="5384" spans="1:6" x14ac:dyDescent="0.3">
      <c r="A5384" t="s">
        <v>6</v>
      </c>
      <c r="B5384" s="1">
        <f>Tableau3[[#This Row],[Article Stat code]]*1</f>
        <v>12398</v>
      </c>
      <c r="C5384" s="1">
        <v>4</v>
      </c>
      <c r="D5384" s="1">
        <v>1</v>
      </c>
      <c r="F5384" cm="1">
        <f t="array" ref="F5384">SUMPRODUCT((t_PCB[Code article]=B5384)*(t_PCB[PCB]=C5384)*t_PCB[TypeCarton])</f>
        <v>0</v>
      </c>
    </row>
    <row r="5385" spans="1:6" x14ac:dyDescent="0.3">
      <c r="A5385" t="s">
        <v>102</v>
      </c>
      <c r="B5385" s="1">
        <f>Tableau3[[#This Row],[Article Stat code]]*1</f>
        <v>30138</v>
      </c>
      <c r="C5385" s="1">
        <v>9</v>
      </c>
      <c r="D5385" s="1">
        <v>1</v>
      </c>
      <c r="F5385" cm="1">
        <f t="array" ref="F5385">SUMPRODUCT((t_PCB[Code article]=B5385)*(t_PCB[PCB]=C5385)*t_PCB[TypeCarton])</f>
        <v>0</v>
      </c>
    </row>
    <row r="5386" spans="1:6" x14ac:dyDescent="0.3">
      <c r="A5386" t="s">
        <v>117</v>
      </c>
      <c r="B5386" s="1">
        <f>Tableau3[[#This Row],[Article Stat code]]*1</f>
        <v>99357</v>
      </c>
      <c r="C5386" s="1">
        <v>6</v>
      </c>
      <c r="D5386" s="1">
        <v>1</v>
      </c>
      <c r="F5386" cm="1">
        <f t="array" ref="F5386">SUMPRODUCT((t_PCB[Code article]=B5386)*(t_PCB[PCB]=C5386)*t_PCB[TypeCarton])</f>
        <v>0</v>
      </c>
    </row>
    <row r="5387" spans="1:6" x14ac:dyDescent="0.3">
      <c r="A5387" t="s">
        <v>79</v>
      </c>
      <c r="B5387" s="1">
        <f>Tableau3[[#This Row],[Article Stat code]]*1</f>
        <v>10822</v>
      </c>
      <c r="C5387" s="1">
        <v>4</v>
      </c>
      <c r="D5387" s="1">
        <v>2</v>
      </c>
      <c r="F5387" cm="1">
        <f t="array" ref="F5387">SUMPRODUCT((t_PCB[Code article]=B5387)*(t_PCB[PCB]=C5387)*t_PCB[TypeCarton])</f>
        <v>0</v>
      </c>
    </row>
    <row r="5388" spans="1:6" x14ac:dyDescent="0.3">
      <c r="A5388" t="s">
        <v>80</v>
      </c>
      <c r="B5388" s="1">
        <f>Tableau3[[#This Row],[Article Stat code]]*1</f>
        <v>11275</v>
      </c>
      <c r="C5388" s="1">
        <v>4</v>
      </c>
      <c r="D5388" s="1">
        <v>1</v>
      </c>
      <c r="F5388" cm="1">
        <f t="array" ref="F5388">SUMPRODUCT((t_PCB[Code article]=B5388)*(t_PCB[PCB]=C5388)*t_PCB[TypeCarton])</f>
        <v>0</v>
      </c>
    </row>
    <row r="5389" spans="1:6" x14ac:dyDescent="0.3">
      <c r="A5389" t="s">
        <v>6</v>
      </c>
      <c r="B5389" s="1">
        <f>Tableau3[[#This Row],[Article Stat code]]*1</f>
        <v>12398</v>
      </c>
      <c r="C5389" s="1">
        <v>4</v>
      </c>
      <c r="D5389" s="1">
        <v>2</v>
      </c>
      <c r="F5389" cm="1">
        <f t="array" ref="F5389">SUMPRODUCT((t_PCB[Code article]=B5389)*(t_PCB[PCB]=C5389)*t_PCB[TypeCarton])</f>
        <v>0</v>
      </c>
    </row>
    <row r="5390" spans="1:6" x14ac:dyDescent="0.3">
      <c r="A5390" t="s">
        <v>112</v>
      </c>
      <c r="B5390" s="1">
        <f>Tableau3[[#This Row],[Article Stat code]]*1</f>
        <v>41499</v>
      </c>
      <c r="C5390" s="1">
        <v>6</v>
      </c>
      <c r="D5390" s="1">
        <v>1</v>
      </c>
      <c r="F5390" cm="1">
        <f t="array" ref="F5390">SUMPRODUCT((t_PCB[Code article]=B5390)*(t_PCB[PCB]=C5390)*t_PCB[TypeCarton])</f>
        <v>0</v>
      </c>
    </row>
    <row r="5391" spans="1:6" x14ac:dyDescent="0.3">
      <c r="A5391" t="s">
        <v>105</v>
      </c>
      <c r="B5391" s="1">
        <f>Tableau3[[#This Row],[Article Stat code]]*1</f>
        <v>89089</v>
      </c>
      <c r="C5391" s="1">
        <v>4</v>
      </c>
      <c r="D5391" s="1">
        <v>1</v>
      </c>
      <c r="F5391" cm="1">
        <f t="array" ref="F5391">SUMPRODUCT((t_PCB[Code article]=B5391)*(t_PCB[PCB]=C5391)*t_PCB[TypeCarton])</f>
        <v>0</v>
      </c>
    </row>
    <row r="5392" spans="1:6" x14ac:dyDescent="0.3">
      <c r="A5392" t="s">
        <v>107</v>
      </c>
      <c r="B5392" s="1">
        <f>Tableau3[[#This Row],[Article Stat code]]*1</f>
        <v>89101</v>
      </c>
      <c r="C5392" s="1">
        <v>6</v>
      </c>
      <c r="D5392" s="1">
        <v>1</v>
      </c>
      <c r="F5392" cm="1">
        <f t="array" ref="F5392">SUMPRODUCT((t_PCB[Code article]=B5392)*(t_PCB[PCB]=C5392)*t_PCB[TypeCarton])</f>
        <v>0</v>
      </c>
    </row>
    <row r="5393" spans="1:6" x14ac:dyDescent="0.3">
      <c r="A5393" t="s">
        <v>79</v>
      </c>
      <c r="B5393" s="1">
        <f>Tableau3[[#This Row],[Article Stat code]]*1</f>
        <v>10822</v>
      </c>
      <c r="C5393" s="1">
        <v>4</v>
      </c>
      <c r="D5393" s="1">
        <v>1</v>
      </c>
      <c r="F5393" cm="1">
        <f t="array" ref="F5393">SUMPRODUCT((t_PCB[Code article]=B5393)*(t_PCB[PCB]=C5393)*t_PCB[TypeCarton])</f>
        <v>0</v>
      </c>
    </row>
    <row r="5394" spans="1:6" x14ac:dyDescent="0.3">
      <c r="A5394" t="s">
        <v>80</v>
      </c>
      <c r="B5394" s="1">
        <f>Tableau3[[#This Row],[Article Stat code]]*1</f>
        <v>11275</v>
      </c>
      <c r="C5394" s="1">
        <v>4</v>
      </c>
      <c r="D5394" s="1">
        <v>1</v>
      </c>
      <c r="F5394" cm="1">
        <f t="array" ref="F5394">SUMPRODUCT((t_PCB[Code article]=B5394)*(t_PCB[PCB]=C5394)*t_PCB[TypeCarton])</f>
        <v>0</v>
      </c>
    </row>
    <row r="5395" spans="1:6" x14ac:dyDescent="0.3">
      <c r="A5395" t="s">
        <v>6</v>
      </c>
      <c r="B5395" s="1">
        <f>Tableau3[[#This Row],[Article Stat code]]*1</f>
        <v>12398</v>
      </c>
      <c r="C5395" s="1">
        <v>4</v>
      </c>
      <c r="D5395" s="1">
        <v>3</v>
      </c>
      <c r="F5395" cm="1">
        <f t="array" ref="F5395">SUMPRODUCT((t_PCB[Code article]=B5395)*(t_PCB[PCB]=C5395)*t_PCB[TypeCarton])</f>
        <v>0</v>
      </c>
    </row>
    <row r="5396" spans="1:6" x14ac:dyDescent="0.3">
      <c r="A5396" t="s">
        <v>7</v>
      </c>
      <c r="B5396" s="1">
        <f>Tableau3[[#This Row],[Article Stat code]]*1</f>
        <v>12399</v>
      </c>
      <c r="C5396" s="1">
        <v>4</v>
      </c>
      <c r="D5396" s="1">
        <v>2</v>
      </c>
      <c r="F5396" cm="1">
        <f t="array" ref="F5396">SUMPRODUCT((t_PCB[Code article]=B5396)*(t_PCB[PCB]=C5396)*t_PCB[TypeCarton])</f>
        <v>0</v>
      </c>
    </row>
    <row r="5397" spans="1:6" x14ac:dyDescent="0.3">
      <c r="A5397" t="s">
        <v>106</v>
      </c>
      <c r="B5397" s="1">
        <f>Tableau3[[#This Row],[Article Stat code]]*1</f>
        <v>51034</v>
      </c>
      <c r="C5397" s="1">
        <v>4</v>
      </c>
      <c r="D5397" s="1">
        <v>1</v>
      </c>
      <c r="F5397" cm="1">
        <f t="array" ref="F5397">SUMPRODUCT((t_PCB[Code article]=B5397)*(t_PCB[PCB]=C5397)*t_PCB[TypeCarton])</f>
        <v>0</v>
      </c>
    </row>
    <row r="5398" spans="1:6" x14ac:dyDescent="0.3">
      <c r="A5398" t="s">
        <v>113</v>
      </c>
      <c r="B5398" s="1">
        <f>Tableau3[[#This Row],[Article Stat code]]*1</f>
        <v>84582</v>
      </c>
      <c r="C5398" s="1">
        <v>6</v>
      </c>
      <c r="D5398" s="1">
        <v>1</v>
      </c>
      <c r="F5398" cm="1">
        <f t="array" ref="F5398">SUMPRODUCT((t_PCB[Code article]=B5398)*(t_PCB[PCB]=C5398)*t_PCB[TypeCarton])</f>
        <v>0</v>
      </c>
    </row>
    <row r="5399" spans="1:6" x14ac:dyDescent="0.3">
      <c r="A5399" t="s">
        <v>107</v>
      </c>
      <c r="B5399" s="1">
        <f>Tableau3[[#This Row],[Article Stat code]]*1</f>
        <v>89101</v>
      </c>
      <c r="C5399" s="1">
        <v>6</v>
      </c>
      <c r="D5399" s="1">
        <v>1</v>
      </c>
      <c r="F5399" cm="1">
        <f t="array" ref="F5399">SUMPRODUCT((t_PCB[Code article]=B5399)*(t_PCB[PCB]=C5399)*t_PCB[TypeCarton])</f>
        <v>0</v>
      </c>
    </row>
    <row r="5400" spans="1:6" x14ac:dyDescent="0.3">
      <c r="A5400" t="s">
        <v>80</v>
      </c>
      <c r="B5400" s="1">
        <f>Tableau3[[#This Row],[Article Stat code]]*1</f>
        <v>11275</v>
      </c>
      <c r="C5400" s="1">
        <v>4</v>
      </c>
      <c r="D5400" s="1">
        <v>1</v>
      </c>
      <c r="F5400" cm="1">
        <f t="array" ref="F5400">SUMPRODUCT((t_PCB[Code article]=B5400)*(t_PCB[PCB]=C5400)*t_PCB[TypeCarton])</f>
        <v>0</v>
      </c>
    </row>
    <row r="5401" spans="1:6" x14ac:dyDescent="0.3">
      <c r="A5401" t="s">
        <v>6</v>
      </c>
      <c r="B5401" s="1">
        <f>Tableau3[[#This Row],[Article Stat code]]*1</f>
        <v>12398</v>
      </c>
      <c r="C5401" s="1">
        <v>4</v>
      </c>
      <c r="D5401" s="1">
        <v>1</v>
      </c>
      <c r="F5401" cm="1">
        <f t="array" ref="F5401">SUMPRODUCT((t_PCB[Code article]=B5401)*(t_PCB[PCB]=C5401)*t_PCB[TypeCarton])</f>
        <v>0</v>
      </c>
    </row>
    <row r="5402" spans="1:6" x14ac:dyDescent="0.3">
      <c r="A5402" t="s">
        <v>284</v>
      </c>
      <c r="B5402" s="1">
        <f>Tableau3[[#This Row],[Article Stat code]]*1</f>
        <v>2262</v>
      </c>
      <c r="C5402" s="1">
        <v>12</v>
      </c>
      <c r="D5402" s="1">
        <v>1</v>
      </c>
      <c r="F5402" cm="1">
        <f t="array" ref="F5402">SUMPRODUCT((t_PCB[Code article]=B5402)*(t_PCB[PCB]=C5402)*t_PCB[TypeCarton])</f>
        <v>0</v>
      </c>
    </row>
    <row r="5403" spans="1:6" x14ac:dyDescent="0.3">
      <c r="A5403" t="s">
        <v>109</v>
      </c>
      <c r="B5403" s="1">
        <f>Tableau3[[#This Row],[Article Stat code]]*1</f>
        <v>30497</v>
      </c>
      <c r="C5403" s="1">
        <v>4</v>
      </c>
      <c r="D5403" s="1">
        <v>1</v>
      </c>
      <c r="F5403" cm="1">
        <f t="array" ref="F5403">SUMPRODUCT((t_PCB[Code article]=B5403)*(t_PCB[PCB]=C5403)*t_PCB[TypeCarton])</f>
        <v>0</v>
      </c>
    </row>
    <row r="5404" spans="1:6" x14ac:dyDescent="0.3">
      <c r="A5404" t="s">
        <v>123</v>
      </c>
      <c r="B5404" s="1">
        <f>Tableau3[[#This Row],[Article Stat code]]*1</f>
        <v>77730</v>
      </c>
      <c r="C5404" s="1">
        <v>2</v>
      </c>
      <c r="D5404" s="1">
        <v>1</v>
      </c>
      <c r="F5404" cm="1">
        <f t="array" ref="F5404">SUMPRODUCT((t_PCB[Code article]=B5404)*(t_PCB[PCB]=C5404)*t_PCB[TypeCarton])</f>
        <v>0</v>
      </c>
    </row>
    <row r="5405" spans="1:6" x14ac:dyDescent="0.3">
      <c r="A5405" t="s">
        <v>113</v>
      </c>
      <c r="B5405" s="1">
        <f>Tableau3[[#This Row],[Article Stat code]]*1</f>
        <v>84582</v>
      </c>
      <c r="C5405" s="1">
        <v>6</v>
      </c>
      <c r="D5405" s="1">
        <v>1</v>
      </c>
      <c r="F5405" cm="1">
        <f t="array" ref="F5405">SUMPRODUCT((t_PCB[Code article]=B5405)*(t_PCB[PCB]=C5405)*t_PCB[TypeCarton])</f>
        <v>0</v>
      </c>
    </row>
    <row r="5406" spans="1:6" x14ac:dyDescent="0.3">
      <c r="A5406" t="s">
        <v>79</v>
      </c>
      <c r="B5406" s="1">
        <f>Tableau3[[#This Row],[Article Stat code]]*1</f>
        <v>10822</v>
      </c>
      <c r="C5406" s="1">
        <v>4</v>
      </c>
      <c r="D5406" s="1">
        <v>13</v>
      </c>
      <c r="F5406" cm="1">
        <f t="array" ref="F5406">SUMPRODUCT((t_PCB[Code article]=B5406)*(t_PCB[PCB]=C5406)*t_PCB[TypeCarton])</f>
        <v>0</v>
      </c>
    </row>
    <row r="5407" spans="1:6" x14ac:dyDescent="0.3">
      <c r="A5407" t="s">
        <v>80</v>
      </c>
      <c r="B5407" s="1">
        <f>Tableau3[[#This Row],[Article Stat code]]*1</f>
        <v>11275</v>
      </c>
      <c r="C5407" s="1">
        <v>4</v>
      </c>
      <c r="D5407" s="1">
        <v>13</v>
      </c>
      <c r="F5407" cm="1">
        <f t="array" ref="F5407">SUMPRODUCT((t_PCB[Code article]=B5407)*(t_PCB[PCB]=C5407)*t_PCB[TypeCarton])</f>
        <v>0</v>
      </c>
    </row>
    <row r="5408" spans="1:6" x14ac:dyDescent="0.3">
      <c r="A5408" t="s">
        <v>6</v>
      </c>
      <c r="B5408" s="1">
        <f>Tableau3[[#This Row],[Article Stat code]]*1</f>
        <v>12398</v>
      </c>
      <c r="C5408" s="1">
        <v>4</v>
      </c>
      <c r="D5408" s="1">
        <v>13</v>
      </c>
      <c r="F5408" cm="1">
        <f t="array" ref="F5408">SUMPRODUCT((t_PCB[Code article]=B5408)*(t_PCB[PCB]=C5408)*t_PCB[TypeCarton])</f>
        <v>0</v>
      </c>
    </row>
    <row r="5409" spans="1:6" x14ac:dyDescent="0.3">
      <c r="A5409" t="s">
        <v>7</v>
      </c>
      <c r="B5409" s="1">
        <f>Tableau3[[#This Row],[Article Stat code]]*1</f>
        <v>12399</v>
      </c>
      <c r="C5409" s="1">
        <v>4</v>
      </c>
      <c r="D5409" s="1">
        <v>13</v>
      </c>
      <c r="F5409" cm="1">
        <f t="array" ref="F5409">SUMPRODUCT((t_PCB[Code article]=B5409)*(t_PCB[PCB]=C5409)*t_PCB[TypeCarton])</f>
        <v>0</v>
      </c>
    </row>
    <row r="5410" spans="1:6" x14ac:dyDescent="0.3">
      <c r="A5410" t="s">
        <v>102</v>
      </c>
      <c r="B5410" s="1">
        <f>Tableau3[[#This Row],[Article Stat code]]*1</f>
        <v>30138</v>
      </c>
      <c r="C5410" s="1">
        <v>9</v>
      </c>
      <c r="D5410" s="1">
        <v>1</v>
      </c>
      <c r="F5410" cm="1">
        <f t="array" ref="F5410">SUMPRODUCT((t_PCB[Code article]=B5410)*(t_PCB[PCB]=C5410)*t_PCB[TypeCarton])</f>
        <v>0</v>
      </c>
    </row>
    <row r="5411" spans="1:6" x14ac:dyDescent="0.3">
      <c r="A5411" t="s">
        <v>82</v>
      </c>
      <c r="B5411" s="1">
        <f>Tableau3[[#This Row],[Article Stat code]]*1</f>
        <v>89141</v>
      </c>
      <c r="C5411" s="1">
        <v>6</v>
      </c>
      <c r="D5411" s="1">
        <v>1</v>
      </c>
      <c r="F5411" cm="1">
        <f t="array" ref="F5411">SUMPRODUCT((t_PCB[Code article]=B5411)*(t_PCB[PCB]=C5411)*t_PCB[TypeCarton])</f>
        <v>0</v>
      </c>
    </row>
    <row r="5412" spans="1:6" x14ac:dyDescent="0.3">
      <c r="A5412" t="s">
        <v>79</v>
      </c>
      <c r="B5412" s="1">
        <f>Tableau3[[#This Row],[Article Stat code]]*1</f>
        <v>10822</v>
      </c>
      <c r="C5412" s="1">
        <v>4</v>
      </c>
      <c r="D5412" s="1">
        <v>1</v>
      </c>
      <c r="F5412" cm="1">
        <f t="array" ref="F5412">SUMPRODUCT((t_PCB[Code article]=B5412)*(t_PCB[PCB]=C5412)*t_PCB[TypeCarton])</f>
        <v>0</v>
      </c>
    </row>
    <row r="5413" spans="1:6" x14ac:dyDescent="0.3">
      <c r="A5413" t="s">
        <v>7</v>
      </c>
      <c r="B5413" s="1">
        <f>Tableau3[[#This Row],[Article Stat code]]*1</f>
        <v>12399</v>
      </c>
      <c r="C5413" s="1">
        <v>4</v>
      </c>
      <c r="D5413" s="1">
        <v>4</v>
      </c>
      <c r="F5413" cm="1">
        <f t="array" ref="F5413">SUMPRODUCT((t_PCB[Code article]=B5413)*(t_PCB[PCB]=C5413)*t_PCB[TypeCarton])</f>
        <v>0</v>
      </c>
    </row>
    <row r="5414" spans="1:6" x14ac:dyDescent="0.3">
      <c r="A5414" t="s">
        <v>7</v>
      </c>
      <c r="B5414" s="1">
        <f>Tableau3[[#This Row],[Article Stat code]]*1</f>
        <v>12399</v>
      </c>
      <c r="C5414" s="1">
        <v>4</v>
      </c>
      <c r="D5414" s="1">
        <v>1</v>
      </c>
      <c r="F5414" cm="1">
        <f t="array" ref="F5414">SUMPRODUCT((t_PCB[Code article]=B5414)*(t_PCB[PCB]=C5414)*t_PCB[TypeCarton])</f>
        <v>0</v>
      </c>
    </row>
    <row r="5415" spans="1:6" x14ac:dyDescent="0.3">
      <c r="A5415" t="s">
        <v>109</v>
      </c>
      <c r="B5415" s="1">
        <f>Tableau3[[#This Row],[Article Stat code]]*1</f>
        <v>30497</v>
      </c>
      <c r="C5415" s="1">
        <v>4</v>
      </c>
      <c r="D5415" s="1">
        <v>1</v>
      </c>
      <c r="F5415" cm="1">
        <f t="array" ref="F5415">SUMPRODUCT((t_PCB[Code article]=B5415)*(t_PCB[PCB]=C5415)*t_PCB[TypeCarton])</f>
        <v>0</v>
      </c>
    </row>
    <row r="5416" spans="1:6" x14ac:dyDescent="0.3">
      <c r="A5416" t="s">
        <v>6</v>
      </c>
      <c r="B5416" s="1">
        <f>Tableau3[[#This Row],[Article Stat code]]*1</f>
        <v>12398</v>
      </c>
      <c r="C5416" s="1">
        <v>4</v>
      </c>
      <c r="D5416" s="1">
        <v>1</v>
      </c>
      <c r="F5416" cm="1">
        <f t="array" ref="F5416">SUMPRODUCT((t_PCB[Code article]=B5416)*(t_PCB[PCB]=C5416)*t_PCB[TypeCarton])</f>
        <v>0</v>
      </c>
    </row>
    <row r="5417" spans="1:6" x14ac:dyDescent="0.3">
      <c r="A5417" t="s">
        <v>6</v>
      </c>
      <c r="B5417" s="1">
        <f>Tableau3[[#This Row],[Article Stat code]]*1</f>
        <v>12398</v>
      </c>
      <c r="C5417" s="1">
        <v>4</v>
      </c>
      <c r="D5417" s="1">
        <v>1</v>
      </c>
      <c r="F5417" cm="1">
        <f t="array" ref="F5417">SUMPRODUCT((t_PCB[Code article]=B5417)*(t_PCB[PCB]=C5417)*t_PCB[TypeCarton])</f>
        <v>0</v>
      </c>
    </row>
    <row r="5418" spans="1:6" x14ac:dyDescent="0.3">
      <c r="A5418" t="s">
        <v>102</v>
      </c>
      <c r="B5418" s="1">
        <f>Tableau3[[#This Row],[Article Stat code]]*1</f>
        <v>30138</v>
      </c>
      <c r="C5418" s="1">
        <v>9</v>
      </c>
      <c r="D5418" s="1">
        <v>2</v>
      </c>
      <c r="F5418" cm="1">
        <f t="array" ref="F5418">SUMPRODUCT((t_PCB[Code article]=B5418)*(t_PCB[PCB]=C5418)*t_PCB[TypeCarton])</f>
        <v>0</v>
      </c>
    </row>
    <row r="5419" spans="1:6" x14ac:dyDescent="0.3">
      <c r="A5419" t="s">
        <v>109</v>
      </c>
      <c r="B5419" s="1">
        <f>Tableau3[[#This Row],[Article Stat code]]*1</f>
        <v>30497</v>
      </c>
      <c r="C5419" s="1">
        <v>4</v>
      </c>
      <c r="D5419" s="1">
        <v>1</v>
      </c>
      <c r="F5419" cm="1">
        <f t="array" ref="F5419">SUMPRODUCT((t_PCB[Code article]=B5419)*(t_PCB[PCB]=C5419)*t_PCB[TypeCarton])</f>
        <v>0</v>
      </c>
    </row>
    <row r="5420" spans="1:6" x14ac:dyDescent="0.3">
      <c r="A5420" t="s">
        <v>112</v>
      </c>
      <c r="B5420" s="1">
        <f>Tableau3[[#This Row],[Article Stat code]]*1</f>
        <v>41499</v>
      </c>
      <c r="C5420" s="1">
        <v>6</v>
      </c>
      <c r="D5420" s="1">
        <v>1</v>
      </c>
      <c r="F5420" cm="1">
        <f t="array" ref="F5420">SUMPRODUCT((t_PCB[Code article]=B5420)*(t_PCB[PCB]=C5420)*t_PCB[TypeCarton])</f>
        <v>0</v>
      </c>
    </row>
    <row r="5421" spans="1:6" x14ac:dyDescent="0.3">
      <c r="A5421" t="s">
        <v>106</v>
      </c>
      <c r="B5421" s="1">
        <f>Tableau3[[#This Row],[Article Stat code]]*1</f>
        <v>51034</v>
      </c>
      <c r="C5421" s="1">
        <v>4</v>
      </c>
      <c r="D5421" s="1">
        <v>1</v>
      </c>
      <c r="F5421" cm="1">
        <f t="array" ref="F5421">SUMPRODUCT((t_PCB[Code article]=B5421)*(t_PCB[PCB]=C5421)*t_PCB[TypeCarton])</f>
        <v>0</v>
      </c>
    </row>
    <row r="5422" spans="1:6" x14ac:dyDescent="0.3">
      <c r="A5422" t="s">
        <v>113</v>
      </c>
      <c r="B5422" s="1">
        <f>Tableau3[[#This Row],[Article Stat code]]*1</f>
        <v>84582</v>
      </c>
      <c r="C5422" s="1">
        <v>6</v>
      </c>
      <c r="D5422" s="1">
        <v>1</v>
      </c>
      <c r="F5422" cm="1">
        <f t="array" ref="F5422">SUMPRODUCT((t_PCB[Code article]=B5422)*(t_PCB[PCB]=C5422)*t_PCB[TypeCarton])</f>
        <v>0</v>
      </c>
    </row>
    <row r="5423" spans="1:6" x14ac:dyDescent="0.3">
      <c r="A5423" t="s">
        <v>79</v>
      </c>
      <c r="B5423" s="1">
        <f>Tableau3[[#This Row],[Article Stat code]]*1</f>
        <v>10822</v>
      </c>
      <c r="C5423" s="1">
        <v>4</v>
      </c>
      <c r="D5423" s="1">
        <v>1</v>
      </c>
      <c r="F5423" cm="1">
        <f t="array" ref="F5423">SUMPRODUCT((t_PCB[Code article]=B5423)*(t_PCB[PCB]=C5423)*t_PCB[TypeCarton])</f>
        <v>0</v>
      </c>
    </row>
    <row r="5424" spans="1:6" x14ac:dyDescent="0.3">
      <c r="A5424" t="s">
        <v>80</v>
      </c>
      <c r="B5424" s="1">
        <f>Tableau3[[#This Row],[Article Stat code]]*1</f>
        <v>11275</v>
      </c>
      <c r="C5424" s="1">
        <v>4</v>
      </c>
      <c r="D5424" s="1">
        <v>1</v>
      </c>
      <c r="F5424" cm="1">
        <f t="array" ref="F5424">SUMPRODUCT((t_PCB[Code article]=B5424)*(t_PCB[PCB]=C5424)*t_PCB[TypeCarton])</f>
        <v>0</v>
      </c>
    </row>
    <row r="5425" spans="1:6" x14ac:dyDescent="0.3">
      <c r="A5425" t="s">
        <v>6</v>
      </c>
      <c r="B5425" s="1">
        <f>Tableau3[[#This Row],[Article Stat code]]*1</f>
        <v>12398</v>
      </c>
      <c r="C5425" s="1">
        <v>4</v>
      </c>
      <c r="D5425" s="1">
        <v>1</v>
      </c>
      <c r="F5425" cm="1">
        <f t="array" ref="F5425">SUMPRODUCT((t_PCB[Code article]=B5425)*(t_PCB[PCB]=C5425)*t_PCB[TypeCarton])</f>
        <v>0</v>
      </c>
    </row>
    <row r="5426" spans="1:6" x14ac:dyDescent="0.3">
      <c r="A5426" t="s">
        <v>7</v>
      </c>
      <c r="B5426" s="1">
        <f>Tableau3[[#This Row],[Article Stat code]]*1</f>
        <v>12399</v>
      </c>
      <c r="C5426" s="1">
        <v>4</v>
      </c>
      <c r="D5426" s="1">
        <v>1</v>
      </c>
      <c r="F5426" cm="1">
        <f t="array" ref="F5426">SUMPRODUCT((t_PCB[Code article]=B5426)*(t_PCB[PCB]=C5426)*t_PCB[TypeCarton])</f>
        <v>0</v>
      </c>
    </row>
    <row r="5427" spans="1:6" x14ac:dyDescent="0.3">
      <c r="A5427" t="s">
        <v>102</v>
      </c>
      <c r="B5427" s="1">
        <f>Tableau3[[#This Row],[Article Stat code]]*1</f>
        <v>30138</v>
      </c>
      <c r="C5427" s="1">
        <v>9</v>
      </c>
      <c r="D5427" s="1">
        <v>1</v>
      </c>
      <c r="F5427" cm="1">
        <f t="array" ref="F5427">SUMPRODUCT((t_PCB[Code article]=B5427)*(t_PCB[PCB]=C5427)*t_PCB[TypeCarton])</f>
        <v>0</v>
      </c>
    </row>
    <row r="5428" spans="1:6" x14ac:dyDescent="0.3">
      <c r="A5428" t="s">
        <v>112</v>
      </c>
      <c r="B5428" s="1">
        <f>Tableau3[[#This Row],[Article Stat code]]*1</f>
        <v>41499</v>
      </c>
      <c r="C5428" s="1">
        <v>6</v>
      </c>
      <c r="D5428" s="1">
        <v>1</v>
      </c>
      <c r="F5428" cm="1">
        <f t="array" ref="F5428">SUMPRODUCT((t_PCB[Code article]=B5428)*(t_PCB[PCB]=C5428)*t_PCB[TypeCarton])</f>
        <v>0</v>
      </c>
    </row>
    <row r="5429" spans="1:6" x14ac:dyDescent="0.3">
      <c r="A5429" t="s">
        <v>121</v>
      </c>
      <c r="B5429" s="1">
        <f>Tableau3[[#This Row],[Article Stat code]]*1</f>
        <v>41500</v>
      </c>
      <c r="C5429" s="1">
        <v>6</v>
      </c>
      <c r="D5429" s="1">
        <v>1</v>
      </c>
      <c r="F5429" cm="1">
        <f t="array" ref="F5429">SUMPRODUCT((t_PCB[Code article]=B5429)*(t_PCB[PCB]=C5429)*t_PCB[TypeCarton])</f>
        <v>0</v>
      </c>
    </row>
    <row r="5430" spans="1:6" x14ac:dyDescent="0.3">
      <c r="A5430" t="s">
        <v>106</v>
      </c>
      <c r="B5430" s="1">
        <f>Tableau3[[#This Row],[Article Stat code]]*1</f>
        <v>51034</v>
      </c>
      <c r="C5430" s="1">
        <v>4</v>
      </c>
      <c r="D5430" s="1">
        <v>1</v>
      </c>
      <c r="F5430" cm="1">
        <f t="array" ref="F5430">SUMPRODUCT((t_PCB[Code article]=B5430)*(t_PCB[PCB]=C5430)*t_PCB[TypeCarton])</f>
        <v>0</v>
      </c>
    </row>
    <row r="5431" spans="1:6" x14ac:dyDescent="0.3">
      <c r="A5431" t="s">
        <v>6</v>
      </c>
      <c r="B5431" s="1">
        <f>Tableau3[[#This Row],[Article Stat code]]*1</f>
        <v>12398</v>
      </c>
      <c r="C5431" s="1">
        <v>4</v>
      </c>
      <c r="D5431" s="1">
        <v>4</v>
      </c>
      <c r="F5431" cm="1">
        <f t="array" ref="F5431">SUMPRODUCT((t_PCB[Code article]=B5431)*(t_PCB[PCB]=C5431)*t_PCB[TypeCarton])</f>
        <v>0</v>
      </c>
    </row>
    <row r="5432" spans="1:6" x14ac:dyDescent="0.3">
      <c r="A5432" t="s">
        <v>7</v>
      </c>
      <c r="B5432" s="1">
        <f>Tableau3[[#This Row],[Article Stat code]]*1</f>
        <v>12399</v>
      </c>
      <c r="C5432" s="1">
        <v>4</v>
      </c>
      <c r="D5432" s="1">
        <v>3</v>
      </c>
      <c r="F5432" cm="1">
        <f t="array" ref="F5432">SUMPRODUCT((t_PCB[Code article]=B5432)*(t_PCB[PCB]=C5432)*t_PCB[TypeCarton])</f>
        <v>0</v>
      </c>
    </row>
    <row r="5433" spans="1:6" x14ac:dyDescent="0.3">
      <c r="A5433" t="s">
        <v>104</v>
      </c>
      <c r="B5433" s="1">
        <f>Tableau3[[#This Row],[Article Stat code]]*1</f>
        <v>27589</v>
      </c>
      <c r="C5433" s="1">
        <v>9</v>
      </c>
      <c r="D5433" s="1">
        <v>1</v>
      </c>
      <c r="F5433" cm="1">
        <f t="array" ref="F5433">SUMPRODUCT((t_PCB[Code article]=B5433)*(t_PCB[PCB]=C5433)*t_PCB[TypeCarton])</f>
        <v>0</v>
      </c>
    </row>
    <row r="5434" spans="1:6" x14ac:dyDescent="0.3">
      <c r="A5434" t="s">
        <v>109</v>
      </c>
      <c r="B5434" s="1">
        <f>Tableau3[[#This Row],[Article Stat code]]*1</f>
        <v>30497</v>
      </c>
      <c r="C5434" s="1">
        <v>4</v>
      </c>
      <c r="D5434" s="1">
        <v>1</v>
      </c>
      <c r="F5434" cm="1">
        <f t="array" ref="F5434">SUMPRODUCT((t_PCB[Code article]=B5434)*(t_PCB[PCB]=C5434)*t_PCB[TypeCarton])</f>
        <v>0</v>
      </c>
    </row>
    <row r="5435" spans="1:6" x14ac:dyDescent="0.3">
      <c r="A5435" t="s">
        <v>105</v>
      </c>
      <c r="B5435" s="1">
        <f>Tableau3[[#This Row],[Article Stat code]]*1</f>
        <v>89089</v>
      </c>
      <c r="C5435" s="1">
        <v>4</v>
      </c>
      <c r="D5435" s="1">
        <v>1</v>
      </c>
      <c r="F5435" cm="1">
        <f t="array" ref="F5435">SUMPRODUCT((t_PCB[Code article]=B5435)*(t_PCB[PCB]=C5435)*t_PCB[TypeCarton])</f>
        <v>0</v>
      </c>
    </row>
    <row r="5436" spans="1:6" x14ac:dyDescent="0.3">
      <c r="A5436" t="s">
        <v>79</v>
      </c>
      <c r="B5436" s="1">
        <f>Tableau3[[#This Row],[Article Stat code]]*1</f>
        <v>10822</v>
      </c>
      <c r="C5436" s="1">
        <v>4</v>
      </c>
      <c r="D5436" s="1">
        <v>1</v>
      </c>
      <c r="F5436" cm="1">
        <f t="array" ref="F5436">SUMPRODUCT((t_PCB[Code article]=B5436)*(t_PCB[PCB]=C5436)*t_PCB[TypeCarton])</f>
        <v>0</v>
      </c>
    </row>
    <row r="5437" spans="1:6" x14ac:dyDescent="0.3">
      <c r="A5437" t="s">
        <v>80</v>
      </c>
      <c r="B5437" s="1">
        <f>Tableau3[[#This Row],[Article Stat code]]*1</f>
        <v>11275</v>
      </c>
      <c r="C5437" s="1">
        <v>4</v>
      </c>
      <c r="D5437" s="1">
        <v>1</v>
      </c>
      <c r="F5437" cm="1">
        <f t="array" ref="F5437">SUMPRODUCT((t_PCB[Code article]=B5437)*(t_PCB[PCB]=C5437)*t_PCB[TypeCarton])</f>
        <v>0</v>
      </c>
    </row>
    <row r="5438" spans="1:6" x14ac:dyDescent="0.3">
      <c r="A5438" t="s">
        <v>6</v>
      </c>
      <c r="B5438" s="1">
        <f>Tableau3[[#This Row],[Article Stat code]]*1</f>
        <v>12398</v>
      </c>
      <c r="C5438" s="1">
        <v>4</v>
      </c>
      <c r="D5438" s="1">
        <v>1</v>
      </c>
      <c r="F5438" cm="1">
        <f t="array" ref="F5438">SUMPRODUCT((t_PCB[Code article]=B5438)*(t_PCB[PCB]=C5438)*t_PCB[TypeCarton])</f>
        <v>0</v>
      </c>
    </row>
    <row r="5439" spans="1:6" x14ac:dyDescent="0.3">
      <c r="A5439" t="s">
        <v>7</v>
      </c>
      <c r="B5439" s="1">
        <f>Tableau3[[#This Row],[Article Stat code]]*1</f>
        <v>12399</v>
      </c>
      <c r="C5439" s="1">
        <v>4</v>
      </c>
      <c r="D5439" s="1">
        <v>2</v>
      </c>
      <c r="F5439" cm="1">
        <f t="array" ref="F5439">SUMPRODUCT((t_PCB[Code article]=B5439)*(t_PCB[PCB]=C5439)*t_PCB[TypeCarton])</f>
        <v>0</v>
      </c>
    </row>
    <row r="5440" spans="1:6" x14ac:dyDescent="0.3">
      <c r="A5440" t="s">
        <v>7</v>
      </c>
      <c r="B5440" s="1">
        <f>Tableau3[[#This Row],[Article Stat code]]*1</f>
        <v>12399</v>
      </c>
      <c r="C5440" s="1">
        <v>4</v>
      </c>
      <c r="D5440" s="1">
        <v>1</v>
      </c>
      <c r="F5440" cm="1">
        <f t="array" ref="F5440">SUMPRODUCT((t_PCB[Code article]=B5440)*(t_PCB[PCB]=C5440)*t_PCB[TypeCarton])</f>
        <v>0</v>
      </c>
    </row>
    <row r="5441" spans="1:6" x14ac:dyDescent="0.3">
      <c r="A5441" t="s">
        <v>104</v>
      </c>
      <c r="B5441" s="1">
        <f>Tableau3[[#This Row],[Article Stat code]]*1</f>
        <v>27589</v>
      </c>
      <c r="C5441" s="1">
        <v>9</v>
      </c>
      <c r="D5441" s="1">
        <v>1</v>
      </c>
      <c r="F5441" cm="1">
        <f t="array" ref="F5441">SUMPRODUCT((t_PCB[Code article]=B5441)*(t_PCB[PCB]=C5441)*t_PCB[TypeCarton])</f>
        <v>0</v>
      </c>
    </row>
    <row r="5442" spans="1:6" x14ac:dyDescent="0.3">
      <c r="A5442" t="s">
        <v>109</v>
      </c>
      <c r="B5442" s="1">
        <f>Tableau3[[#This Row],[Article Stat code]]*1</f>
        <v>30497</v>
      </c>
      <c r="C5442" s="1">
        <v>4</v>
      </c>
      <c r="D5442" s="1">
        <v>1</v>
      </c>
      <c r="F5442" cm="1">
        <f t="array" ref="F5442">SUMPRODUCT((t_PCB[Code article]=B5442)*(t_PCB[PCB]=C5442)*t_PCB[TypeCarton])</f>
        <v>0</v>
      </c>
    </row>
    <row r="5443" spans="1:6" x14ac:dyDescent="0.3">
      <c r="A5443" t="s">
        <v>7</v>
      </c>
      <c r="B5443" s="1">
        <f>Tableau3[[#This Row],[Article Stat code]]*1</f>
        <v>12399</v>
      </c>
      <c r="C5443" s="1">
        <v>4</v>
      </c>
      <c r="D5443" s="1">
        <v>1</v>
      </c>
      <c r="F5443" cm="1">
        <f t="array" ref="F5443">SUMPRODUCT((t_PCB[Code article]=B5443)*(t_PCB[PCB]=C5443)*t_PCB[TypeCarton])</f>
        <v>0</v>
      </c>
    </row>
    <row r="5444" spans="1:6" x14ac:dyDescent="0.3">
      <c r="A5444" t="s">
        <v>104</v>
      </c>
      <c r="B5444" s="1">
        <f>Tableau3[[#This Row],[Article Stat code]]*1</f>
        <v>27589</v>
      </c>
      <c r="C5444" s="1">
        <v>9</v>
      </c>
      <c r="D5444" s="1">
        <v>1</v>
      </c>
      <c r="F5444" cm="1">
        <f t="array" ref="F5444">SUMPRODUCT((t_PCB[Code article]=B5444)*(t_PCB[PCB]=C5444)*t_PCB[TypeCarton])</f>
        <v>0</v>
      </c>
    </row>
    <row r="5445" spans="1:6" x14ac:dyDescent="0.3">
      <c r="A5445" t="s">
        <v>102</v>
      </c>
      <c r="B5445" s="1">
        <f>Tableau3[[#This Row],[Article Stat code]]*1</f>
        <v>30138</v>
      </c>
      <c r="C5445" s="1">
        <v>9</v>
      </c>
      <c r="D5445" s="1">
        <v>1</v>
      </c>
      <c r="F5445" cm="1">
        <f t="array" ref="F5445">SUMPRODUCT((t_PCB[Code article]=B5445)*(t_PCB[PCB]=C5445)*t_PCB[TypeCarton])</f>
        <v>0</v>
      </c>
    </row>
    <row r="5446" spans="1:6" x14ac:dyDescent="0.3">
      <c r="A5446" t="s">
        <v>79</v>
      </c>
      <c r="B5446" s="1">
        <f>Tableau3[[#This Row],[Article Stat code]]*1</f>
        <v>10822</v>
      </c>
      <c r="C5446" s="1">
        <v>4</v>
      </c>
      <c r="D5446" s="1">
        <v>1</v>
      </c>
      <c r="F5446" cm="1">
        <f t="array" ref="F5446">SUMPRODUCT((t_PCB[Code article]=B5446)*(t_PCB[PCB]=C5446)*t_PCB[TypeCarton])</f>
        <v>0</v>
      </c>
    </row>
    <row r="5447" spans="1:6" x14ac:dyDescent="0.3">
      <c r="A5447" t="s">
        <v>80</v>
      </c>
      <c r="B5447" s="1">
        <f>Tableau3[[#This Row],[Article Stat code]]*1</f>
        <v>11275</v>
      </c>
      <c r="C5447" s="1">
        <v>4</v>
      </c>
      <c r="D5447" s="1">
        <v>1</v>
      </c>
      <c r="F5447" cm="1">
        <f t="array" ref="F5447">SUMPRODUCT((t_PCB[Code article]=B5447)*(t_PCB[PCB]=C5447)*t_PCB[TypeCarton])</f>
        <v>0</v>
      </c>
    </row>
    <row r="5448" spans="1:6" x14ac:dyDescent="0.3">
      <c r="A5448" t="s">
        <v>6</v>
      </c>
      <c r="B5448" s="1">
        <f>Tableau3[[#This Row],[Article Stat code]]*1</f>
        <v>12398</v>
      </c>
      <c r="C5448" s="1">
        <v>4</v>
      </c>
      <c r="D5448" s="1">
        <v>2</v>
      </c>
      <c r="F5448" cm="1">
        <f t="array" ref="F5448">SUMPRODUCT((t_PCB[Code article]=B5448)*(t_PCB[PCB]=C5448)*t_PCB[TypeCarton])</f>
        <v>0</v>
      </c>
    </row>
    <row r="5449" spans="1:6" x14ac:dyDescent="0.3">
      <c r="A5449" t="s">
        <v>7</v>
      </c>
      <c r="B5449" s="1">
        <f>Tableau3[[#This Row],[Article Stat code]]*1</f>
        <v>12399</v>
      </c>
      <c r="C5449" s="1">
        <v>4</v>
      </c>
      <c r="D5449" s="1">
        <v>2</v>
      </c>
      <c r="F5449" cm="1">
        <f t="array" ref="F5449">SUMPRODUCT((t_PCB[Code article]=B5449)*(t_PCB[PCB]=C5449)*t_PCB[TypeCarton])</f>
        <v>0</v>
      </c>
    </row>
    <row r="5450" spans="1:6" x14ac:dyDescent="0.3">
      <c r="A5450" t="s">
        <v>80</v>
      </c>
      <c r="B5450" s="1">
        <f>Tableau3[[#This Row],[Article Stat code]]*1</f>
        <v>11275</v>
      </c>
      <c r="C5450" s="1">
        <v>4</v>
      </c>
      <c r="D5450" s="1">
        <v>1</v>
      </c>
      <c r="F5450" cm="1">
        <f t="array" ref="F5450">SUMPRODUCT((t_PCB[Code article]=B5450)*(t_PCB[PCB]=C5450)*t_PCB[TypeCarton])</f>
        <v>0</v>
      </c>
    </row>
    <row r="5451" spans="1:6" x14ac:dyDescent="0.3">
      <c r="A5451" t="s">
        <v>6</v>
      </c>
      <c r="B5451" s="1">
        <f>Tableau3[[#This Row],[Article Stat code]]*1</f>
        <v>12398</v>
      </c>
      <c r="C5451" s="1">
        <v>4</v>
      </c>
      <c r="D5451" s="1">
        <v>1</v>
      </c>
      <c r="F5451" cm="1">
        <f t="array" ref="F5451">SUMPRODUCT((t_PCB[Code article]=B5451)*(t_PCB[PCB]=C5451)*t_PCB[TypeCarton])</f>
        <v>0</v>
      </c>
    </row>
    <row r="5452" spans="1:6" x14ac:dyDescent="0.3">
      <c r="A5452" t="s">
        <v>109</v>
      </c>
      <c r="B5452" s="1">
        <f>Tableau3[[#This Row],[Article Stat code]]*1</f>
        <v>30497</v>
      </c>
      <c r="C5452" s="1">
        <v>4</v>
      </c>
      <c r="D5452" s="1">
        <v>1</v>
      </c>
      <c r="F5452" cm="1">
        <f t="array" ref="F5452">SUMPRODUCT((t_PCB[Code article]=B5452)*(t_PCB[PCB]=C5452)*t_PCB[TypeCarton])</f>
        <v>0</v>
      </c>
    </row>
    <row r="5453" spans="1:6" x14ac:dyDescent="0.3">
      <c r="A5453" t="s">
        <v>7</v>
      </c>
      <c r="B5453" s="1">
        <f>Tableau3[[#This Row],[Article Stat code]]*1</f>
        <v>12399</v>
      </c>
      <c r="C5453" s="1">
        <v>4</v>
      </c>
      <c r="D5453" s="1">
        <v>2</v>
      </c>
      <c r="F5453" cm="1">
        <f t="array" ref="F5453">SUMPRODUCT((t_PCB[Code article]=B5453)*(t_PCB[PCB]=C5453)*t_PCB[TypeCarton])</f>
        <v>0</v>
      </c>
    </row>
    <row r="5454" spans="1:6" x14ac:dyDescent="0.3">
      <c r="A5454" t="s">
        <v>104</v>
      </c>
      <c r="B5454" s="1">
        <f>Tableau3[[#This Row],[Article Stat code]]*1</f>
        <v>27589</v>
      </c>
      <c r="C5454" s="1">
        <v>9</v>
      </c>
      <c r="D5454" s="1">
        <v>2</v>
      </c>
      <c r="F5454" cm="1">
        <f t="array" ref="F5454">SUMPRODUCT((t_PCB[Code article]=B5454)*(t_PCB[PCB]=C5454)*t_PCB[TypeCarton])</f>
        <v>0</v>
      </c>
    </row>
    <row r="5455" spans="1:6" x14ac:dyDescent="0.3">
      <c r="A5455" t="s">
        <v>109</v>
      </c>
      <c r="B5455" s="1">
        <f>Tableau3[[#This Row],[Article Stat code]]*1</f>
        <v>30497</v>
      </c>
      <c r="C5455" s="1">
        <v>4</v>
      </c>
      <c r="D5455" s="1">
        <v>2</v>
      </c>
      <c r="F5455" cm="1">
        <f t="array" ref="F5455">SUMPRODUCT((t_PCB[Code article]=B5455)*(t_PCB[PCB]=C5455)*t_PCB[TypeCarton])</f>
        <v>0</v>
      </c>
    </row>
    <row r="5456" spans="1:6" x14ac:dyDescent="0.3">
      <c r="A5456" t="s">
        <v>112</v>
      </c>
      <c r="B5456" s="1">
        <f>Tableau3[[#This Row],[Article Stat code]]*1</f>
        <v>41499</v>
      </c>
      <c r="C5456" s="1">
        <v>6</v>
      </c>
      <c r="D5456" s="1">
        <v>2</v>
      </c>
      <c r="F5456" cm="1">
        <f t="array" ref="F5456">SUMPRODUCT((t_PCB[Code article]=B5456)*(t_PCB[PCB]=C5456)*t_PCB[TypeCarton])</f>
        <v>0</v>
      </c>
    </row>
    <row r="5457" spans="1:6" x14ac:dyDescent="0.3">
      <c r="A5457" t="s">
        <v>105</v>
      </c>
      <c r="B5457" s="1">
        <f>Tableau3[[#This Row],[Article Stat code]]*1</f>
        <v>89089</v>
      </c>
      <c r="C5457" s="1">
        <v>4</v>
      </c>
      <c r="D5457" s="1">
        <v>1</v>
      </c>
      <c r="F5457" cm="1">
        <f t="array" ref="F5457">SUMPRODUCT((t_PCB[Code article]=B5457)*(t_PCB[PCB]=C5457)*t_PCB[TypeCarton])</f>
        <v>0</v>
      </c>
    </row>
    <row r="5458" spans="1:6" x14ac:dyDescent="0.3">
      <c r="A5458" t="s">
        <v>82</v>
      </c>
      <c r="B5458" s="1">
        <f>Tableau3[[#This Row],[Article Stat code]]*1</f>
        <v>89141</v>
      </c>
      <c r="C5458" s="1">
        <v>6</v>
      </c>
      <c r="D5458" s="1">
        <v>1</v>
      </c>
      <c r="F5458" cm="1">
        <f t="array" ref="F5458">SUMPRODUCT((t_PCB[Code article]=B5458)*(t_PCB[PCB]=C5458)*t_PCB[TypeCarton])</f>
        <v>0</v>
      </c>
    </row>
    <row r="5459" spans="1:6" x14ac:dyDescent="0.3">
      <c r="A5459" t="s">
        <v>80</v>
      </c>
      <c r="B5459" s="1">
        <f>Tableau3[[#This Row],[Article Stat code]]*1</f>
        <v>11275</v>
      </c>
      <c r="C5459" s="1">
        <v>4</v>
      </c>
      <c r="D5459" s="1">
        <v>2</v>
      </c>
      <c r="F5459" cm="1">
        <f t="array" ref="F5459">SUMPRODUCT((t_PCB[Code article]=B5459)*(t_PCB[PCB]=C5459)*t_PCB[TypeCarton])</f>
        <v>0</v>
      </c>
    </row>
    <row r="5460" spans="1:6" x14ac:dyDescent="0.3">
      <c r="A5460" t="s">
        <v>6</v>
      </c>
      <c r="B5460" s="1">
        <f>Tableau3[[#This Row],[Article Stat code]]*1</f>
        <v>12398</v>
      </c>
      <c r="C5460" s="1">
        <v>4</v>
      </c>
      <c r="D5460" s="1">
        <v>4</v>
      </c>
      <c r="F5460" cm="1">
        <f t="array" ref="F5460">SUMPRODUCT((t_PCB[Code article]=B5460)*(t_PCB[PCB]=C5460)*t_PCB[TypeCarton])</f>
        <v>0</v>
      </c>
    </row>
    <row r="5461" spans="1:6" x14ac:dyDescent="0.3">
      <c r="A5461" t="s">
        <v>6</v>
      </c>
      <c r="B5461" s="1">
        <f>Tableau3[[#This Row],[Article Stat code]]*1</f>
        <v>12398</v>
      </c>
      <c r="C5461" s="1">
        <v>4</v>
      </c>
      <c r="D5461" s="1">
        <v>3</v>
      </c>
      <c r="F5461" cm="1">
        <f t="array" ref="F5461">SUMPRODUCT((t_PCB[Code article]=B5461)*(t_PCB[PCB]=C5461)*t_PCB[TypeCarton])</f>
        <v>0</v>
      </c>
    </row>
    <row r="5462" spans="1:6" x14ac:dyDescent="0.3">
      <c r="A5462" t="s">
        <v>6</v>
      </c>
      <c r="B5462" s="1">
        <f>Tableau3[[#This Row],[Article Stat code]]*1</f>
        <v>12398</v>
      </c>
      <c r="C5462" s="1">
        <v>4</v>
      </c>
      <c r="D5462" s="1">
        <v>2</v>
      </c>
      <c r="F5462" cm="1">
        <f t="array" ref="F5462">SUMPRODUCT((t_PCB[Code article]=B5462)*(t_PCB[PCB]=C5462)*t_PCB[TypeCarton])</f>
        <v>0</v>
      </c>
    </row>
    <row r="5463" spans="1:6" x14ac:dyDescent="0.3">
      <c r="A5463" t="s">
        <v>112</v>
      </c>
      <c r="B5463" s="1">
        <f>Tableau3[[#This Row],[Article Stat code]]*1</f>
        <v>41499</v>
      </c>
      <c r="C5463" s="1">
        <v>6</v>
      </c>
      <c r="D5463" s="1">
        <v>1</v>
      </c>
      <c r="F5463" cm="1">
        <f t="array" ref="F5463">SUMPRODUCT((t_PCB[Code article]=B5463)*(t_PCB[PCB]=C5463)*t_PCB[TypeCarton])</f>
        <v>0</v>
      </c>
    </row>
    <row r="5464" spans="1:6" x14ac:dyDescent="0.3">
      <c r="A5464" t="s">
        <v>113</v>
      </c>
      <c r="B5464" s="1">
        <f>Tableau3[[#This Row],[Article Stat code]]*1</f>
        <v>84582</v>
      </c>
      <c r="C5464" s="1">
        <v>6</v>
      </c>
      <c r="D5464" s="1">
        <v>1</v>
      </c>
      <c r="F5464" cm="1">
        <f t="array" ref="F5464">SUMPRODUCT((t_PCB[Code article]=B5464)*(t_PCB[PCB]=C5464)*t_PCB[TypeCarton])</f>
        <v>0</v>
      </c>
    </row>
    <row r="5465" spans="1:6" x14ac:dyDescent="0.3">
      <c r="A5465" t="s">
        <v>261</v>
      </c>
      <c r="B5465" s="1">
        <f>Tableau3[[#This Row],[Article Stat code]]*1</f>
        <v>7365</v>
      </c>
      <c r="C5465" s="1">
        <v>5</v>
      </c>
      <c r="D5465" s="1">
        <v>2</v>
      </c>
      <c r="F5465" cm="1">
        <f t="array" ref="F5465">SUMPRODUCT((t_PCB[Code article]=B5465)*(t_PCB[PCB]=C5465)*t_PCB[TypeCarton])</f>
        <v>0</v>
      </c>
    </row>
    <row r="5466" spans="1:6" x14ac:dyDescent="0.3">
      <c r="A5466" t="s">
        <v>6</v>
      </c>
      <c r="B5466" s="1">
        <f>Tableau3[[#This Row],[Article Stat code]]*1</f>
        <v>12398</v>
      </c>
      <c r="C5466" s="1">
        <v>4</v>
      </c>
      <c r="D5466" s="1">
        <v>1</v>
      </c>
      <c r="F5466" cm="1">
        <f t="array" ref="F5466">SUMPRODUCT((t_PCB[Code article]=B5466)*(t_PCB[PCB]=C5466)*t_PCB[TypeCarton])</f>
        <v>0</v>
      </c>
    </row>
    <row r="5467" spans="1:6" x14ac:dyDescent="0.3">
      <c r="A5467" t="s">
        <v>104</v>
      </c>
      <c r="B5467" s="1">
        <f>Tableau3[[#This Row],[Article Stat code]]*1</f>
        <v>27589</v>
      </c>
      <c r="C5467" s="1">
        <v>9</v>
      </c>
      <c r="D5467" s="1">
        <v>1</v>
      </c>
      <c r="F5467" cm="1">
        <f t="array" ref="F5467">SUMPRODUCT((t_PCB[Code article]=B5467)*(t_PCB[PCB]=C5467)*t_PCB[TypeCarton])</f>
        <v>0</v>
      </c>
    </row>
    <row r="5468" spans="1:6" x14ac:dyDescent="0.3">
      <c r="A5468" t="s">
        <v>106</v>
      </c>
      <c r="B5468" s="1">
        <f>Tableau3[[#This Row],[Article Stat code]]*1</f>
        <v>51034</v>
      </c>
      <c r="C5468" s="1">
        <v>4</v>
      </c>
      <c r="D5468" s="1">
        <v>1</v>
      </c>
      <c r="F5468" cm="1">
        <f t="array" ref="F5468">SUMPRODUCT((t_PCB[Code article]=B5468)*(t_PCB[PCB]=C5468)*t_PCB[TypeCarton])</f>
        <v>0</v>
      </c>
    </row>
    <row r="5469" spans="1:6" x14ac:dyDescent="0.3">
      <c r="A5469" t="s">
        <v>107</v>
      </c>
      <c r="B5469" s="1">
        <f>Tableau3[[#This Row],[Article Stat code]]*1</f>
        <v>89101</v>
      </c>
      <c r="C5469" s="1">
        <v>6</v>
      </c>
      <c r="D5469" s="1">
        <v>1</v>
      </c>
      <c r="F5469" cm="1">
        <f t="array" ref="F5469">SUMPRODUCT((t_PCB[Code article]=B5469)*(t_PCB[PCB]=C5469)*t_PCB[TypeCarton])</f>
        <v>0</v>
      </c>
    </row>
    <row r="5470" spans="1:6" x14ac:dyDescent="0.3">
      <c r="A5470" t="s">
        <v>82</v>
      </c>
      <c r="B5470" s="1">
        <f>Tableau3[[#This Row],[Article Stat code]]*1</f>
        <v>89141</v>
      </c>
      <c r="C5470" s="1">
        <v>6</v>
      </c>
      <c r="D5470" s="1">
        <v>1</v>
      </c>
      <c r="F5470" cm="1">
        <f t="array" ref="F5470">SUMPRODUCT((t_PCB[Code article]=B5470)*(t_PCB[PCB]=C5470)*t_PCB[TypeCarton])</f>
        <v>0</v>
      </c>
    </row>
    <row r="5471" spans="1:6" x14ac:dyDescent="0.3">
      <c r="A5471" t="s">
        <v>6</v>
      </c>
      <c r="B5471" s="1">
        <f>Tableau3[[#This Row],[Article Stat code]]*1</f>
        <v>12398</v>
      </c>
      <c r="C5471" s="1">
        <v>4</v>
      </c>
      <c r="D5471" s="1">
        <v>2</v>
      </c>
      <c r="F5471" cm="1">
        <f t="array" ref="F5471">SUMPRODUCT((t_PCB[Code article]=B5471)*(t_PCB[PCB]=C5471)*t_PCB[TypeCarton])</f>
        <v>0</v>
      </c>
    </row>
    <row r="5472" spans="1:6" x14ac:dyDescent="0.3">
      <c r="A5472" t="s">
        <v>113</v>
      </c>
      <c r="B5472" s="1">
        <f>Tableau3[[#This Row],[Article Stat code]]*1</f>
        <v>84582</v>
      </c>
      <c r="C5472" s="1">
        <v>6</v>
      </c>
      <c r="D5472" s="1">
        <v>1</v>
      </c>
      <c r="F5472" cm="1">
        <f t="array" ref="F5472">SUMPRODUCT((t_PCB[Code article]=B5472)*(t_PCB[PCB]=C5472)*t_PCB[TypeCarton])</f>
        <v>0</v>
      </c>
    </row>
    <row r="5473" spans="1:6" x14ac:dyDescent="0.3">
      <c r="A5473" t="s">
        <v>82</v>
      </c>
      <c r="B5473" s="1">
        <f>Tableau3[[#This Row],[Article Stat code]]*1</f>
        <v>89141</v>
      </c>
      <c r="C5473" s="1">
        <v>6</v>
      </c>
      <c r="D5473" s="1">
        <v>1</v>
      </c>
      <c r="F5473" cm="1">
        <f t="array" ref="F5473">SUMPRODUCT((t_PCB[Code article]=B5473)*(t_PCB[PCB]=C5473)*t_PCB[TypeCarton])</f>
        <v>0</v>
      </c>
    </row>
    <row r="5474" spans="1:6" x14ac:dyDescent="0.3">
      <c r="A5474" t="s">
        <v>53</v>
      </c>
      <c r="B5474" s="1">
        <f>Tableau3[[#This Row],[Article Stat code]]*1</f>
        <v>79780</v>
      </c>
      <c r="C5474" s="1">
        <v>4</v>
      </c>
      <c r="D5474" s="1">
        <v>4</v>
      </c>
      <c r="F5474" cm="1">
        <f t="array" ref="F5474">SUMPRODUCT((t_PCB[Code article]=B5474)*(t_PCB[PCB]=C5474)*t_PCB[TypeCarton])</f>
        <v>0</v>
      </c>
    </row>
    <row r="5475" spans="1:6" x14ac:dyDescent="0.3">
      <c r="A5475" t="s">
        <v>54</v>
      </c>
      <c r="B5475" s="1">
        <f>Tableau3[[#This Row],[Article Stat code]]*1</f>
        <v>79781</v>
      </c>
      <c r="C5475" s="1">
        <v>4</v>
      </c>
      <c r="D5475" s="1">
        <v>2</v>
      </c>
      <c r="F5475" cm="1">
        <f t="array" ref="F5475">SUMPRODUCT((t_PCB[Code article]=B5475)*(t_PCB[PCB]=C5475)*t_PCB[TypeCarton])</f>
        <v>0</v>
      </c>
    </row>
    <row r="5476" spans="1:6" x14ac:dyDescent="0.3">
      <c r="A5476" t="s">
        <v>56</v>
      </c>
      <c r="B5476" s="1">
        <f>Tableau3[[#This Row],[Article Stat code]]*1</f>
        <v>79783</v>
      </c>
      <c r="C5476" s="1">
        <v>4</v>
      </c>
      <c r="D5476" s="1">
        <v>4</v>
      </c>
      <c r="F5476" cm="1">
        <f t="array" ref="F5476">SUMPRODUCT((t_PCB[Code article]=B5476)*(t_PCB[PCB]=C5476)*t_PCB[TypeCarton])</f>
        <v>0</v>
      </c>
    </row>
    <row r="5477" spans="1:6" x14ac:dyDescent="0.3">
      <c r="A5477" t="s">
        <v>253</v>
      </c>
      <c r="B5477" s="1">
        <f>Tableau3[[#This Row],[Article Stat code]]*1</f>
        <v>16707</v>
      </c>
      <c r="C5477" s="1">
        <v>1</v>
      </c>
      <c r="D5477" s="1">
        <v>8</v>
      </c>
      <c r="F5477" cm="1">
        <f t="array" ref="F5477">SUMPRODUCT((t_PCB[Code article]=B5477)*(t_PCB[PCB]=C5477)*t_PCB[TypeCarton])</f>
        <v>0</v>
      </c>
    </row>
    <row r="5478" spans="1:6" x14ac:dyDescent="0.3">
      <c r="A5478" t="s">
        <v>255</v>
      </c>
      <c r="B5478" s="1">
        <f>Tableau3[[#This Row],[Article Stat code]]*1</f>
        <v>82188</v>
      </c>
      <c r="C5478" s="1">
        <v>5</v>
      </c>
      <c r="D5478" s="1">
        <v>2</v>
      </c>
      <c r="F5478" cm="1">
        <f t="array" ref="F5478">SUMPRODUCT((t_PCB[Code article]=B5478)*(t_PCB[PCB]=C5478)*t_PCB[TypeCarton])</f>
        <v>0</v>
      </c>
    </row>
    <row r="5479" spans="1:6" x14ac:dyDescent="0.3">
      <c r="A5479" t="s">
        <v>433</v>
      </c>
      <c r="B5479" s="1">
        <f>Tableau3[[#This Row],[Article Stat code]]*1</f>
        <v>74405</v>
      </c>
      <c r="C5479" s="1">
        <v>6</v>
      </c>
      <c r="D5479" s="1">
        <v>1</v>
      </c>
      <c r="F5479" cm="1">
        <f t="array" ref="F5479">SUMPRODUCT((t_PCB[Code article]=B5479)*(t_PCB[PCB]=C5479)*t_PCB[TypeCarton])</f>
        <v>0</v>
      </c>
    </row>
    <row r="5480" spans="1:6" x14ac:dyDescent="0.3">
      <c r="A5480" t="s">
        <v>225</v>
      </c>
      <c r="B5480" s="1">
        <f>Tableau3[[#This Row],[Article Stat code]]*1</f>
        <v>37282</v>
      </c>
      <c r="C5480" s="1">
        <v>3</v>
      </c>
      <c r="D5480" s="1">
        <v>1</v>
      </c>
      <c r="F5480" cm="1">
        <f t="array" ref="F5480">SUMPRODUCT((t_PCB[Code article]=B5480)*(t_PCB[PCB]=C5480)*t_PCB[TypeCarton])</f>
        <v>0</v>
      </c>
    </row>
    <row r="5481" spans="1:6" x14ac:dyDescent="0.3">
      <c r="A5481" t="s">
        <v>42</v>
      </c>
      <c r="B5481" s="1">
        <f>Tableau3[[#This Row],[Article Stat code]]*1</f>
        <v>13565</v>
      </c>
      <c r="C5481" s="1">
        <v>1</v>
      </c>
      <c r="D5481" s="1">
        <v>2</v>
      </c>
      <c r="F5481" cm="1">
        <f t="array" ref="F5481">SUMPRODUCT((t_PCB[Code article]=B5481)*(t_PCB[PCB]=C5481)*t_PCB[TypeCarton])</f>
        <v>0</v>
      </c>
    </row>
    <row r="5482" spans="1:6" x14ac:dyDescent="0.3">
      <c r="A5482" t="s">
        <v>230</v>
      </c>
      <c r="B5482" s="1">
        <f>Tableau3[[#This Row],[Article Stat code]]*1</f>
        <v>131080</v>
      </c>
      <c r="C5482" s="1">
        <v>6</v>
      </c>
      <c r="D5482" s="1">
        <v>1</v>
      </c>
      <c r="F5482" cm="1">
        <f t="array" ref="F5482">SUMPRODUCT((t_PCB[Code article]=B5482)*(t_PCB[PCB]=C5482)*t_PCB[TypeCarton])</f>
        <v>0</v>
      </c>
    </row>
    <row r="5483" spans="1:6" x14ac:dyDescent="0.3">
      <c r="A5483" t="s">
        <v>230</v>
      </c>
      <c r="B5483" s="1">
        <f>Tableau3[[#This Row],[Article Stat code]]*1</f>
        <v>131080</v>
      </c>
      <c r="C5483" s="1">
        <v>6</v>
      </c>
      <c r="D5483" s="1">
        <v>1</v>
      </c>
      <c r="F5483" cm="1">
        <f t="array" ref="F5483">SUMPRODUCT((t_PCB[Code article]=B5483)*(t_PCB[PCB]=C5483)*t_PCB[TypeCarton])</f>
        <v>0</v>
      </c>
    </row>
    <row r="5484" spans="1:6" x14ac:dyDescent="0.3">
      <c r="A5484" t="s">
        <v>193</v>
      </c>
      <c r="B5484" s="1">
        <f>Tableau3[[#This Row],[Article Stat code]]*1</f>
        <v>131084</v>
      </c>
      <c r="C5484" s="1">
        <v>6</v>
      </c>
      <c r="D5484" s="1">
        <v>1</v>
      </c>
      <c r="F5484" cm="1">
        <f t="array" ref="F5484">SUMPRODUCT((t_PCB[Code article]=B5484)*(t_PCB[PCB]=C5484)*t_PCB[TypeCarton])</f>
        <v>0</v>
      </c>
    </row>
    <row r="5485" spans="1:6" x14ac:dyDescent="0.3">
      <c r="A5485" t="s">
        <v>425</v>
      </c>
      <c r="B5485" s="1">
        <f>Tableau3[[#This Row],[Article Stat code]]*1</f>
        <v>99297</v>
      </c>
      <c r="C5485" s="1">
        <v>6</v>
      </c>
      <c r="D5485" s="1">
        <v>30</v>
      </c>
      <c r="F5485" cm="1">
        <f t="array" ref="F5485">SUMPRODUCT((t_PCB[Code article]=B5485)*(t_PCB[PCB]=C5485)*t_PCB[TypeCarton])</f>
        <v>0</v>
      </c>
    </row>
    <row r="5486" spans="1:6" x14ac:dyDescent="0.3">
      <c r="A5486" t="s">
        <v>427</v>
      </c>
      <c r="B5486" s="1">
        <f>Tableau3[[#This Row],[Article Stat code]]*1</f>
        <v>120617</v>
      </c>
      <c r="C5486" s="1">
        <v>4</v>
      </c>
      <c r="D5486" s="1">
        <v>83</v>
      </c>
      <c r="F5486" cm="1">
        <f t="array" ref="F5486">SUMPRODUCT((t_PCB[Code article]=B5486)*(t_PCB[PCB]=C5486)*t_PCB[TypeCarton])</f>
        <v>0</v>
      </c>
    </row>
    <row r="5487" spans="1:6" x14ac:dyDescent="0.3">
      <c r="A5487" t="s">
        <v>230</v>
      </c>
      <c r="B5487" s="1">
        <f>Tableau3[[#This Row],[Article Stat code]]*1</f>
        <v>131080</v>
      </c>
      <c r="C5487" s="1">
        <v>6</v>
      </c>
      <c r="D5487" s="1">
        <v>1</v>
      </c>
      <c r="F5487" cm="1">
        <f t="array" ref="F5487">SUMPRODUCT((t_PCB[Code article]=B5487)*(t_PCB[PCB]=C5487)*t_PCB[TypeCarton])</f>
        <v>0</v>
      </c>
    </row>
    <row r="5488" spans="1:6" x14ac:dyDescent="0.3">
      <c r="A5488" t="s">
        <v>193</v>
      </c>
      <c r="B5488" s="1">
        <f>Tableau3[[#This Row],[Article Stat code]]*1</f>
        <v>131084</v>
      </c>
      <c r="C5488" s="1">
        <v>6</v>
      </c>
      <c r="D5488" s="1">
        <v>1</v>
      </c>
      <c r="F5488" cm="1">
        <f t="array" ref="F5488">SUMPRODUCT((t_PCB[Code article]=B5488)*(t_PCB[PCB]=C5488)*t_PCB[TypeCarton])</f>
        <v>0</v>
      </c>
    </row>
    <row r="5489" spans="1:6" x14ac:dyDescent="0.3">
      <c r="A5489" t="s">
        <v>255</v>
      </c>
      <c r="B5489" s="1">
        <f>Tableau3[[#This Row],[Article Stat code]]*1</f>
        <v>82188</v>
      </c>
      <c r="C5489" s="1">
        <v>5</v>
      </c>
      <c r="D5489" s="1">
        <v>2</v>
      </c>
      <c r="F5489" cm="1">
        <f t="array" ref="F5489">SUMPRODUCT((t_PCB[Code article]=B5489)*(t_PCB[PCB]=C5489)*t_PCB[TypeCarton])</f>
        <v>0</v>
      </c>
    </row>
    <row r="5490" spans="1:6" x14ac:dyDescent="0.3">
      <c r="A5490" t="s">
        <v>197</v>
      </c>
      <c r="B5490" s="1">
        <f>Tableau3[[#This Row],[Article Stat code]]*1</f>
        <v>56230</v>
      </c>
      <c r="C5490" s="1">
        <v>8</v>
      </c>
      <c r="D5490" s="1">
        <v>1</v>
      </c>
      <c r="F5490" cm="1">
        <f t="array" ref="F5490">SUMPRODUCT((t_PCB[Code article]=B5490)*(t_PCB[PCB]=C5490)*t_PCB[TypeCarton])</f>
        <v>0</v>
      </c>
    </row>
    <row r="5491" spans="1:6" x14ac:dyDescent="0.3">
      <c r="A5491" t="s">
        <v>198</v>
      </c>
      <c r="B5491" s="1">
        <f>Tableau3[[#This Row],[Article Stat code]]*1</f>
        <v>56234</v>
      </c>
      <c r="C5491" s="1">
        <v>8</v>
      </c>
      <c r="D5491" s="1">
        <v>1</v>
      </c>
      <c r="F5491" cm="1">
        <f t="array" ref="F5491">SUMPRODUCT((t_PCB[Code article]=B5491)*(t_PCB[PCB]=C5491)*t_PCB[TypeCarton])</f>
        <v>0</v>
      </c>
    </row>
    <row r="5492" spans="1:6" x14ac:dyDescent="0.3">
      <c r="A5492" t="s">
        <v>99</v>
      </c>
      <c r="B5492" s="1">
        <f>Tableau3[[#This Row],[Article Stat code]]*1</f>
        <v>4269</v>
      </c>
      <c r="C5492" s="1">
        <v>5</v>
      </c>
      <c r="D5492" s="1">
        <v>1</v>
      </c>
      <c r="F5492" cm="1">
        <f t="array" ref="F5492">SUMPRODUCT((t_PCB[Code article]=B5492)*(t_PCB[PCB]=C5492)*t_PCB[TypeCarton])</f>
        <v>0</v>
      </c>
    </row>
    <row r="5493" spans="1:6" x14ac:dyDescent="0.3">
      <c r="A5493" t="s">
        <v>48</v>
      </c>
      <c r="B5493" s="1">
        <f>Tableau3[[#This Row],[Article Stat code]]*1</f>
        <v>28660</v>
      </c>
      <c r="C5493" s="1">
        <v>2</v>
      </c>
      <c r="D5493" s="1">
        <v>1</v>
      </c>
      <c r="F5493" cm="1">
        <f t="array" ref="F5493">SUMPRODUCT((t_PCB[Code article]=B5493)*(t_PCB[PCB]=C5493)*t_PCB[TypeCarton])</f>
        <v>0</v>
      </c>
    </row>
    <row r="5494" spans="1:6" x14ac:dyDescent="0.3">
      <c r="A5494" t="s">
        <v>13</v>
      </c>
      <c r="B5494" s="1">
        <f>Tableau3[[#This Row],[Article Stat code]]*1</f>
        <v>47194</v>
      </c>
      <c r="C5494" s="1">
        <v>2</v>
      </c>
      <c r="D5494" s="1">
        <v>1</v>
      </c>
      <c r="F5494" cm="1">
        <f t="array" ref="F5494">SUMPRODUCT((t_PCB[Code article]=B5494)*(t_PCB[PCB]=C5494)*t_PCB[TypeCarton])</f>
        <v>0</v>
      </c>
    </row>
    <row r="5495" spans="1:6" x14ac:dyDescent="0.3">
      <c r="A5495" t="s">
        <v>13</v>
      </c>
      <c r="B5495" s="1">
        <f>Tableau3[[#This Row],[Article Stat code]]*1</f>
        <v>47194</v>
      </c>
      <c r="C5495" s="1">
        <v>2</v>
      </c>
      <c r="D5495" s="1">
        <v>1</v>
      </c>
      <c r="F5495" cm="1">
        <f t="array" ref="F5495">SUMPRODUCT((t_PCB[Code article]=B5495)*(t_PCB[PCB]=C5495)*t_PCB[TypeCarton])</f>
        <v>0</v>
      </c>
    </row>
    <row r="5496" spans="1:6" x14ac:dyDescent="0.3">
      <c r="A5496" t="s">
        <v>6</v>
      </c>
      <c r="B5496" s="1">
        <f>Tableau3[[#This Row],[Article Stat code]]*1</f>
        <v>12398</v>
      </c>
      <c r="C5496" s="1">
        <v>6</v>
      </c>
      <c r="D5496" s="1">
        <v>1</v>
      </c>
      <c r="F5496" cm="1">
        <f t="array" ref="F5496">SUMPRODUCT((t_PCB[Code article]=B5496)*(t_PCB[PCB]=C5496)*t_PCB[TypeCarton])</f>
        <v>0</v>
      </c>
    </row>
    <row r="5497" spans="1:6" x14ac:dyDescent="0.3">
      <c r="A5497" t="s">
        <v>102</v>
      </c>
      <c r="B5497" s="1">
        <f>Tableau3[[#This Row],[Article Stat code]]*1</f>
        <v>30138</v>
      </c>
      <c r="C5497" s="1">
        <v>4</v>
      </c>
      <c r="D5497" s="1">
        <v>2</v>
      </c>
      <c r="F5497" cm="1">
        <f t="array" ref="F5497">SUMPRODUCT((t_PCB[Code article]=B5497)*(t_PCB[PCB]=C5497)*t_PCB[TypeCarton])</f>
        <v>0</v>
      </c>
    </row>
    <row r="5498" spans="1:6" x14ac:dyDescent="0.3">
      <c r="A5498" t="s">
        <v>8</v>
      </c>
      <c r="B5498" s="1">
        <f>Tableau3[[#This Row],[Article Stat code]]*1</f>
        <v>33777</v>
      </c>
      <c r="C5498" s="1">
        <v>4</v>
      </c>
      <c r="D5498" s="1">
        <v>2</v>
      </c>
      <c r="F5498" cm="1">
        <f t="array" ref="F5498">SUMPRODUCT((t_PCB[Code article]=B5498)*(t_PCB[PCB]=C5498)*t_PCB[TypeCarton])</f>
        <v>0</v>
      </c>
    </row>
    <row r="5499" spans="1:6" x14ac:dyDescent="0.3">
      <c r="A5499" t="s">
        <v>196</v>
      </c>
      <c r="B5499" s="1">
        <f>Tableau3[[#This Row],[Article Stat code]]*1</f>
        <v>56222</v>
      </c>
      <c r="C5499" s="1">
        <v>4</v>
      </c>
      <c r="D5499" s="1">
        <v>2</v>
      </c>
      <c r="F5499" cm="1">
        <f t="array" ref="F5499">SUMPRODUCT((t_PCB[Code article]=B5499)*(t_PCB[PCB]=C5499)*t_PCB[TypeCarton])</f>
        <v>0</v>
      </c>
    </row>
    <row r="5500" spans="1:6" x14ac:dyDescent="0.3">
      <c r="A5500" t="s">
        <v>197</v>
      </c>
      <c r="B5500" s="1">
        <f>Tableau3[[#This Row],[Article Stat code]]*1</f>
        <v>56230</v>
      </c>
      <c r="C5500" s="1">
        <v>6</v>
      </c>
      <c r="D5500" s="1">
        <v>2</v>
      </c>
      <c r="F5500" cm="1">
        <f t="array" ref="F5500">SUMPRODUCT((t_PCB[Code article]=B5500)*(t_PCB[PCB]=C5500)*t_PCB[TypeCarton])</f>
        <v>0</v>
      </c>
    </row>
    <row r="5501" spans="1:6" x14ac:dyDescent="0.3">
      <c r="A5501" t="s">
        <v>198</v>
      </c>
      <c r="B5501" s="1">
        <f>Tableau3[[#This Row],[Article Stat code]]*1</f>
        <v>56234</v>
      </c>
      <c r="C5501" s="1">
        <v>4</v>
      </c>
      <c r="D5501" s="1">
        <v>2</v>
      </c>
      <c r="F5501" cm="1">
        <f t="array" ref="F5501">SUMPRODUCT((t_PCB[Code article]=B5501)*(t_PCB[PCB]=C5501)*t_PCB[TypeCarton])</f>
        <v>0</v>
      </c>
    </row>
    <row r="5502" spans="1:6" x14ac:dyDescent="0.3">
      <c r="A5502" t="s">
        <v>470</v>
      </c>
      <c r="B5502" s="1">
        <f>Tableau3[[#This Row],[Article Stat code]]*1</f>
        <v>121303</v>
      </c>
      <c r="C5502" s="1">
        <v>6</v>
      </c>
      <c r="D5502" s="1">
        <v>2</v>
      </c>
      <c r="F5502" cm="1">
        <f t="array" ref="F5502">SUMPRODUCT((t_PCB[Code article]=B5502)*(t_PCB[PCB]=C5502)*t_PCB[TypeCarton])</f>
        <v>0</v>
      </c>
    </row>
    <row r="5503" spans="1:6" x14ac:dyDescent="0.3">
      <c r="A5503" t="s">
        <v>425</v>
      </c>
      <c r="B5503" s="1">
        <f>Tableau3[[#This Row],[Article Stat code]]*1</f>
        <v>99297</v>
      </c>
      <c r="C5503" s="1">
        <v>6</v>
      </c>
      <c r="D5503" s="1">
        <v>17</v>
      </c>
      <c r="F5503" cm="1">
        <f t="array" ref="F5503">SUMPRODUCT((t_PCB[Code article]=B5503)*(t_PCB[PCB]=C5503)*t_PCB[TypeCarton])</f>
        <v>0</v>
      </c>
    </row>
    <row r="5504" spans="1:6" x14ac:dyDescent="0.3">
      <c r="A5504" t="s">
        <v>471</v>
      </c>
      <c r="B5504" s="1">
        <f>Tableau3[[#This Row],[Article Stat code]]*1</f>
        <v>135325</v>
      </c>
      <c r="C5504" s="1">
        <v>6</v>
      </c>
      <c r="D5504" s="1">
        <v>30</v>
      </c>
      <c r="F5504" cm="1">
        <f t="array" ref="F5504">SUMPRODUCT((t_PCB[Code article]=B5504)*(t_PCB[PCB]=C5504)*t_PCB[TypeCarton])</f>
        <v>0</v>
      </c>
    </row>
    <row r="5505" spans="1:6" x14ac:dyDescent="0.3">
      <c r="A5505" t="s">
        <v>472</v>
      </c>
      <c r="B5505" s="1">
        <f>Tableau3[[#This Row],[Article Stat code]]*1</f>
        <v>135326</v>
      </c>
      <c r="C5505" s="1">
        <v>4</v>
      </c>
      <c r="D5505" s="1">
        <v>39</v>
      </c>
      <c r="F5505" cm="1">
        <f t="array" ref="F5505">SUMPRODUCT((t_PCB[Code article]=B5505)*(t_PCB[PCB]=C5505)*t_PCB[TypeCarton])</f>
        <v>0</v>
      </c>
    </row>
    <row r="5506" spans="1:6" x14ac:dyDescent="0.3">
      <c r="A5506" t="s">
        <v>473</v>
      </c>
      <c r="B5506" s="1">
        <f>Tableau3[[#This Row],[Article Stat code]]*1</f>
        <v>135327</v>
      </c>
      <c r="C5506" s="1">
        <v>6</v>
      </c>
      <c r="D5506" s="1">
        <v>24</v>
      </c>
      <c r="F5506" cm="1">
        <f t="array" ref="F5506">SUMPRODUCT((t_PCB[Code article]=B5506)*(t_PCB[PCB]=C5506)*t_PCB[TypeCarton])</f>
        <v>0</v>
      </c>
    </row>
    <row r="5507" spans="1:6" x14ac:dyDescent="0.3">
      <c r="A5507" t="s">
        <v>410</v>
      </c>
      <c r="B5507" s="1">
        <f>Tableau3[[#This Row],[Article Stat code]]*1</f>
        <v>70484</v>
      </c>
      <c r="C5507" s="1">
        <v>10</v>
      </c>
      <c r="D5507" s="1">
        <v>10</v>
      </c>
      <c r="F5507" cm="1">
        <f t="array" ref="F5507">SUMPRODUCT((t_PCB[Code article]=B5507)*(t_PCB[PCB]=C5507)*t_PCB[TypeCarton])</f>
        <v>0</v>
      </c>
    </row>
    <row r="5508" spans="1:6" x14ac:dyDescent="0.3">
      <c r="A5508" t="s">
        <v>6</v>
      </c>
      <c r="B5508" s="1">
        <f>Tableau3[[#This Row],[Article Stat code]]*1</f>
        <v>12398</v>
      </c>
      <c r="C5508" s="1">
        <v>6</v>
      </c>
      <c r="D5508" s="1">
        <v>1</v>
      </c>
      <c r="F5508" cm="1">
        <f t="array" ref="F5508">SUMPRODUCT((t_PCB[Code article]=B5508)*(t_PCB[PCB]=C5508)*t_PCB[TypeCarton])</f>
        <v>0</v>
      </c>
    </row>
    <row r="5509" spans="1:6" x14ac:dyDescent="0.3">
      <c r="A5509" t="s">
        <v>7</v>
      </c>
      <c r="B5509" s="1">
        <f>Tableau3[[#This Row],[Article Stat code]]*1</f>
        <v>12399</v>
      </c>
      <c r="C5509" s="1">
        <v>6</v>
      </c>
      <c r="D5509" s="1">
        <v>1</v>
      </c>
      <c r="F5509" cm="1">
        <f t="array" ref="F5509">SUMPRODUCT((t_PCB[Code article]=B5509)*(t_PCB[PCB]=C5509)*t_PCB[TypeCarton])</f>
        <v>0</v>
      </c>
    </row>
    <row r="5510" spans="1:6" x14ac:dyDescent="0.3">
      <c r="A5510" t="s">
        <v>130</v>
      </c>
      <c r="B5510" s="1">
        <f>Tableau3[[#This Row],[Article Stat code]]*1</f>
        <v>89093</v>
      </c>
      <c r="C5510" s="1">
        <v>3</v>
      </c>
      <c r="D5510" s="1">
        <v>1</v>
      </c>
      <c r="F5510" cm="1">
        <f t="array" ref="F5510">SUMPRODUCT((t_PCB[Code article]=B5510)*(t_PCB[PCB]=C5510)*t_PCB[TypeCarton])</f>
        <v>0</v>
      </c>
    </row>
    <row r="5511" spans="1:6" x14ac:dyDescent="0.3">
      <c r="A5511" t="s">
        <v>107</v>
      </c>
      <c r="B5511" s="1">
        <f>Tableau3[[#This Row],[Article Stat code]]*1</f>
        <v>89101</v>
      </c>
      <c r="C5511" s="1">
        <v>4</v>
      </c>
      <c r="D5511" s="1">
        <v>2</v>
      </c>
      <c r="F5511" cm="1">
        <f t="array" ref="F5511">SUMPRODUCT((t_PCB[Code article]=B5511)*(t_PCB[PCB]=C5511)*t_PCB[TypeCarton])</f>
        <v>0</v>
      </c>
    </row>
    <row r="5512" spans="1:6" x14ac:dyDescent="0.3">
      <c r="A5512" t="s">
        <v>133</v>
      </c>
      <c r="B5512" s="1">
        <f>Tableau3[[#This Row],[Article Stat code]]*1</f>
        <v>89138</v>
      </c>
      <c r="C5512" s="1">
        <v>6</v>
      </c>
      <c r="D5512" s="1">
        <v>1</v>
      </c>
      <c r="F5512" cm="1">
        <f t="array" ref="F5512">SUMPRODUCT((t_PCB[Code article]=B5512)*(t_PCB[PCB]=C5512)*t_PCB[TypeCarton])</f>
        <v>0</v>
      </c>
    </row>
    <row r="5513" spans="1:6" x14ac:dyDescent="0.3">
      <c r="A5513" t="s">
        <v>82</v>
      </c>
      <c r="B5513" s="1">
        <f>Tableau3[[#This Row],[Article Stat code]]*1</f>
        <v>89141</v>
      </c>
      <c r="C5513" s="1">
        <v>4</v>
      </c>
      <c r="D5513" s="1">
        <v>1</v>
      </c>
      <c r="F5513" cm="1">
        <f t="array" ref="F5513">SUMPRODUCT((t_PCB[Code article]=B5513)*(t_PCB[PCB]=C5513)*t_PCB[TypeCarton])</f>
        <v>0</v>
      </c>
    </row>
    <row r="5514" spans="1:6" x14ac:dyDescent="0.3">
      <c r="A5514" t="s">
        <v>394</v>
      </c>
      <c r="B5514" s="1">
        <f>Tableau3[[#This Row],[Article Stat code]]*1</f>
        <v>93551</v>
      </c>
      <c r="C5514" s="1">
        <v>4</v>
      </c>
      <c r="D5514" s="1">
        <v>1</v>
      </c>
      <c r="F5514" cm="1">
        <f t="array" ref="F5514">SUMPRODUCT((t_PCB[Code article]=B5514)*(t_PCB[PCB]=C5514)*t_PCB[TypeCarton])</f>
        <v>0</v>
      </c>
    </row>
    <row r="5515" spans="1:6" x14ac:dyDescent="0.3">
      <c r="A5515" t="s">
        <v>395</v>
      </c>
      <c r="B5515" s="1">
        <f>Tableau3[[#This Row],[Article Stat code]]*1</f>
        <v>93552</v>
      </c>
      <c r="C5515" s="1">
        <v>4</v>
      </c>
      <c r="D5515" s="1">
        <v>1</v>
      </c>
      <c r="F5515" cm="1">
        <f t="array" ref="F5515">SUMPRODUCT((t_PCB[Code article]=B5515)*(t_PCB[PCB]=C5515)*t_PCB[TypeCarton])</f>
        <v>0</v>
      </c>
    </row>
    <row r="5516" spans="1:6" x14ac:dyDescent="0.3">
      <c r="A5516" t="s">
        <v>396</v>
      </c>
      <c r="B5516" s="1">
        <f>Tableau3[[#This Row],[Article Stat code]]*1</f>
        <v>93553</v>
      </c>
      <c r="C5516" s="1">
        <v>4</v>
      </c>
      <c r="D5516" s="1">
        <v>1</v>
      </c>
      <c r="F5516" cm="1">
        <f t="array" ref="F5516">SUMPRODUCT((t_PCB[Code article]=B5516)*(t_PCB[PCB]=C5516)*t_PCB[TypeCarton])</f>
        <v>0</v>
      </c>
    </row>
    <row r="5517" spans="1:6" x14ac:dyDescent="0.3">
      <c r="A5517" t="s">
        <v>110</v>
      </c>
      <c r="B5517" s="1">
        <f>Tableau3[[#This Row],[Article Stat code]]*1</f>
        <v>99358</v>
      </c>
      <c r="C5517" s="1">
        <v>4</v>
      </c>
      <c r="D5517" s="1">
        <v>1</v>
      </c>
      <c r="F5517" cm="1">
        <f t="array" ref="F5517">SUMPRODUCT((t_PCB[Code article]=B5517)*(t_PCB[PCB]=C5517)*t_PCB[TypeCarton])</f>
        <v>0</v>
      </c>
    </row>
    <row r="5518" spans="1:6" x14ac:dyDescent="0.3">
      <c r="A5518" t="s">
        <v>193</v>
      </c>
      <c r="B5518" s="1">
        <f>Tableau3[[#This Row],[Article Stat code]]*1</f>
        <v>131084</v>
      </c>
      <c r="C5518" s="1">
        <v>6</v>
      </c>
      <c r="D5518" s="1">
        <v>1</v>
      </c>
      <c r="F5518" cm="1">
        <f t="array" ref="F5518">SUMPRODUCT((t_PCB[Code article]=B5518)*(t_PCB[PCB]=C5518)*t_PCB[TypeCarton])</f>
        <v>0</v>
      </c>
    </row>
    <row r="5519" spans="1:6" x14ac:dyDescent="0.3">
      <c r="A5519" t="s">
        <v>87</v>
      </c>
      <c r="B5519" s="1">
        <f>Tableau3[[#This Row],[Article Stat code]]*1</f>
        <v>883</v>
      </c>
      <c r="C5519" s="1">
        <v>20</v>
      </c>
      <c r="D5519" s="1">
        <v>13</v>
      </c>
      <c r="F5519" cm="1">
        <f t="array" ref="F5519">SUMPRODUCT((t_PCB[Code article]=B5519)*(t_PCB[PCB]=C5519)*t_PCB[TypeCarton])</f>
        <v>0</v>
      </c>
    </row>
    <row r="5520" spans="1:6" x14ac:dyDescent="0.3">
      <c r="A5520" t="s">
        <v>43</v>
      </c>
      <c r="B5520" s="1">
        <f>Tableau3[[#This Row],[Article Stat code]]*1</f>
        <v>13574</v>
      </c>
      <c r="C5520" s="1">
        <v>4</v>
      </c>
      <c r="D5520" s="1">
        <v>3</v>
      </c>
      <c r="F5520" cm="1">
        <f t="array" ref="F5520">SUMPRODUCT((t_PCB[Code article]=B5520)*(t_PCB[PCB]=C5520)*t_PCB[TypeCarton])</f>
        <v>0</v>
      </c>
    </row>
    <row r="5521" spans="1:6" x14ac:dyDescent="0.3">
      <c r="A5521" t="s">
        <v>5</v>
      </c>
      <c r="B5521" s="1">
        <f>Tableau3[[#This Row],[Article Stat code]]*1</f>
        <v>99642</v>
      </c>
      <c r="C5521" s="1">
        <v>5</v>
      </c>
      <c r="D5521" s="1">
        <v>2</v>
      </c>
      <c r="F5521" cm="1">
        <f t="array" ref="F5521">SUMPRODUCT((t_PCB[Code article]=B5521)*(t_PCB[PCB]=C5521)*t_PCB[TypeCarton])</f>
        <v>0</v>
      </c>
    </row>
    <row r="5522" spans="1:6" x14ac:dyDescent="0.3">
      <c r="A5522" t="s">
        <v>5</v>
      </c>
      <c r="B5522" s="1">
        <f>Tableau3[[#This Row],[Article Stat code]]*1</f>
        <v>99642</v>
      </c>
      <c r="C5522" s="1">
        <v>5</v>
      </c>
      <c r="D5522" s="1">
        <v>1</v>
      </c>
      <c r="F5522" cm="1">
        <f t="array" ref="F5522">SUMPRODUCT((t_PCB[Code article]=B5522)*(t_PCB[PCB]=C5522)*t_PCB[TypeCarton])</f>
        <v>0</v>
      </c>
    </row>
    <row r="5523" spans="1:6" x14ac:dyDescent="0.3">
      <c r="A5523" t="s">
        <v>16</v>
      </c>
      <c r="B5523" s="1">
        <f>Tableau3[[#This Row],[Article Stat code]]*1</f>
        <v>13569</v>
      </c>
      <c r="C5523" s="1">
        <v>4</v>
      </c>
      <c r="D5523" s="1">
        <v>3</v>
      </c>
      <c r="F5523" cm="1">
        <f t="array" ref="F5523">SUMPRODUCT((t_PCB[Code article]=B5523)*(t_PCB[PCB]=C5523)*t_PCB[TypeCarton])</f>
        <v>0</v>
      </c>
    </row>
    <row r="5524" spans="1:6" x14ac:dyDescent="0.3">
      <c r="A5524" t="s">
        <v>44</v>
      </c>
      <c r="B5524" s="1">
        <f>Tableau3[[#This Row],[Article Stat code]]*1</f>
        <v>99631</v>
      </c>
      <c r="C5524" s="1">
        <v>5</v>
      </c>
      <c r="D5524" s="1">
        <v>2</v>
      </c>
      <c r="F5524" cm="1">
        <f t="array" ref="F5524">SUMPRODUCT((t_PCB[Code article]=B5524)*(t_PCB[PCB]=C5524)*t_PCB[TypeCarton])</f>
        <v>0</v>
      </c>
    </row>
    <row r="5525" spans="1:6" x14ac:dyDescent="0.3">
      <c r="A5525" t="s">
        <v>474</v>
      </c>
      <c r="B5525" s="1">
        <f>Tableau3[[#This Row],[Article Stat code]]*1</f>
        <v>47380</v>
      </c>
      <c r="C5525" s="1">
        <v>4</v>
      </c>
      <c r="D5525" s="1">
        <v>1</v>
      </c>
      <c r="F5525" cm="1">
        <f t="array" ref="F5525">SUMPRODUCT((t_PCB[Code article]=B5525)*(t_PCB[PCB]=C5525)*t_PCB[TypeCarton])</f>
        <v>0</v>
      </c>
    </row>
    <row r="5526" spans="1:6" x14ac:dyDescent="0.3">
      <c r="A5526" t="s">
        <v>223</v>
      </c>
      <c r="B5526" s="1">
        <f>Tableau3[[#This Row],[Article Stat code]]*1</f>
        <v>2550</v>
      </c>
      <c r="C5526" s="1">
        <v>5</v>
      </c>
      <c r="D5526" s="1">
        <v>1</v>
      </c>
      <c r="F5526" cm="1">
        <f t="array" ref="F5526">SUMPRODUCT((t_PCB[Code article]=B5526)*(t_PCB[PCB]=C5526)*t_PCB[TypeCarton])</f>
        <v>0</v>
      </c>
    </row>
    <row r="5527" spans="1:6" x14ac:dyDescent="0.3">
      <c r="A5527" t="s">
        <v>440</v>
      </c>
      <c r="B5527" s="1">
        <f>Tableau3[[#This Row],[Article Stat code]]*1</f>
        <v>7499</v>
      </c>
      <c r="C5527" s="1">
        <v>10</v>
      </c>
      <c r="D5527" s="1">
        <v>1</v>
      </c>
      <c r="F5527" cm="1">
        <f t="array" ref="F5527">SUMPRODUCT((t_PCB[Code article]=B5527)*(t_PCB[PCB]=C5527)*t_PCB[TypeCarton])</f>
        <v>0</v>
      </c>
    </row>
    <row r="5528" spans="1:6" x14ac:dyDescent="0.3">
      <c r="A5528" t="s">
        <v>4</v>
      </c>
      <c r="B5528" s="1">
        <f>Tableau3[[#This Row],[Article Stat code]]*1</f>
        <v>28663</v>
      </c>
      <c r="C5528" s="1">
        <v>4</v>
      </c>
      <c r="D5528" s="1">
        <v>1</v>
      </c>
      <c r="F5528" cm="1">
        <f t="array" ref="F5528">SUMPRODUCT((t_PCB[Code article]=B5528)*(t_PCB[PCB]=C5528)*t_PCB[TypeCarton])</f>
        <v>0</v>
      </c>
    </row>
    <row r="5529" spans="1:6" x14ac:dyDescent="0.3">
      <c r="A5529" t="s">
        <v>39</v>
      </c>
      <c r="B5529" s="1">
        <f>Tableau3[[#This Row],[Article Stat code]]*1</f>
        <v>17704</v>
      </c>
      <c r="C5529" s="1">
        <v>2</v>
      </c>
      <c r="D5529" s="1">
        <v>3</v>
      </c>
      <c r="F5529" cm="1">
        <f t="array" ref="F5529">SUMPRODUCT((t_PCB[Code article]=B5529)*(t_PCB[PCB]=C5529)*t_PCB[TypeCarton])</f>
        <v>0</v>
      </c>
    </row>
    <row r="5530" spans="1:6" x14ac:dyDescent="0.3">
      <c r="A5530" t="s">
        <v>45</v>
      </c>
      <c r="B5530" s="1">
        <f>Tableau3[[#This Row],[Article Stat code]]*1</f>
        <v>125234</v>
      </c>
      <c r="C5530" s="1">
        <v>4</v>
      </c>
      <c r="D5530" s="1">
        <v>1</v>
      </c>
      <c r="F5530" cm="1">
        <f t="array" ref="F5530">SUMPRODUCT((t_PCB[Code article]=B5530)*(t_PCB[PCB]=C5530)*t_PCB[TypeCarton])</f>
        <v>0</v>
      </c>
    </row>
    <row r="5531" spans="1:6" x14ac:dyDescent="0.3">
      <c r="A5531" t="s">
        <v>85</v>
      </c>
      <c r="B5531" s="1">
        <f>Tableau3[[#This Row],[Article Stat code]]*1</f>
        <v>15580</v>
      </c>
      <c r="C5531" s="1">
        <v>8</v>
      </c>
      <c r="D5531" s="1">
        <v>5</v>
      </c>
      <c r="F5531" cm="1">
        <f t="array" ref="F5531">SUMPRODUCT((t_PCB[Code article]=B5531)*(t_PCB[PCB]=C5531)*t_PCB[TypeCarton])</f>
        <v>0</v>
      </c>
    </row>
    <row r="5532" spans="1:6" x14ac:dyDescent="0.3">
      <c r="A5532" t="s">
        <v>451</v>
      </c>
      <c r="B5532" s="1">
        <f>Tableau3[[#This Row],[Article Stat code]]*1</f>
        <v>29416</v>
      </c>
      <c r="C5532" s="1">
        <v>8</v>
      </c>
      <c r="D5532" s="1">
        <v>5</v>
      </c>
      <c r="F5532" cm="1">
        <f t="array" ref="F5532">SUMPRODUCT((t_PCB[Code article]=B5532)*(t_PCB[PCB]=C5532)*t_PCB[TypeCarton])</f>
        <v>0</v>
      </c>
    </row>
    <row r="5533" spans="1:6" x14ac:dyDescent="0.3">
      <c r="A5533" t="s">
        <v>209</v>
      </c>
      <c r="B5533" s="1">
        <f>Tableau3[[#This Row],[Article Stat code]]*1</f>
        <v>30186</v>
      </c>
      <c r="C5533" s="1">
        <v>6</v>
      </c>
      <c r="D5533" s="1">
        <v>1</v>
      </c>
      <c r="F5533" cm="1">
        <f t="array" ref="F5533">SUMPRODUCT((t_PCB[Code article]=B5533)*(t_PCB[PCB]=C5533)*t_PCB[TypeCarton])</f>
        <v>0</v>
      </c>
    </row>
    <row r="5534" spans="1:6" x14ac:dyDescent="0.3">
      <c r="A5534" t="s">
        <v>233</v>
      </c>
      <c r="B5534" s="1">
        <f>Tableau3[[#This Row],[Article Stat code]]*1</f>
        <v>17701</v>
      </c>
      <c r="C5534" s="1">
        <v>20</v>
      </c>
      <c r="D5534" s="1">
        <v>1</v>
      </c>
      <c r="F5534" cm="1">
        <f t="array" ref="F5534">SUMPRODUCT((t_PCB[Code article]=B5534)*(t_PCB[PCB]=C5534)*t_PCB[TypeCarton])</f>
        <v>0</v>
      </c>
    </row>
    <row r="5535" spans="1:6" x14ac:dyDescent="0.3">
      <c r="A5535" t="s">
        <v>448</v>
      </c>
      <c r="B5535" s="1">
        <f>Tableau3[[#This Row],[Article Stat code]]*1</f>
        <v>94373</v>
      </c>
      <c r="C5535" s="1">
        <v>1</v>
      </c>
      <c r="D5535" s="1">
        <v>6</v>
      </c>
      <c r="F5535" cm="1">
        <f t="array" ref="F5535">SUMPRODUCT((t_PCB[Code article]=B5535)*(t_PCB[PCB]=C5535)*t_PCB[TypeCarton])</f>
        <v>0</v>
      </c>
    </row>
    <row r="5536" spans="1:6" x14ac:dyDescent="0.3">
      <c r="A5536" t="s">
        <v>20</v>
      </c>
      <c r="B5536" s="1">
        <f>Tableau3[[#This Row],[Article Stat code]]*1</f>
        <v>4994</v>
      </c>
      <c r="C5536" s="1">
        <v>2</v>
      </c>
      <c r="D5536" s="1">
        <v>3</v>
      </c>
      <c r="F5536" cm="1">
        <f t="array" ref="F5536">SUMPRODUCT((t_PCB[Code article]=B5536)*(t_PCB[PCB]=C5536)*t_PCB[TypeCarton])</f>
        <v>0</v>
      </c>
    </row>
    <row r="5537" spans="1:6" x14ac:dyDescent="0.3">
      <c r="A5537" t="s">
        <v>14</v>
      </c>
      <c r="B5537" s="1">
        <f>Tableau3[[#This Row],[Article Stat code]]*1</f>
        <v>36213</v>
      </c>
      <c r="C5537" s="1">
        <v>2</v>
      </c>
      <c r="D5537" s="1">
        <v>1</v>
      </c>
      <c r="F5537" cm="1">
        <f t="array" ref="F5537">SUMPRODUCT((t_PCB[Code article]=B5537)*(t_PCB[PCB]=C5537)*t_PCB[TypeCarton])</f>
        <v>0</v>
      </c>
    </row>
    <row r="5538" spans="1:6" x14ac:dyDescent="0.3">
      <c r="A5538" t="s">
        <v>20</v>
      </c>
      <c r="B5538" s="1">
        <f>Tableau3[[#This Row],[Article Stat code]]*1</f>
        <v>4994</v>
      </c>
      <c r="C5538" s="1">
        <v>1</v>
      </c>
      <c r="D5538" s="1">
        <v>1</v>
      </c>
      <c r="F5538" cm="1">
        <f t="array" ref="F5538">SUMPRODUCT((t_PCB[Code article]=B5538)*(t_PCB[PCB]=C5538)*t_PCB[TypeCarton])</f>
        <v>0</v>
      </c>
    </row>
    <row r="5539" spans="1:6" x14ac:dyDescent="0.3">
      <c r="A5539" t="s">
        <v>14</v>
      </c>
      <c r="B5539" s="1">
        <f>Tableau3[[#This Row],[Article Stat code]]*1</f>
        <v>36213</v>
      </c>
      <c r="C5539" s="1">
        <v>3</v>
      </c>
      <c r="D5539" s="1">
        <v>1</v>
      </c>
      <c r="F5539" cm="1">
        <f t="array" ref="F5539">SUMPRODUCT((t_PCB[Code article]=B5539)*(t_PCB[PCB]=C5539)*t_PCB[TypeCarton])</f>
        <v>0</v>
      </c>
    </row>
    <row r="5540" spans="1:6" x14ac:dyDescent="0.3">
      <c r="A5540" t="s">
        <v>20</v>
      </c>
      <c r="B5540" s="1">
        <f>Tableau3[[#This Row],[Article Stat code]]*1</f>
        <v>4994</v>
      </c>
      <c r="C5540" s="1">
        <v>2</v>
      </c>
      <c r="D5540" s="1">
        <v>3</v>
      </c>
      <c r="F5540" cm="1">
        <f t="array" ref="F5540">SUMPRODUCT((t_PCB[Code article]=B5540)*(t_PCB[PCB]=C5540)*t_PCB[TypeCarton])</f>
        <v>0</v>
      </c>
    </row>
    <row r="5541" spans="1:6" x14ac:dyDescent="0.3">
      <c r="A5541" t="s">
        <v>14</v>
      </c>
      <c r="B5541" s="1">
        <f>Tableau3[[#This Row],[Article Stat code]]*1</f>
        <v>36213</v>
      </c>
      <c r="C5541" s="1">
        <v>1</v>
      </c>
      <c r="D5541" s="1">
        <v>1</v>
      </c>
      <c r="F5541" cm="1">
        <f t="array" ref="F5541">SUMPRODUCT((t_PCB[Code article]=B5541)*(t_PCB[PCB]=C5541)*t_PCB[TypeCarton])</f>
        <v>0</v>
      </c>
    </row>
    <row r="5542" spans="1:6" x14ac:dyDescent="0.3">
      <c r="A5542" t="s">
        <v>14</v>
      </c>
      <c r="B5542" s="1">
        <f>Tableau3[[#This Row],[Article Stat code]]*1</f>
        <v>36213</v>
      </c>
      <c r="C5542" s="1">
        <v>2</v>
      </c>
      <c r="D5542" s="1">
        <v>1</v>
      </c>
      <c r="F5542" cm="1">
        <f t="array" ref="F5542">SUMPRODUCT((t_PCB[Code article]=B5542)*(t_PCB[PCB]=C5542)*t_PCB[TypeCarton])</f>
        <v>0</v>
      </c>
    </row>
    <row r="5543" spans="1:6" x14ac:dyDescent="0.3">
      <c r="A5543" t="s">
        <v>44</v>
      </c>
      <c r="B5543" s="1">
        <f>Tableau3[[#This Row],[Article Stat code]]*1</f>
        <v>99631</v>
      </c>
      <c r="C5543" s="1">
        <v>4</v>
      </c>
      <c r="D5543" s="1">
        <v>2</v>
      </c>
      <c r="F5543" cm="1">
        <f t="array" ref="F5543">SUMPRODUCT((t_PCB[Code article]=B5543)*(t_PCB[PCB]=C5543)*t_PCB[TypeCarton])</f>
        <v>0</v>
      </c>
    </row>
    <row r="5544" spans="1:6" x14ac:dyDescent="0.3">
      <c r="A5544" t="s">
        <v>223</v>
      </c>
      <c r="B5544" s="1">
        <f>Tableau3[[#This Row],[Article Stat code]]*1</f>
        <v>2550</v>
      </c>
      <c r="C5544" s="1">
        <v>5</v>
      </c>
      <c r="D5544" s="1">
        <v>3</v>
      </c>
      <c r="F5544" cm="1">
        <f t="array" ref="F5544">SUMPRODUCT((t_PCB[Code article]=B5544)*(t_PCB[PCB]=C5544)*t_PCB[TypeCarton])</f>
        <v>0</v>
      </c>
    </row>
    <row r="5545" spans="1:6" x14ac:dyDescent="0.3">
      <c r="A5545" t="s">
        <v>149</v>
      </c>
      <c r="B5545" s="1">
        <f>Tableau3[[#This Row],[Article Stat code]]*1</f>
        <v>973</v>
      </c>
      <c r="C5545" s="1">
        <v>6</v>
      </c>
      <c r="D5545" s="1">
        <v>2</v>
      </c>
      <c r="F5545" cm="1">
        <f t="array" ref="F5545">SUMPRODUCT((t_PCB[Code article]=B5545)*(t_PCB[PCB]=C5545)*t_PCB[TypeCarton])</f>
        <v>0</v>
      </c>
    </row>
    <row r="5546" spans="1:6" x14ac:dyDescent="0.3">
      <c r="A5546" t="s">
        <v>465</v>
      </c>
      <c r="B5546" s="1">
        <f>Tableau3[[#This Row],[Article Stat code]]*1</f>
        <v>29701</v>
      </c>
      <c r="C5546" s="1">
        <v>2</v>
      </c>
      <c r="D5546" s="1">
        <v>1</v>
      </c>
      <c r="F5546" cm="1">
        <f t="array" ref="F5546">SUMPRODUCT((t_PCB[Code article]=B5546)*(t_PCB[PCB]=C5546)*t_PCB[TypeCarton])</f>
        <v>0</v>
      </c>
    </row>
    <row r="5547" spans="1:6" x14ac:dyDescent="0.3">
      <c r="A5547" t="s">
        <v>8</v>
      </c>
      <c r="B5547" s="1">
        <f>Tableau3[[#This Row],[Article Stat code]]*1</f>
        <v>33777</v>
      </c>
      <c r="C5547" s="1">
        <v>6</v>
      </c>
      <c r="D5547" s="1">
        <v>1</v>
      </c>
      <c r="F5547" cm="1">
        <f t="array" ref="F5547">SUMPRODUCT((t_PCB[Code article]=B5547)*(t_PCB[PCB]=C5547)*t_PCB[TypeCarton])</f>
        <v>0</v>
      </c>
    </row>
    <row r="5548" spans="1:6" x14ac:dyDescent="0.3">
      <c r="A5548" t="s">
        <v>54</v>
      </c>
      <c r="B5548" s="1">
        <f>Tableau3[[#This Row],[Article Stat code]]*1</f>
        <v>79781</v>
      </c>
      <c r="C5548" s="1">
        <v>4</v>
      </c>
      <c r="D5548" s="1">
        <v>2</v>
      </c>
      <c r="F5548" cm="1">
        <f t="array" ref="F5548">SUMPRODUCT((t_PCB[Code article]=B5548)*(t_PCB[PCB]=C5548)*t_PCB[TypeCarton])</f>
        <v>0</v>
      </c>
    </row>
    <row r="5549" spans="1:6" x14ac:dyDescent="0.3">
      <c r="A5549" t="s">
        <v>395</v>
      </c>
      <c r="B5549" s="1">
        <f>Tableau3[[#This Row],[Article Stat code]]*1</f>
        <v>93552</v>
      </c>
      <c r="C5549" s="1">
        <v>4</v>
      </c>
      <c r="D5549" s="1">
        <v>2</v>
      </c>
      <c r="F5549" cm="1">
        <f t="array" ref="F5549">SUMPRODUCT((t_PCB[Code article]=B5549)*(t_PCB[PCB]=C5549)*t_PCB[TypeCarton])</f>
        <v>0</v>
      </c>
    </row>
    <row r="5550" spans="1:6" x14ac:dyDescent="0.3">
      <c r="A5550" t="s">
        <v>370</v>
      </c>
      <c r="B5550" s="1">
        <f>Tableau3[[#This Row],[Article Stat code]]*1</f>
        <v>94836</v>
      </c>
      <c r="C5550" s="1">
        <v>6</v>
      </c>
      <c r="D5550" s="1">
        <v>1</v>
      </c>
      <c r="F5550" cm="1">
        <f t="array" ref="F5550">SUMPRODUCT((t_PCB[Code article]=B5550)*(t_PCB[PCB]=C5550)*t_PCB[TypeCarton])</f>
        <v>0</v>
      </c>
    </row>
    <row r="5551" spans="1:6" x14ac:dyDescent="0.3">
      <c r="A5551" t="s">
        <v>103</v>
      </c>
      <c r="B5551" s="1">
        <f>Tableau3[[#This Row],[Article Stat code]]*1</f>
        <v>99348</v>
      </c>
      <c r="C5551" s="1">
        <v>6</v>
      </c>
      <c r="D5551" s="1">
        <v>1</v>
      </c>
      <c r="F5551" cm="1">
        <f t="array" ref="F5551">SUMPRODUCT((t_PCB[Code article]=B5551)*(t_PCB[PCB]=C5551)*t_PCB[TypeCarton])</f>
        <v>0</v>
      </c>
    </row>
    <row r="5552" spans="1:6" x14ac:dyDescent="0.3">
      <c r="A5552" t="s">
        <v>117</v>
      </c>
      <c r="B5552" s="1">
        <f>Tableau3[[#This Row],[Article Stat code]]*1</f>
        <v>99357</v>
      </c>
      <c r="C5552" s="1">
        <v>6</v>
      </c>
      <c r="D5552" s="1">
        <v>1</v>
      </c>
      <c r="F5552" cm="1">
        <f t="array" ref="F5552">SUMPRODUCT((t_PCB[Code article]=B5552)*(t_PCB[PCB]=C5552)*t_PCB[TypeCarton])</f>
        <v>0</v>
      </c>
    </row>
    <row r="5553" spans="1:6" x14ac:dyDescent="0.3">
      <c r="A5553" t="s">
        <v>110</v>
      </c>
      <c r="B5553" s="1">
        <f>Tableau3[[#This Row],[Article Stat code]]*1</f>
        <v>99358</v>
      </c>
      <c r="C5553" s="1">
        <v>6</v>
      </c>
      <c r="D5553" s="1">
        <v>1</v>
      </c>
      <c r="F5553" cm="1">
        <f t="array" ref="F5553">SUMPRODUCT((t_PCB[Code article]=B5553)*(t_PCB[PCB]=C5553)*t_PCB[TypeCarton])</f>
        <v>0</v>
      </c>
    </row>
    <row r="5554" spans="1:6" x14ac:dyDescent="0.3">
      <c r="A5554" t="s">
        <v>193</v>
      </c>
      <c r="B5554" s="1">
        <f>Tableau3[[#This Row],[Article Stat code]]*1</f>
        <v>131084</v>
      </c>
      <c r="C5554" s="1">
        <v>6</v>
      </c>
      <c r="D5554" s="1">
        <v>2</v>
      </c>
      <c r="F5554" cm="1">
        <f t="array" ref="F5554">SUMPRODUCT((t_PCB[Code article]=B5554)*(t_PCB[PCB]=C5554)*t_PCB[TypeCarton])</f>
        <v>0</v>
      </c>
    </row>
    <row r="5555" spans="1:6" x14ac:dyDescent="0.3">
      <c r="A5555" t="s">
        <v>43</v>
      </c>
      <c r="B5555" s="1">
        <f>Tableau3[[#This Row],[Article Stat code]]*1</f>
        <v>13574</v>
      </c>
      <c r="C5555" s="1">
        <v>4</v>
      </c>
      <c r="D5555" s="1">
        <v>1</v>
      </c>
      <c r="F5555" cm="1">
        <f t="array" ref="F5555">SUMPRODUCT((t_PCB[Code article]=B5555)*(t_PCB[PCB]=C5555)*t_PCB[TypeCarton])</f>
        <v>0</v>
      </c>
    </row>
    <row r="5556" spans="1:6" x14ac:dyDescent="0.3">
      <c r="A5556" t="s">
        <v>43</v>
      </c>
      <c r="B5556" s="1">
        <f>Tableau3[[#This Row],[Article Stat code]]*1</f>
        <v>13574</v>
      </c>
      <c r="C5556" s="1">
        <v>4</v>
      </c>
      <c r="D5556" s="1">
        <v>1</v>
      </c>
      <c r="F5556" cm="1">
        <f t="array" ref="F5556">SUMPRODUCT((t_PCB[Code article]=B5556)*(t_PCB[PCB]=C5556)*t_PCB[TypeCarton])</f>
        <v>0</v>
      </c>
    </row>
    <row r="5557" spans="1:6" x14ac:dyDescent="0.3">
      <c r="A5557" t="s">
        <v>39</v>
      </c>
      <c r="B5557" s="1">
        <f>Tableau3[[#This Row],[Article Stat code]]*1</f>
        <v>17704</v>
      </c>
      <c r="C5557" s="1">
        <v>2</v>
      </c>
      <c r="D5557" s="1">
        <v>1</v>
      </c>
      <c r="F5557" cm="1">
        <f t="array" ref="F5557">SUMPRODUCT((t_PCB[Code article]=B5557)*(t_PCB[PCB]=C5557)*t_PCB[TypeCarton])</f>
        <v>0</v>
      </c>
    </row>
    <row r="5558" spans="1:6" x14ac:dyDescent="0.3">
      <c r="A5558" t="s">
        <v>43</v>
      </c>
      <c r="B5558" s="1">
        <f>Tableau3[[#This Row],[Article Stat code]]*1</f>
        <v>13574</v>
      </c>
      <c r="C5558" s="1">
        <v>4</v>
      </c>
      <c r="D5558" s="1">
        <v>2</v>
      </c>
      <c r="F5558" cm="1">
        <f t="array" ref="F5558">SUMPRODUCT((t_PCB[Code article]=B5558)*(t_PCB[PCB]=C5558)*t_PCB[TypeCarton])</f>
        <v>0</v>
      </c>
    </row>
    <row r="5559" spans="1:6" x14ac:dyDescent="0.3">
      <c r="A5559" t="s">
        <v>71</v>
      </c>
      <c r="B5559" s="1">
        <f>Tableau3[[#This Row],[Article Stat code]]*1</f>
        <v>3914</v>
      </c>
      <c r="C5559" s="1">
        <v>2</v>
      </c>
      <c r="D5559" s="1">
        <v>3</v>
      </c>
      <c r="F5559" cm="1">
        <f t="array" ref="F5559">SUMPRODUCT((t_PCB[Code article]=B5559)*(t_PCB[PCB]=C5559)*t_PCB[TypeCarton])</f>
        <v>0</v>
      </c>
    </row>
    <row r="5560" spans="1:6" x14ac:dyDescent="0.3">
      <c r="A5560" t="s">
        <v>147</v>
      </c>
      <c r="B5560" s="1">
        <f>Tableau3[[#This Row],[Article Stat code]]*1</f>
        <v>54492</v>
      </c>
      <c r="C5560" s="1">
        <v>2</v>
      </c>
      <c r="D5560" s="1">
        <v>5</v>
      </c>
      <c r="F5560" cm="1">
        <f t="array" ref="F5560">SUMPRODUCT((t_PCB[Code article]=B5560)*(t_PCB[PCB]=C5560)*t_PCB[TypeCarton])</f>
        <v>0</v>
      </c>
    </row>
    <row r="5561" spans="1:6" x14ac:dyDescent="0.3">
      <c r="A5561" t="s">
        <v>11</v>
      </c>
      <c r="B5561" s="1">
        <f>Tableau3[[#This Row],[Article Stat code]]*1</f>
        <v>20644</v>
      </c>
      <c r="C5561" s="1">
        <v>4</v>
      </c>
      <c r="D5561" s="1">
        <v>1</v>
      </c>
      <c r="F5561" cm="1">
        <f t="array" ref="F5561">SUMPRODUCT((t_PCB[Code article]=B5561)*(t_PCB[PCB]=C5561)*t_PCB[TypeCarton])</f>
        <v>0</v>
      </c>
    </row>
    <row r="5562" spans="1:6" x14ac:dyDescent="0.3">
      <c r="A5562" t="s">
        <v>104</v>
      </c>
      <c r="B5562" s="1">
        <f>Tableau3[[#This Row],[Article Stat code]]*1</f>
        <v>27589</v>
      </c>
      <c r="C5562" s="1">
        <v>6</v>
      </c>
      <c r="D5562" s="1">
        <v>1</v>
      </c>
      <c r="F5562" cm="1">
        <f t="array" ref="F5562">SUMPRODUCT((t_PCB[Code article]=B5562)*(t_PCB[PCB]=C5562)*t_PCB[TypeCarton])</f>
        <v>0</v>
      </c>
    </row>
    <row r="5563" spans="1:6" x14ac:dyDescent="0.3">
      <c r="A5563" t="s">
        <v>192</v>
      </c>
      <c r="B5563" s="1">
        <f>Tableau3[[#This Row],[Article Stat code]]*1</f>
        <v>67734</v>
      </c>
      <c r="C5563" s="1">
        <v>6</v>
      </c>
      <c r="D5563" s="1">
        <v>4</v>
      </c>
      <c r="F5563" cm="1">
        <f t="array" ref="F5563">SUMPRODUCT((t_PCB[Code article]=B5563)*(t_PCB[PCB]=C5563)*t_PCB[TypeCarton])</f>
        <v>0</v>
      </c>
    </row>
    <row r="5564" spans="1:6" x14ac:dyDescent="0.3">
      <c r="A5564" t="s">
        <v>53</v>
      </c>
      <c r="B5564" s="1">
        <f>Tableau3[[#This Row],[Article Stat code]]*1</f>
        <v>79780</v>
      </c>
      <c r="C5564" s="1">
        <v>4</v>
      </c>
      <c r="D5564" s="1">
        <v>4</v>
      </c>
      <c r="F5564" cm="1">
        <f t="array" ref="F5564">SUMPRODUCT((t_PCB[Code article]=B5564)*(t_PCB[PCB]=C5564)*t_PCB[TypeCarton])</f>
        <v>0</v>
      </c>
    </row>
    <row r="5565" spans="1:6" x14ac:dyDescent="0.3">
      <c r="A5565" t="s">
        <v>54</v>
      </c>
      <c r="B5565" s="1">
        <f>Tableau3[[#This Row],[Article Stat code]]*1</f>
        <v>79781</v>
      </c>
      <c r="C5565" s="1">
        <v>4</v>
      </c>
      <c r="D5565" s="1">
        <v>4</v>
      </c>
      <c r="F5565" cm="1">
        <f t="array" ref="F5565">SUMPRODUCT((t_PCB[Code article]=B5565)*(t_PCB[PCB]=C5565)*t_PCB[TypeCarton])</f>
        <v>0</v>
      </c>
    </row>
    <row r="5566" spans="1:6" x14ac:dyDescent="0.3">
      <c r="A5566" t="s">
        <v>55</v>
      </c>
      <c r="B5566" s="1">
        <f>Tableau3[[#This Row],[Article Stat code]]*1</f>
        <v>79782</v>
      </c>
      <c r="C5566" s="1">
        <v>4</v>
      </c>
      <c r="D5566" s="1">
        <v>2</v>
      </c>
      <c r="F5566" cm="1">
        <f t="array" ref="F5566">SUMPRODUCT((t_PCB[Code article]=B5566)*(t_PCB[PCB]=C5566)*t_PCB[TypeCarton])</f>
        <v>0</v>
      </c>
    </row>
    <row r="5567" spans="1:6" x14ac:dyDescent="0.3">
      <c r="A5567" t="s">
        <v>56</v>
      </c>
      <c r="B5567" s="1">
        <f>Tableau3[[#This Row],[Article Stat code]]*1</f>
        <v>79783</v>
      </c>
      <c r="C5567" s="1">
        <v>4</v>
      </c>
      <c r="D5567" s="1">
        <v>2</v>
      </c>
      <c r="F5567" cm="1">
        <f t="array" ref="F5567">SUMPRODUCT((t_PCB[Code article]=B5567)*(t_PCB[PCB]=C5567)*t_PCB[TypeCarton])</f>
        <v>0</v>
      </c>
    </row>
    <row r="5568" spans="1:6" x14ac:dyDescent="0.3">
      <c r="A5568" t="s">
        <v>228</v>
      </c>
      <c r="B5568" s="1">
        <f>Tableau3[[#This Row],[Article Stat code]]*1</f>
        <v>85686</v>
      </c>
      <c r="C5568" s="1">
        <v>4</v>
      </c>
      <c r="D5568" s="1">
        <v>1</v>
      </c>
      <c r="F5568" cm="1">
        <f t="array" ref="F5568">SUMPRODUCT((t_PCB[Code article]=B5568)*(t_PCB[PCB]=C5568)*t_PCB[TypeCarton])</f>
        <v>0</v>
      </c>
    </row>
    <row r="5569" spans="1:6" x14ac:dyDescent="0.3">
      <c r="A5569" t="s">
        <v>215</v>
      </c>
      <c r="B5569" s="1">
        <f>Tableau3[[#This Row],[Article Stat code]]*1</f>
        <v>89085</v>
      </c>
      <c r="C5569" s="1">
        <v>3</v>
      </c>
      <c r="D5569" s="1">
        <v>1</v>
      </c>
      <c r="F5569" cm="1">
        <f t="array" ref="F5569">SUMPRODUCT((t_PCB[Code article]=B5569)*(t_PCB[PCB]=C5569)*t_PCB[TypeCarton])</f>
        <v>0</v>
      </c>
    </row>
    <row r="5570" spans="1:6" x14ac:dyDescent="0.3">
      <c r="A5570" t="s">
        <v>137</v>
      </c>
      <c r="B5570" s="1">
        <f>Tableau3[[#This Row],[Article Stat code]]*1</f>
        <v>99359</v>
      </c>
      <c r="C5570" s="1">
        <v>4</v>
      </c>
      <c r="D5570" s="1">
        <v>1</v>
      </c>
      <c r="F5570" cm="1">
        <f t="array" ref="F5570">SUMPRODUCT((t_PCB[Code article]=B5570)*(t_PCB[PCB]=C5570)*t_PCB[TypeCarton])</f>
        <v>0</v>
      </c>
    </row>
    <row r="5571" spans="1:6" x14ac:dyDescent="0.3">
      <c r="A5571" t="s">
        <v>214</v>
      </c>
      <c r="B5571" s="1">
        <f>Tableau3[[#This Row],[Article Stat code]]*1</f>
        <v>140636</v>
      </c>
      <c r="C5571" s="1">
        <v>4</v>
      </c>
      <c r="D5571" s="1">
        <v>3</v>
      </c>
      <c r="F5571" cm="1">
        <f t="array" ref="F5571">SUMPRODUCT((t_PCB[Code article]=B5571)*(t_PCB[PCB]=C5571)*t_PCB[TypeCarton])</f>
        <v>0</v>
      </c>
    </row>
    <row r="5572" spans="1:6" x14ac:dyDescent="0.3">
      <c r="A5572" t="s">
        <v>66</v>
      </c>
      <c r="B5572" s="1">
        <f>Tableau3[[#This Row],[Article Stat code]]*1</f>
        <v>37287</v>
      </c>
      <c r="C5572" s="1">
        <v>6</v>
      </c>
      <c r="D5572" s="1">
        <v>1</v>
      </c>
      <c r="F5572" cm="1">
        <f t="array" ref="F5572">SUMPRODUCT((t_PCB[Code article]=B5572)*(t_PCB[PCB]=C5572)*t_PCB[TypeCarton])</f>
        <v>0</v>
      </c>
    </row>
    <row r="5573" spans="1:6" x14ac:dyDescent="0.3">
      <c r="A5573" t="s">
        <v>225</v>
      </c>
      <c r="B5573" s="1">
        <f>Tableau3[[#This Row],[Article Stat code]]*1</f>
        <v>37282</v>
      </c>
      <c r="C5573" s="1">
        <v>3</v>
      </c>
      <c r="D5573" s="1">
        <v>1</v>
      </c>
      <c r="F5573" cm="1">
        <f t="array" ref="F5573">SUMPRODUCT((t_PCB[Code article]=B5573)*(t_PCB[PCB]=C5573)*t_PCB[TypeCarton])</f>
        <v>0</v>
      </c>
    </row>
    <row r="5574" spans="1:6" x14ac:dyDescent="0.3">
      <c r="A5574" t="s">
        <v>66</v>
      </c>
      <c r="B5574" s="1">
        <f>Tableau3[[#This Row],[Article Stat code]]*1</f>
        <v>37287</v>
      </c>
      <c r="C5574" s="1">
        <v>6</v>
      </c>
      <c r="D5574" s="1">
        <v>1</v>
      </c>
      <c r="F5574" cm="1">
        <f t="array" ref="F5574">SUMPRODUCT((t_PCB[Code article]=B5574)*(t_PCB[PCB]=C5574)*t_PCB[TypeCarton])</f>
        <v>0</v>
      </c>
    </row>
    <row r="5575" spans="1:6" x14ac:dyDescent="0.3">
      <c r="A5575" t="s">
        <v>433</v>
      </c>
      <c r="B5575" s="1">
        <f>Tableau3[[#This Row],[Article Stat code]]*1</f>
        <v>74405</v>
      </c>
      <c r="C5575" s="1">
        <v>6</v>
      </c>
      <c r="D5575" s="1">
        <v>1</v>
      </c>
      <c r="F5575" cm="1">
        <f t="array" ref="F5575">SUMPRODUCT((t_PCB[Code article]=B5575)*(t_PCB[PCB]=C5575)*t_PCB[TypeCarton])</f>
        <v>0</v>
      </c>
    </row>
    <row r="5576" spans="1:6" x14ac:dyDescent="0.3">
      <c r="A5576" t="s">
        <v>280</v>
      </c>
      <c r="B5576" s="1">
        <f>Tableau3[[#This Row],[Article Stat code]]*1</f>
        <v>37276</v>
      </c>
      <c r="C5576" s="1">
        <v>3</v>
      </c>
      <c r="D5576" s="1">
        <v>1</v>
      </c>
      <c r="F5576" cm="1">
        <f t="array" ref="F5576">SUMPRODUCT((t_PCB[Code article]=B5576)*(t_PCB[PCB]=C5576)*t_PCB[TypeCarton])</f>
        <v>0</v>
      </c>
    </row>
    <row r="5577" spans="1:6" x14ac:dyDescent="0.3">
      <c r="A5577" t="s">
        <v>433</v>
      </c>
      <c r="B5577" s="1">
        <f>Tableau3[[#This Row],[Article Stat code]]*1</f>
        <v>74405</v>
      </c>
      <c r="C5577" s="1">
        <v>6</v>
      </c>
      <c r="D5577" s="1">
        <v>1</v>
      </c>
      <c r="F5577" cm="1">
        <f t="array" ref="F5577">SUMPRODUCT((t_PCB[Code article]=B5577)*(t_PCB[PCB]=C5577)*t_PCB[TypeCarton])</f>
        <v>0</v>
      </c>
    </row>
    <row r="5578" spans="1:6" x14ac:dyDescent="0.3">
      <c r="A5578" t="s">
        <v>225</v>
      </c>
      <c r="B5578" s="1">
        <f>Tableau3[[#This Row],[Article Stat code]]*1</f>
        <v>37282</v>
      </c>
      <c r="C5578" s="1">
        <v>3</v>
      </c>
      <c r="D5578" s="1">
        <v>1</v>
      </c>
      <c r="F5578" cm="1">
        <f t="array" ref="F5578">SUMPRODUCT((t_PCB[Code article]=B5578)*(t_PCB[PCB]=C5578)*t_PCB[TypeCarton])</f>
        <v>0</v>
      </c>
    </row>
    <row r="5579" spans="1:6" x14ac:dyDescent="0.3">
      <c r="A5579" t="s">
        <v>452</v>
      </c>
      <c r="B5579" s="1">
        <f>Tableau3[[#This Row],[Article Stat code]]*1</f>
        <v>37275</v>
      </c>
      <c r="C5579" s="1">
        <v>4</v>
      </c>
      <c r="D5579" s="1">
        <v>1</v>
      </c>
      <c r="F5579" cm="1">
        <f t="array" ref="F5579">SUMPRODUCT((t_PCB[Code article]=B5579)*(t_PCB[PCB]=C5579)*t_PCB[TypeCarton])</f>
        <v>0</v>
      </c>
    </row>
    <row r="5580" spans="1:6" x14ac:dyDescent="0.3">
      <c r="A5580" t="s">
        <v>442</v>
      </c>
      <c r="B5580" s="1">
        <f>Tableau3[[#This Row],[Article Stat code]]*1</f>
        <v>121505</v>
      </c>
      <c r="C5580" s="1">
        <v>6</v>
      </c>
      <c r="D5580" s="1">
        <v>1</v>
      </c>
      <c r="F5580" cm="1">
        <f t="array" ref="F5580">SUMPRODUCT((t_PCB[Code article]=B5580)*(t_PCB[PCB]=C5580)*t_PCB[TypeCarton])</f>
        <v>0</v>
      </c>
    </row>
    <row r="5581" spans="1:6" x14ac:dyDescent="0.3">
      <c r="A5581" t="s">
        <v>475</v>
      </c>
      <c r="B5581" s="1">
        <f>Tableau3[[#This Row],[Article Stat code]]*1</f>
        <v>121506</v>
      </c>
      <c r="C5581" s="1">
        <v>6</v>
      </c>
      <c r="D5581" s="1">
        <v>1</v>
      </c>
      <c r="F5581" cm="1">
        <f t="array" ref="F5581">SUMPRODUCT((t_PCB[Code article]=B5581)*(t_PCB[PCB]=C5581)*t_PCB[TypeCarton])</f>
        <v>0</v>
      </c>
    </row>
    <row r="5582" spans="1:6" x14ac:dyDescent="0.3">
      <c r="A5582" t="s">
        <v>225</v>
      </c>
      <c r="B5582" s="1">
        <f>Tableau3[[#This Row],[Article Stat code]]*1</f>
        <v>37282</v>
      </c>
      <c r="C5582" s="1">
        <v>3</v>
      </c>
      <c r="D5582" s="1">
        <v>1</v>
      </c>
      <c r="F5582" cm="1">
        <f t="array" ref="F5582">SUMPRODUCT((t_PCB[Code article]=B5582)*(t_PCB[PCB]=C5582)*t_PCB[TypeCarton])</f>
        <v>0</v>
      </c>
    </row>
    <row r="5583" spans="1:6" x14ac:dyDescent="0.3">
      <c r="A5583" t="s">
        <v>280</v>
      </c>
      <c r="B5583" s="1">
        <f>Tableau3[[#This Row],[Article Stat code]]*1</f>
        <v>37276</v>
      </c>
      <c r="C5583" s="1">
        <v>3</v>
      </c>
      <c r="D5583" s="1">
        <v>1</v>
      </c>
      <c r="F5583" cm="1">
        <f t="array" ref="F5583">SUMPRODUCT((t_PCB[Code article]=B5583)*(t_PCB[PCB]=C5583)*t_PCB[TypeCarton])</f>
        <v>0</v>
      </c>
    </row>
    <row r="5584" spans="1:6" x14ac:dyDescent="0.3">
      <c r="A5584" t="s">
        <v>476</v>
      </c>
      <c r="B5584" s="1">
        <f>Tableau3[[#This Row],[Article Stat code]]*1</f>
        <v>37281</v>
      </c>
      <c r="C5584" s="1">
        <v>6</v>
      </c>
      <c r="D5584" s="1">
        <v>1</v>
      </c>
      <c r="F5584" cm="1">
        <f t="array" ref="F5584">SUMPRODUCT((t_PCB[Code article]=B5584)*(t_PCB[PCB]=C5584)*t_PCB[TypeCarton])</f>
        <v>0</v>
      </c>
    </row>
    <row r="5585" spans="1:6" x14ac:dyDescent="0.3">
      <c r="A5585" t="s">
        <v>477</v>
      </c>
      <c r="B5585" s="1">
        <f>Tableau3[[#This Row],[Article Stat code]]*1</f>
        <v>121498</v>
      </c>
      <c r="C5585" s="1">
        <v>6</v>
      </c>
      <c r="D5585" s="1">
        <v>2</v>
      </c>
      <c r="F5585" cm="1">
        <f t="array" ref="F5585">SUMPRODUCT((t_PCB[Code article]=B5585)*(t_PCB[PCB]=C5585)*t_PCB[TypeCarton])</f>
        <v>0</v>
      </c>
    </row>
    <row r="5586" spans="1:6" x14ac:dyDescent="0.3">
      <c r="A5586" t="s">
        <v>433</v>
      </c>
      <c r="B5586" s="1">
        <f>Tableau3[[#This Row],[Article Stat code]]*1</f>
        <v>74405</v>
      </c>
      <c r="C5586" s="1">
        <v>6</v>
      </c>
      <c r="D5586" s="1">
        <v>1</v>
      </c>
      <c r="F5586" cm="1">
        <f t="array" ref="F5586">SUMPRODUCT((t_PCB[Code article]=B5586)*(t_PCB[PCB]=C5586)*t_PCB[TypeCarton])</f>
        <v>0</v>
      </c>
    </row>
    <row r="5587" spans="1:6" x14ac:dyDescent="0.3">
      <c r="A5587" t="s">
        <v>433</v>
      </c>
      <c r="B5587" s="1">
        <f>Tableau3[[#This Row],[Article Stat code]]*1</f>
        <v>74405</v>
      </c>
      <c r="C5587" s="1">
        <v>6</v>
      </c>
      <c r="D5587" s="1">
        <v>1</v>
      </c>
      <c r="F5587" cm="1">
        <f t="array" ref="F5587">SUMPRODUCT((t_PCB[Code article]=B5587)*(t_PCB[PCB]=C5587)*t_PCB[TypeCarton])</f>
        <v>0</v>
      </c>
    </row>
    <row r="5588" spans="1:6" x14ac:dyDescent="0.3">
      <c r="A5588" t="s">
        <v>287</v>
      </c>
      <c r="B5588" s="1">
        <f>Tableau3[[#This Row],[Article Stat code]]*1</f>
        <v>37278</v>
      </c>
      <c r="C5588" s="1">
        <v>6</v>
      </c>
      <c r="D5588" s="1">
        <v>1</v>
      </c>
      <c r="F5588" cm="1">
        <f t="array" ref="F5588">SUMPRODUCT((t_PCB[Code article]=B5588)*(t_PCB[PCB]=C5588)*t_PCB[TypeCarton])</f>
        <v>0</v>
      </c>
    </row>
    <row r="5589" spans="1:6" x14ac:dyDescent="0.3">
      <c r="A5589" t="s">
        <v>476</v>
      </c>
      <c r="B5589" s="1">
        <f>Tableau3[[#This Row],[Article Stat code]]*1</f>
        <v>37281</v>
      </c>
      <c r="C5589" s="1">
        <v>6</v>
      </c>
      <c r="D5589" s="1">
        <v>1</v>
      </c>
      <c r="F5589" cm="1">
        <f t="array" ref="F5589">SUMPRODUCT((t_PCB[Code article]=B5589)*(t_PCB[PCB]=C5589)*t_PCB[TypeCarton])</f>
        <v>0</v>
      </c>
    </row>
    <row r="5590" spans="1:6" x14ac:dyDescent="0.3">
      <c r="A5590" t="s">
        <v>238</v>
      </c>
      <c r="B5590" s="1">
        <f>Tableau3[[#This Row],[Article Stat code]]*1</f>
        <v>99630</v>
      </c>
      <c r="C5590" s="1">
        <v>8</v>
      </c>
      <c r="D5590" s="1">
        <v>5</v>
      </c>
      <c r="F5590" cm="1">
        <f t="array" ref="F5590">SUMPRODUCT((t_PCB[Code article]=B5590)*(t_PCB[PCB]=C5590)*t_PCB[TypeCarton])</f>
        <v>0</v>
      </c>
    </row>
    <row r="5591" spans="1:6" x14ac:dyDescent="0.3">
      <c r="A5591" t="s">
        <v>454</v>
      </c>
      <c r="B5591" s="1">
        <f>Tableau3[[#This Row],[Article Stat code]]*1</f>
        <v>121499</v>
      </c>
      <c r="C5591" s="1">
        <v>4</v>
      </c>
      <c r="D5591" s="1">
        <v>2</v>
      </c>
      <c r="F5591" cm="1">
        <f t="array" ref="F5591">SUMPRODUCT((t_PCB[Code article]=B5591)*(t_PCB[PCB]=C5591)*t_PCB[TypeCarton])</f>
        <v>0</v>
      </c>
    </row>
    <row r="5592" spans="1:6" x14ac:dyDescent="0.3">
      <c r="A5592" t="s">
        <v>460</v>
      </c>
      <c r="B5592" s="1">
        <f>Tableau3[[#This Row],[Article Stat code]]*1</f>
        <v>39377</v>
      </c>
      <c r="C5592" s="1">
        <v>5</v>
      </c>
      <c r="D5592" s="1">
        <v>5</v>
      </c>
      <c r="F5592" cm="1">
        <f t="array" ref="F5592">SUMPRODUCT((t_PCB[Code article]=B5592)*(t_PCB[PCB]=C5592)*t_PCB[TypeCarton])</f>
        <v>0</v>
      </c>
    </row>
    <row r="5593" spans="1:6" x14ac:dyDescent="0.3">
      <c r="A5593" t="s">
        <v>8</v>
      </c>
      <c r="B5593" s="1">
        <f>Tableau3[[#This Row],[Article Stat code]]*1</f>
        <v>33777</v>
      </c>
      <c r="C5593" s="1">
        <v>6</v>
      </c>
      <c r="D5593" s="1">
        <v>2</v>
      </c>
      <c r="F5593" cm="1">
        <f t="array" ref="F5593">SUMPRODUCT((t_PCB[Code article]=B5593)*(t_PCB[PCB]=C5593)*t_PCB[TypeCarton])</f>
        <v>0</v>
      </c>
    </row>
    <row r="5594" spans="1:6" x14ac:dyDescent="0.3">
      <c r="A5594" t="s">
        <v>441</v>
      </c>
      <c r="B5594" s="1">
        <f>Tableau3[[#This Row],[Article Stat code]]*1</f>
        <v>121501</v>
      </c>
      <c r="C5594" s="1">
        <v>4</v>
      </c>
      <c r="D5594" s="1">
        <v>2</v>
      </c>
      <c r="F5594" cm="1">
        <f t="array" ref="F5594">SUMPRODUCT((t_PCB[Code article]=B5594)*(t_PCB[PCB]=C5594)*t_PCB[TypeCarton])</f>
        <v>0</v>
      </c>
    </row>
    <row r="5595" spans="1:6" x14ac:dyDescent="0.3">
      <c r="A5595" t="s">
        <v>378</v>
      </c>
      <c r="B5595" s="1">
        <f>Tableau3[[#This Row],[Article Stat code]]*1</f>
        <v>5026</v>
      </c>
      <c r="C5595" s="1">
        <v>10</v>
      </c>
      <c r="D5595" s="1">
        <v>15</v>
      </c>
      <c r="F5595" cm="1">
        <f t="array" ref="F5595">SUMPRODUCT((t_PCB[Code article]=B5595)*(t_PCB[PCB]=C5595)*t_PCB[TypeCarton])</f>
        <v>0</v>
      </c>
    </row>
    <row r="5596" spans="1:6" x14ac:dyDescent="0.3">
      <c r="A5596" t="s">
        <v>287</v>
      </c>
      <c r="B5596" s="1">
        <f>Tableau3[[#This Row],[Article Stat code]]*1</f>
        <v>37278</v>
      </c>
      <c r="C5596" s="1">
        <v>6</v>
      </c>
      <c r="D5596" s="1">
        <v>2</v>
      </c>
      <c r="F5596" cm="1">
        <f t="array" ref="F5596">SUMPRODUCT((t_PCB[Code article]=B5596)*(t_PCB[PCB]=C5596)*t_PCB[TypeCarton])</f>
        <v>0</v>
      </c>
    </row>
    <row r="5597" spans="1:6" x14ac:dyDescent="0.3">
      <c r="A5597" t="s">
        <v>149</v>
      </c>
      <c r="B5597" s="1">
        <f>Tableau3[[#This Row],[Article Stat code]]*1</f>
        <v>973</v>
      </c>
      <c r="C5597" s="1">
        <v>6</v>
      </c>
      <c r="D5597" s="1">
        <v>1</v>
      </c>
      <c r="F5597" cm="1">
        <f t="array" ref="F5597">SUMPRODUCT((t_PCB[Code article]=B5597)*(t_PCB[PCB]=C5597)*t_PCB[TypeCarton])</f>
        <v>0</v>
      </c>
    </row>
    <row r="5598" spans="1:6" x14ac:dyDescent="0.3">
      <c r="A5598" t="s">
        <v>2</v>
      </c>
      <c r="B5598" s="1">
        <f>Tableau3[[#This Row],[Article Stat code]]*1</f>
        <v>974</v>
      </c>
      <c r="C5598" s="1">
        <v>6</v>
      </c>
      <c r="D5598" s="1">
        <v>1</v>
      </c>
      <c r="F5598" cm="1">
        <f t="array" ref="F5598">SUMPRODUCT((t_PCB[Code article]=B5598)*(t_PCB[PCB]=C5598)*t_PCB[TypeCarton])</f>
        <v>0</v>
      </c>
    </row>
    <row r="5599" spans="1:6" x14ac:dyDescent="0.3">
      <c r="A5599" t="s">
        <v>246</v>
      </c>
      <c r="B5599" s="1">
        <f>Tableau3[[#This Row],[Article Stat code]]*1</f>
        <v>121504</v>
      </c>
      <c r="C5599" s="1">
        <v>4</v>
      </c>
      <c r="D5599" s="1">
        <v>2</v>
      </c>
      <c r="F5599" cm="1">
        <f t="array" ref="F5599">SUMPRODUCT((t_PCB[Code article]=B5599)*(t_PCB[PCB]=C5599)*t_PCB[TypeCarton])</f>
        <v>0</v>
      </c>
    </row>
    <row r="5600" spans="1:6" x14ac:dyDescent="0.3">
      <c r="A5600" t="s">
        <v>434</v>
      </c>
      <c r="B5600" s="1">
        <f>Tableau3[[#This Row],[Article Stat code]]*1</f>
        <v>121503</v>
      </c>
      <c r="C5600" s="1">
        <v>4</v>
      </c>
      <c r="D5600" s="1">
        <v>2</v>
      </c>
      <c r="F5600" cm="1">
        <f t="array" ref="F5600">SUMPRODUCT((t_PCB[Code article]=B5600)*(t_PCB[PCB]=C5600)*t_PCB[TypeCarton])</f>
        <v>0</v>
      </c>
    </row>
    <row r="5601" spans="1:6" x14ac:dyDescent="0.3">
      <c r="A5601" t="s">
        <v>6</v>
      </c>
      <c r="B5601" s="1">
        <f>Tableau3[[#This Row],[Article Stat code]]*1</f>
        <v>12398</v>
      </c>
      <c r="C5601" s="1">
        <v>8</v>
      </c>
      <c r="D5601" s="1">
        <v>1</v>
      </c>
      <c r="F5601" cm="1">
        <f t="array" ref="F5601">SUMPRODUCT((t_PCB[Code article]=B5601)*(t_PCB[PCB]=C5601)*t_PCB[TypeCarton])</f>
        <v>0</v>
      </c>
    </row>
    <row r="5602" spans="1:6" x14ac:dyDescent="0.3">
      <c r="A5602" t="s">
        <v>102</v>
      </c>
      <c r="B5602" s="1">
        <f>Tableau3[[#This Row],[Article Stat code]]*1</f>
        <v>30138</v>
      </c>
      <c r="C5602" s="1">
        <v>9</v>
      </c>
      <c r="D5602" s="1">
        <v>2</v>
      </c>
      <c r="F5602" cm="1">
        <f t="array" ref="F5602">SUMPRODUCT((t_PCB[Code article]=B5602)*(t_PCB[PCB]=C5602)*t_PCB[TypeCarton])</f>
        <v>0</v>
      </c>
    </row>
    <row r="5603" spans="1:6" x14ac:dyDescent="0.3">
      <c r="A5603" t="s">
        <v>129</v>
      </c>
      <c r="B5603" s="1">
        <f>Tableau3[[#This Row],[Article Stat code]]*1</f>
        <v>46711</v>
      </c>
      <c r="C5603" s="1">
        <v>4</v>
      </c>
      <c r="D5603" s="1">
        <v>1</v>
      </c>
      <c r="F5603" cm="1">
        <f t="array" ref="F5603">SUMPRODUCT((t_PCB[Code article]=B5603)*(t_PCB[PCB]=C5603)*t_PCB[TypeCarton])</f>
        <v>0</v>
      </c>
    </row>
    <row r="5604" spans="1:6" x14ac:dyDescent="0.3">
      <c r="A5604" t="s">
        <v>82</v>
      </c>
      <c r="B5604" s="1">
        <f>Tableau3[[#This Row],[Article Stat code]]*1</f>
        <v>89141</v>
      </c>
      <c r="C5604" s="1">
        <v>6</v>
      </c>
      <c r="D5604" s="1">
        <v>1</v>
      </c>
      <c r="F5604" cm="1">
        <f t="array" ref="F5604">SUMPRODUCT((t_PCB[Code article]=B5604)*(t_PCB[PCB]=C5604)*t_PCB[TypeCarton])</f>
        <v>0</v>
      </c>
    </row>
    <row r="5605" spans="1:6" x14ac:dyDescent="0.3">
      <c r="A5605" t="s">
        <v>238</v>
      </c>
      <c r="B5605" s="1">
        <f>Tableau3[[#This Row],[Article Stat code]]*1</f>
        <v>99630</v>
      </c>
      <c r="C5605" s="1">
        <v>8</v>
      </c>
      <c r="D5605" s="1">
        <v>12</v>
      </c>
      <c r="F5605" cm="1">
        <f t="array" ref="F5605">SUMPRODUCT((t_PCB[Code article]=B5605)*(t_PCB[PCB]=C5605)*t_PCB[TypeCarton])</f>
        <v>0</v>
      </c>
    </row>
    <row r="5606" spans="1:6" x14ac:dyDescent="0.3">
      <c r="A5606" t="s">
        <v>478</v>
      </c>
      <c r="B5606" s="1">
        <f>Tableau3[[#This Row],[Article Stat code]]*1</f>
        <v>44</v>
      </c>
      <c r="C5606" s="1">
        <v>8</v>
      </c>
      <c r="D5606" s="1">
        <v>2</v>
      </c>
      <c r="F5606" cm="1">
        <f t="array" ref="F5606">SUMPRODUCT((t_PCB[Code article]=B5606)*(t_PCB[PCB]=C5606)*t_PCB[TypeCarton])</f>
        <v>0</v>
      </c>
    </row>
    <row r="5607" spans="1:6" x14ac:dyDescent="0.3">
      <c r="A5607" t="s">
        <v>149</v>
      </c>
      <c r="B5607" s="1">
        <f>Tableau3[[#This Row],[Article Stat code]]*1</f>
        <v>973</v>
      </c>
      <c r="C5607" s="1">
        <v>6</v>
      </c>
      <c r="D5607" s="1">
        <v>1</v>
      </c>
      <c r="F5607" cm="1">
        <f t="array" ref="F5607">SUMPRODUCT((t_PCB[Code article]=B5607)*(t_PCB[PCB]=C5607)*t_PCB[TypeCarton])</f>
        <v>0</v>
      </c>
    </row>
    <row r="5608" spans="1:6" x14ac:dyDescent="0.3">
      <c r="A5608" t="s">
        <v>479</v>
      </c>
      <c r="B5608" s="1">
        <f>Tableau3[[#This Row],[Article Stat code]]*1</f>
        <v>27164</v>
      </c>
      <c r="C5608" s="1">
        <v>6</v>
      </c>
      <c r="D5608" s="1">
        <v>1</v>
      </c>
      <c r="F5608" cm="1">
        <f t="array" ref="F5608">SUMPRODUCT((t_PCB[Code article]=B5608)*(t_PCB[PCB]=C5608)*t_PCB[TypeCarton])</f>
        <v>0</v>
      </c>
    </row>
    <row r="5609" spans="1:6" x14ac:dyDescent="0.3">
      <c r="A5609" t="s">
        <v>53</v>
      </c>
      <c r="B5609" s="1">
        <f>Tableau3[[#This Row],[Article Stat code]]*1</f>
        <v>79780</v>
      </c>
      <c r="C5609" s="1">
        <v>4</v>
      </c>
      <c r="D5609" s="1">
        <v>3</v>
      </c>
      <c r="F5609" cm="1">
        <f t="array" ref="F5609">SUMPRODUCT((t_PCB[Code article]=B5609)*(t_PCB[PCB]=C5609)*t_PCB[TypeCarton])</f>
        <v>0</v>
      </c>
    </row>
    <row r="5610" spans="1:6" x14ac:dyDescent="0.3">
      <c r="A5610" t="s">
        <v>133</v>
      </c>
      <c r="B5610" s="1">
        <f>Tableau3[[#This Row],[Article Stat code]]*1</f>
        <v>89138</v>
      </c>
      <c r="C5610" s="1">
        <v>3</v>
      </c>
      <c r="D5610" s="1">
        <v>1</v>
      </c>
      <c r="F5610" cm="1">
        <f t="array" ref="F5610">SUMPRODUCT((t_PCB[Code article]=B5610)*(t_PCB[PCB]=C5610)*t_PCB[TypeCarton])</f>
        <v>0</v>
      </c>
    </row>
    <row r="5611" spans="1:6" x14ac:dyDescent="0.3">
      <c r="A5611" t="s">
        <v>176</v>
      </c>
      <c r="B5611" s="1">
        <f>Tableau3[[#This Row],[Article Stat code]]*1</f>
        <v>89154</v>
      </c>
      <c r="C5611" s="1">
        <v>4</v>
      </c>
      <c r="D5611" s="1">
        <v>1</v>
      </c>
      <c r="F5611" cm="1">
        <f t="array" ref="F5611">SUMPRODUCT((t_PCB[Code article]=B5611)*(t_PCB[PCB]=C5611)*t_PCB[TypeCarton])</f>
        <v>0</v>
      </c>
    </row>
    <row r="5612" spans="1:6" x14ac:dyDescent="0.3">
      <c r="A5612" t="s">
        <v>395</v>
      </c>
      <c r="B5612" s="1">
        <f>Tableau3[[#This Row],[Article Stat code]]*1</f>
        <v>93552</v>
      </c>
      <c r="C5612" s="1">
        <v>4</v>
      </c>
      <c r="D5612" s="1">
        <v>2</v>
      </c>
      <c r="F5612" cm="1">
        <f t="array" ref="F5612">SUMPRODUCT((t_PCB[Code article]=B5612)*(t_PCB[PCB]=C5612)*t_PCB[TypeCarton])</f>
        <v>0</v>
      </c>
    </row>
    <row r="5613" spans="1:6" x14ac:dyDescent="0.3">
      <c r="A5613" t="s">
        <v>396</v>
      </c>
      <c r="B5613" s="1">
        <f>Tableau3[[#This Row],[Article Stat code]]*1</f>
        <v>93553</v>
      </c>
      <c r="C5613" s="1">
        <v>4</v>
      </c>
      <c r="D5613" s="1">
        <v>1</v>
      </c>
      <c r="F5613" cm="1">
        <f t="array" ref="F5613">SUMPRODUCT((t_PCB[Code article]=B5613)*(t_PCB[PCB]=C5613)*t_PCB[TypeCarton])</f>
        <v>0</v>
      </c>
    </row>
    <row r="5614" spans="1:6" x14ac:dyDescent="0.3">
      <c r="A5614" t="s">
        <v>370</v>
      </c>
      <c r="B5614" s="1">
        <f>Tableau3[[#This Row],[Article Stat code]]*1</f>
        <v>94836</v>
      </c>
      <c r="C5614" s="1">
        <v>6</v>
      </c>
      <c r="D5614" s="1">
        <v>1</v>
      </c>
      <c r="F5614" cm="1">
        <f t="array" ref="F5614">SUMPRODUCT((t_PCB[Code article]=B5614)*(t_PCB[PCB]=C5614)*t_PCB[TypeCarton])</f>
        <v>0</v>
      </c>
    </row>
    <row r="5615" spans="1:6" x14ac:dyDescent="0.3">
      <c r="A5615" t="s">
        <v>117</v>
      </c>
      <c r="B5615" s="1">
        <f>Tableau3[[#This Row],[Article Stat code]]*1</f>
        <v>99357</v>
      </c>
      <c r="C5615" s="1">
        <v>6</v>
      </c>
      <c r="D5615" s="1">
        <v>1</v>
      </c>
      <c r="F5615" cm="1">
        <f t="array" ref="F5615">SUMPRODUCT((t_PCB[Code article]=B5615)*(t_PCB[PCB]=C5615)*t_PCB[TypeCarton])</f>
        <v>0</v>
      </c>
    </row>
    <row r="5616" spans="1:6" x14ac:dyDescent="0.3">
      <c r="A5616" t="s">
        <v>7</v>
      </c>
      <c r="B5616" s="1">
        <f>Tableau3[[#This Row],[Article Stat code]]*1</f>
        <v>12399</v>
      </c>
      <c r="C5616" s="1">
        <v>6</v>
      </c>
      <c r="D5616" s="1">
        <v>1</v>
      </c>
      <c r="F5616" cm="1">
        <f t="array" ref="F5616">SUMPRODUCT((t_PCB[Code article]=B5616)*(t_PCB[PCB]=C5616)*t_PCB[TypeCarton])</f>
        <v>0</v>
      </c>
    </row>
    <row r="5617" spans="1:6" x14ac:dyDescent="0.3">
      <c r="A5617" t="s">
        <v>109</v>
      </c>
      <c r="B5617" s="1">
        <f>Tableau3[[#This Row],[Article Stat code]]*1</f>
        <v>30497</v>
      </c>
      <c r="C5617" s="1">
        <v>6</v>
      </c>
      <c r="D5617" s="1">
        <v>1</v>
      </c>
      <c r="F5617" cm="1">
        <f t="array" ref="F5617">SUMPRODUCT((t_PCB[Code article]=B5617)*(t_PCB[PCB]=C5617)*t_PCB[TypeCarton])</f>
        <v>0</v>
      </c>
    </row>
    <row r="5618" spans="1:6" x14ac:dyDescent="0.3">
      <c r="A5618" t="s">
        <v>10</v>
      </c>
      <c r="B5618" s="1">
        <f>Tableau3[[#This Row],[Article Stat code]]*1</f>
        <v>71861</v>
      </c>
      <c r="C5618" s="1">
        <v>6</v>
      </c>
      <c r="D5618" s="1">
        <v>1</v>
      </c>
      <c r="F5618" cm="1">
        <f t="array" ref="F5618">SUMPRODUCT((t_PCB[Code article]=B5618)*(t_PCB[PCB]=C5618)*t_PCB[TypeCarton])</f>
        <v>0</v>
      </c>
    </row>
    <row r="5619" spans="1:6" x14ac:dyDescent="0.3">
      <c r="A5619" t="s">
        <v>53</v>
      </c>
      <c r="B5619" s="1">
        <f>Tableau3[[#This Row],[Article Stat code]]*1</f>
        <v>79780</v>
      </c>
      <c r="C5619" s="1">
        <v>4</v>
      </c>
      <c r="D5619" s="1">
        <v>1</v>
      </c>
      <c r="F5619" cm="1">
        <f t="array" ref="F5619">SUMPRODUCT((t_PCB[Code article]=B5619)*(t_PCB[PCB]=C5619)*t_PCB[TypeCarton])</f>
        <v>0</v>
      </c>
    </row>
    <row r="5620" spans="1:6" x14ac:dyDescent="0.3">
      <c r="A5620" t="s">
        <v>215</v>
      </c>
      <c r="B5620" s="1">
        <f>Tableau3[[#This Row],[Article Stat code]]*1</f>
        <v>89085</v>
      </c>
      <c r="C5620" s="1">
        <v>3</v>
      </c>
      <c r="D5620" s="1">
        <v>1</v>
      </c>
      <c r="F5620" cm="1">
        <f t="array" ref="F5620">SUMPRODUCT((t_PCB[Code article]=B5620)*(t_PCB[PCB]=C5620)*t_PCB[TypeCarton])</f>
        <v>0</v>
      </c>
    </row>
    <row r="5621" spans="1:6" x14ac:dyDescent="0.3">
      <c r="A5621" t="s">
        <v>166</v>
      </c>
      <c r="B5621" s="1">
        <f>Tableau3[[#This Row],[Article Stat code]]*1</f>
        <v>89114</v>
      </c>
      <c r="C5621" s="1">
        <v>12</v>
      </c>
      <c r="D5621" s="1">
        <v>1</v>
      </c>
      <c r="F5621" cm="1">
        <f t="array" ref="F5621">SUMPRODUCT((t_PCB[Code article]=B5621)*(t_PCB[PCB]=C5621)*t_PCB[TypeCarton])</f>
        <v>0</v>
      </c>
    </row>
    <row r="5622" spans="1:6" x14ac:dyDescent="0.3">
      <c r="A5622" t="s">
        <v>395</v>
      </c>
      <c r="B5622" s="1">
        <f>Tableau3[[#This Row],[Article Stat code]]*1</f>
        <v>93552</v>
      </c>
      <c r="C5622" s="1">
        <v>4</v>
      </c>
      <c r="D5622" s="1">
        <v>1</v>
      </c>
      <c r="F5622" cm="1">
        <f t="array" ref="F5622">SUMPRODUCT((t_PCB[Code article]=B5622)*(t_PCB[PCB]=C5622)*t_PCB[TypeCarton])</f>
        <v>0</v>
      </c>
    </row>
    <row r="5623" spans="1:6" x14ac:dyDescent="0.3">
      <c r="A5623" t="s">
        <v>396</v>
      </c>
      <c r="B5623" s="1">
        <f>Tableau3[[#This Row],[Article Stat code]]*1</f>
        <v>93553</v>
      </c>
      <c r="C5623" s="1">
        <v>4</v>
      </c>
      <c r="D5623" s="1">
        <v>1</v>
      </c>
      <c r="F5623" cm="1">
        <f t="array" ref="F5623">SUMPRODUCT((t_PCB[Code article]=B5623)*(t_PCB[PCB]=C5623)*t_PCB[TypeCarton])</f>
        <v>0</v>
      </c>
    </row>
    <row r="5624" spans="1:6" x14ac:dyDescent="0.3">
      <c r="A5624" t="s">
        <v>117</v>
      </c>
      <c r="B5624" s="1">
        <f>Tableau3[[#This Row],[Article Stat code]]*1</f>
        <v>99357</v>
      </c>
      <c r="C5624" s="1">
        <v>6</v>
      </c>
      <c r="D5624" s="1">
        <v>1</v>
      </c>
      <c r="F5624" cm="1">
        <f t="array" ref="F5624">SUMPRODUCT((t_PCB[Code article]=B5624)*(t_PCB[PCB]=C5624)*t_PCB[TypeCarton])</f>
        <v>0</v>
      </c>
    </row>
    <row r="5625" spans="1:6" x14ac:dyDescent="0.3">
      <c r="A5625" t="s">
        <v>224</v>
      </c>
      <c r="B5625" s="1">
        <f>Tableau3[[#This Row],[Article Stat code]]*1</f>
        <v>13124</v>
      </c>
      <c r="C5625" s="1">
        <v>50</v>
      </c>
      <c r="D5625" s="1">
        <v>1</v>
      </c>
      <c r="F5625" cm="1">
        <f t="array" ref="F5625">SUMPRODUCT((t_PCB[Code article]=B5625)*(t_PCB[PCB]=C5625)*t_PCB[TypeCarton])</f>
        <v>0</v>
      </c>
    </row>
    <row r="5626" spans="1:6" x14ac:dyDescent="0.3">
      <c r="A5626" t="s">
        <v>290</v>
      </c>
      <c r="B5626" s="1">
        <f>Tableau3[[#This Row],[Article Stat code]]*1</f>
        <v>27412</v>
      </c>
      <c r="C5626" s="1">
        <v>8</v>
      </c>
      <c r="D5626" s="1">
        <v>1</v>
      </c>
      <c r="F5626" cm="1">
        <f t="array" ref="F5626">SUMPRODUCT((t_PCB[Code article]=B5626)*(t_PCB[PCB]=C5626)*t_PCB[TypeCarton])</f>
        <v>0</v>
      </c>
    </row>
    <row r="5627" spans="1:6" x14ac:dyDescent="0.3">
      <c r="A5627" t="s">
        <v>290</v>
      </c>
      <c r="B5627" s="1">
        <f>Tableau3[[#This Row],[Article Stat code]]*1</f>
        <v>27412</v>
      </c>
      <c r="C5627" s="1">
        <v>2</v>
      </c>
      <c r="D5627" s="1">
        <v>1</v>
      </c>
      <c r="F5627" cm="1">
        <f t="array" ref="F5627">SUMPRODUCT((t_PCB[Code article]=B5627)*(t_PCB[PCB]=C5627)*t_PCB[TypeCarton])</f>
        <v>0</v>
      </c>
    </row>
    <row r="5628" spans="1:6" x14ac:dyDescent="0.3">
      <c r="A5628" t="s">
        <v>149</v>
      </c>
      <c r="B5628" s="1">
        <f>Tableau3[[#This Row],[Article Stat code]]*1</f>
        <v>973</v>
      </c>
      <c r="C5628" s="1">
        <v>3</v>
      </c>
      <c r="D5628" s="1">
        <v>1</v>
      </c>
      <c r="F5628" cm="1">
        <f t="array" ref="F5628">SUMPRODUCT((t_PCB[Code article]=B5628)*(t_PCB[PCB]=C5628)*t_PCB[TypeCarton])</f>
        <v>0</v>
      </c>
    </row>
    <row r="5629" spans="1:6" x14ac:dyDescent="0.3">
      <c r="A5629" t="s">
        <v>8</v>
      </c>
      <c r="B5629" s="1">
        <f>Tableau3[[#This Row],[Article Stat code]]*1</f>
        <v>33777</v>
      </c>
      <c r="C5629" s="1">
        <v>4</v>
      </c>
      <c r="D5629" s="1">
        <v>1</v>
      </c>
      <c r="F5629" cm="1">
        <f t="array" ref="F5629">SUMPRODUCT((t_PCB[Code article]=B5629)*(t_PCB[PCB]=C5629)*t_PCB[TypeCarton])</f>
        <v>0</v>
      </c>
    </row>
    <row r="5630" spans="1:6" x14ac:dyDescent="0.3">
      <c r="A5630" t="s">
        <v>54</v>
      </c>
      <c r="B5630" s="1">
        <f>Tableau3[[#This Row],[Article Stat code]]*1</f>
        <v>79781</v>
      </c>
      <c r="C5630" s="1">
        <v>4</v>
      </c>
      <c r="D5630" s="1">
        <v>1</v>
      </c>
      <c r="F5630" cm="1">
        <f t="array" ref="F5630">SUMPRODUCT((t_PCB[Code article]=B5630)*(t_PCB[PCB]=C5630)*t_PCB[TypeCarton])</f>
        <v>0</v>
      </c>
    </row>
    <row r="5631" spans="1:6" x14ac:dyDescent="0.3">
      <c r="A5631" t="s">
        <v>56</v>
      </c>
      <c r="B5631" s="1">
        <f>Tableau3[[#This Row],[Article Stat code]]*1</f>
        <v>79783</v>
      </c>
      <c r="C5631" s="1">
        <v>4</v>
      </c>
      <c r="D5631" s="1">
        <v>1</v>
      </c>
      <c r="F5631" cm="1">
        <f t="array" ref="F5631">SUMPRODUCT((t_PCB[Code article]=B5631)*(t_PCB[PCB]=C5631)*t_PCB[TypeCarton])</f>
        <v>0</v>
      </c>
    </row>
    <row r="5632" spans="1:6" x14ac:dyDescent="0.3">
      <c r="A5632" t="s">
        <v>207</v>
      </c>
      <c r="B5632" s="1">
        <f>Tableau3[[#This Row],[Article Stat code]]*1</f>
        <v>93548</v>
      </c>
      <c r="C5632" s="1">
        <v>4</v>
      </c>
      <c r="D5632" s="1">
        <v>1</v>
      </c>
      <c r="F5632" cm="1">
        <f t="array" ref="F5632">SUMPRODUCT((t_PCB[Code article]=B5632)*(t_PCB[PCB]=C5632)*t_PCB[TypeCarton])</f>
        <v>0</v>
      </c>
    </row>
    <row r="5633" spans="1:6" x14ac:dyDescent="0.3">
      <c r="A5633" t="s">
        <v>146</v>
      </c>
      <c r="B5633" s="1">
        <f>Tableau3[[#This Row],[Article Stat code]]*1</f>
        <v>138930</v>
      </c>
      <c r="C5633" s="1">
        <v>4</v>
      </c>
      <c r="D5633" s="1">
        <v>1</v>
      </c>
      <c r="F5633" cm="1">
        <f t="array" ref="F5633">SUMPRODUCT((t_PCB[Code article]=B5633)*(t_PCB[PCB]=C5633)*t_PCB[TypeCarton])</f>
        <v>0</v>
      </c>
    </row>
    <row r="5634" spans="1:6" x14ac:dyDescent="0.3">
      <c r="A5634" t="s">
        <v>224</v>
      </c>
      <c r="B5634" s="1">
        <f>Tableau3[[#This Row],[Article Stat code]]*1</f>
        <v>13124</v>
      </c>
      <c r="C5634" s="1">
        <v>50</v>
      </c>
      <c r="D5634" s="1">
        <v>1</v>
      </c>
      <c r="F5634" cm="1">
        <f t="array" ref="F5634">SUMPRODUCT((t_PCB[Code article]=B5634)*(t_PCB[PCB]=C5634)*t_PCB[TypeCarton])</f>
        <v>0</v>
      </c>
    </row>
    <row r="5635" spans="1:6" x14ac:dyDescent="0.3">
      <c r="A5635" t="s">
        <v>53</v>
      </c>
      <c r="B5635" s="1">
        <f>Tableau3[[#This Row],[Article Stat code]]*1</f>
        <v>79780</v>
      </c>
      <c r="C5635" s="1">
        <v>4</v>
      </c>
      <c r="D5635" s="1">
        <v>1</v>
      </c>
      <c r="F5635" cm="1">
        <f t="array" ref="F5635">SUMPRODUCT((t_PCB[Code article]=B5635)*(t_PCB[PCB]=C5635)*t_PCB[TypeCarton])</f>
        <v>0</v>
      </c>
    </row>
    <row r="5636" spans="1:6" x14ac:dyDescent="0.3">
      <c r="A5636" t="s">
        <v>54</v>
      </c>
      <c r="B5636" s="1">
        <f>Tableau3[[#This Row],[Article Stat code]]*1</f>
        <v>79781</v>
      </c>
      <c r="C5636" s="1">
        <v>4</v>
      </c>
      <c r="D5636" s="1">
        <v>1</v>
      </c>
      <c r="F5636" cm="1">
        <f t="array" ref="F5636">SUMPRODUCT((t_PCB[Code article]=B5636)*(t_PCB[PCB]=C5636)*t_PCB[TypeCarton])</f>
        <v>0</v>
      </c>
    </row>
    <row r="5637" spans="1:6" x14ac:dyDescent="0.3">
      <c r="A5637" t="s">
        <v>417</v>
      </c>
      <c r="B5637" s="1">
        <f>Tableau3[[#This Row],[Article Stat code]]*1</f>
        <v>131026</v>
      </c>
      <c r="C5637" s="1">
        <v>6</v>
      </c>
      <c r="D5637" s="1">
        <v>1</v>
      </c>
      <c r="F5637" cm="1">
        <f t="array" ref="F5637">SUMPRODUCT((t_PCB[Code article]=B5637)*(t_PCB[PCB]=C5637)*t_PCB[TypeCarton])</f>
        <v>0</v>
      </c>
    </row>
    <row r="5638" spans="1:6" x14ac:dyDescent="0.3">
      <c r="A5638" t="s">
        <v>99</v>
      </c>
      <c r="B5638" s="1">
        <f>Tableau3[[#This Row],[Article Stat code]]*1</f>
        <v>4269</v>
      </c>
      <c r="C5638" s="1">
        <v>5</v>
      </c>
      <c r="D5638" s="1">
        <v>1</v>
      </c>
      <c r="F5638" cm="1">
        <f t="array" ref="F5638">SUMPRODUCT((t_PCB[Code article]=B5638)*(t_PCB[PCB]=C5638)*t_PCB[TypeCarton])</f>
        <v>0</v>
      </c>
    </row>
    <row r="5639" spans="1:6" x14ac:dyDescent="0.3">
      <c r="A5639" t="s">
        <v>5</v>
      </c>
      <c r="B5639" s="1">
        <f>Tableau3[[#This Row],[Article Stat code]]*1</f>
        <v>99642</v>
      </c>
      <c r="C5639" s="1">
        <v>10</v>
      </c>
      <c r="D5639" s="1">
        <v>1</v>
      </c>
      <c r="F5639" cm="1">
        <f t="array" ref="F5639">SUMPRODUCT((t_PCB[Code article]=B5639)*(t_PCB[PCB]=C5639)*t_PCB[TypeCarton])</f>
        <v>0</v>
      </c>
    </row>
    <row r="5640" spans="1:6" x14ac:dyDescent="0.3">
      <c r="A5640" t="s">
        <v>223</v>
      </c>
      <c r="B5640" s="1">
        <f>Tableau3[[#This Row],[Article Stat code]]*1</f>
        <v>2550</v>
      </c>
      <c r="C5640" s="1">
        <v>5</v>
      </c>
      <c r="D5640" s="1">
        <v>4</v>
      </c>
      <c r="F5640" cm="1">
        <f t="array" ref="F5640">SUMPRODUCT((t_PCB[Code article]=B5640)*(t_PCB[PCB]=C5640)*t_PCB[TypeCarton])</f>
        <v>0</v>
      </c>
    </row>
    <row r="5641" spans="1:6" x14ac:dyDescent="0.3">
      <c r="A5641" t="s">
        <v>349</v>
      </c>
      <c r="B5641" s="1">
        <f>Tableau3[[#This Row],[Article Stat code]]*1</f>
        <v>10615</v>
      </c>
      <c r="C5641" s="1">
        <v>20</v>
      </c>
      <c r="D5641" s="1">
        <v>1</v>
      </c>
      <c r="F5641" cm="1">
        <f t="array" ref="F5641">SUMPRODUCT((t_PCB[Code article]=B5641)*(t_PCB[PCB]=C5641)*t_PCB[TypeCarton])</f>
        <v>0</v>
      </c>
    </row>
    <row r="5642" spans="1:6" x14ac:dyDescent="0.3">
      <c r="A5642" t="s">
        <v>62</v>
      </c>
      <c r="B5642" s="1">
        <f>Tableau3[[#This Row],[Article Stat code]]*1</f>
        <v>61980</v>
      </c>
      <c r="C5642" s="1">
        <v>2</v>
      </c>
      <c r="D5642" s="1">
        <v>4</v>
      </c>
      <c r="F5642" cm="1">
        <f t="array" ref="F5642">SUMPRODUCT((t_PCB[Code article]=B5642)*(t_PCB[PCB]=C5642)*t_PCB[TypeCarton])</f>
        <v>0</v>
      </c>
    </row>
    <row r="5643" spans="1:6" x14ac:dyDescent="0.3">
      <c r="A5643" t="s">
        <v>149</v>
      </c>
      <c r="B5643" s="1">
        <f>Tableau3[[#This Row],[Article Stat code]]*1</f>
        <v>973</v>
      </c>
      <c r="C5643" s="1">
        <v>2</v>
      </c>
      <c r="D5643" s="1">
        <v>1</v>
      </c>
      <c r="F5643" cm="1">
        <f t="array" ref="F5643">SUMPRODUCT((t_PCB[Code article]=B5643)*(t_PCB[PCB]=C5643)*t_PCB[TypeCarton])</f>
        <v>0</v>
      </c>
    </row>
    <row r="5644" spans="1:6" x14ac:dyDescent="0.3">
      <c r="A5644" t="s">
        <v>100</v>
      </c>
      <c r="B5644" s="1">
        <f>Tableau3[[#This Row],[Article Stat code]]*1</f>
        <v>47794</v>
      </c>
      <c r="C5644" s="1">
        <v>4</v>
      </c>
      <c r="D5644" s="1">
        <v>1</v>
      </c>
      <c r="F5644" cm="1">
        <f t="array" ref="F5644">SUMPRODUCT((t_PCB[Code article]=B5644)*(t_PCB[PCB]=C5644)*t_PCB[TypeCarton])</f>
        <v>0</v>
      </c>
    </row>
    <row r="5645" spans="1:6" x14ac:dyDescent="0.3">
      <c r="A5645" t="s">
        <v>100</v>
      </c>
      <c r="B5645" s="1">
        <f>Tableau3[[#This Row],[Article Stat code]]*1</f>
        <v>47794</v>
      </c>
      <c r="C5645" s="1">
        <v>4</v>
      </c>
      <c r="D5645" s="1">
        <v>1</v>
      </c>
      <c r="F5645" cm="1">
        <f t="array" ref="F5645">SUMPRODUCT((t_PCB[Code article]=B5645)*(t_PCB[PCB]=C5645)*t_PCB[TypeCarton])</f>
        <v>0</v>
      </c>
    </row>
    <row r="5646" spans="1:6" x14ac:dyDescent="0.3">
      <c r="A5646" t="s">
        <v>100</v>
      </c>
      <c r="B5646" s="1">
        <f>Tableau3[[#This Row],[Article Stat code]]*1</f>
        <v>47794</v>
      </c>
      <c r="C5646" s="1">
        <v>4</v>
      </c>
      <c r="D5646" s="1">
        <v>1</v>
      </c>
      <c r="F5646" cm="1">
        <f t="array" ref="F5646">SUMPRODUCT((t_PCB[Code article]=B5646)*(t_PCB[PCB]=C5646)*t_PCB[TypeCarton])</f>
        <v>0</v>
      </c>
    </row>
    <row r="5647" spans="1:6" x14ac:dyDescent="0.3">
      <c r="A5647" t="s">
        <v>76</v>
      </c>
      <c r="B5647" s="1">
        <f>Tableau3[[#This Row],[Article Stat code]]*1</f>
        <v>53157</v>
      </c>
      <c r="C5647" s="1">
        <v>4</v>
      </c>
      <c r="D5647" s="1">
        <v>1</v>
      </c>
      <c r="F5647" cm="1">
        <f t="array" ref="F5647">SUMPRODUCT((t_PCB[Code article]=B5647)*(t_PCB[PCB]=C5647)*t_PCB[TypeCarton])</f>
        <v>0</v>
      </c>
    </row>
    <row r="5648" spans="1:6" x14ac:dyDescent="0.3">
      <c r="A5648" t="s">
        <v>76</v>
      </c>
      <c r="B5648" s="1">
        <f>Tableau3[[#This Row],[Article Stat code]]*1</f>
        <v>53157</v>
      </c>
      <c r="C5648" s="1">
        <v>4</v>
      </c>
      <c r="D5648" s="1">
        <v>1</v>
      </c>
      <c r="F5648" cm="1">
        <f t="array" ref="F5648">SUMPRODUCT((t_PCB[Code article]=B5648)*(t_PCB[PCB]=C5648)*t_PCB[TypeCarton])</f>
        <v>0</v>
      </c>
    </row>
    <row r="5649" spans="1:6" x14ac:dyDescent="0.3">
      <c r="A5649" t="s">
        <v>101</v>
      </c>
      <c r="B5649" s="1">
        <f>Tableau3[[#This Row],[Article Stat code]]*1</f>
        <v>47800</v>
      </c>
      <c r="C5649" s="1">
        <v>4</v>
      </c>
      <c r="D5649" s="1">
        <v>1</v>
      </c>
      <c r="F5649" cm="1">
        <f t="array" ref="F5649">SUMPRODUCT((t_PCB[Code article]=B5649)*(t_PCB[PCB]=C5649)*t_PCB[TypeCarton])</f>
        <v>0</v>
      </c>
    </row>
    <row r="5650" spans="1:6" x14ac:dyDescent="0.3">
      <c r="A5650" t="s">
        <v>76</v>
      </c>
      <c r="B5650" s="1">
        <f>Tableau3[[#This Row],[Article Stat code]]*1</f>
        <v>53157</v>
      </c>
      <c r="C5650" s="1">
        <v>4</v>
      </c>
      <c r="D5650" s="1">
        <v>4</v>
      </c>
      <c r="F5650" cm="1">
        <f t="array" ref="F5650">SUMPRODUCT((t_PCB[Code article]=B5650)*(t_PCB[PCB]=C5650)*t_PCB[TypeCarton])</f>
        <v>0</v>
      </c>
    </row>
    <row r="5651" spans="1:6" x14ac:dyDescent="0.3">
      <c r="A5651" t="s">
        <v>100</v>
      </c>
      <c r="B5651" s="1">
        <f>Tableau3[[#This Row],[Article Stat code]]*1</f>
        <v>47794</v>
      </c>
      <c r="C5651" s="1">
        <v>4</v>
      </c>
      <c r="D5651" s="1">
        <v>1</v>
      </c>
      <c r="F5651" cm="1">
        <f t="array" ref="F5651">SUMPRODUCT((t_PCB[Code article]=B5651)*(t_PCB[PCB]=C5651)*t_PCB[TypeCarton])</f>
        <v>0</v>
      </c>
    </row>
    <row r="5652" spans="1:6" x14ac:dyDescent="0.3">
      <c r="A5652" t="s">
        <v>101</v>
      </c>
      <c r="B5652" s="1">
        <f>Tableau3[[#This Row],[Article Stat code]]*1</f>
        <v>47800</v>
      </c>
      <c r="C5652" s="1">
        <v>4</v>
      </c>
      <c r="D5652" s="1">
        <v>1</v>
      </c>
      <c r="F5652" cm="1">
        <f t="array" ref="F5652">SUMPRODUCT((t_PCB[Code article]=B5652)*(t_PCB[PCB]=C5652)*t_PCB[TypeCarton])</f>
        <v>0</v>
      </c>
    </row>
    <row r="5653" spans="1:6" x14ac:dyDescent="0.3">
      <c r="A5653" t="s">
        <v>76</v>
      </c>
      <c r="B5653" s="1">
        <f>Tableau3[[#This Row],[Article Stat code]]*1</f>
        <v>53157</v>
      </c>
      <c r="C5653" s="1">
        <v>4</v>
      </c>
      <c r="D5653" s="1">
        <v>1</v>
      </c>
      <c r="F5653" cm="1">
        <f t="array" ref="F5653">SUMPRODUCT((t_PCB[Code article]=B5653)*(t_PCB[PCB]=C5653)*t_PCB[TypeCarton])</f>
        <v>0</v>
      </c>
    </row>
    <row r="5654" spans="1:6" x14ac:dyDescent="0.3">
      <c r="A5654" t="s">
        <v>100</v>
      </c>
      <c r="B5654" s="1">
        <f>Tableau3[[#This Row],[Article Stat code]]*1</f>
        <v>47794</v>
      </c>
      <c r="C5654" s="1">
        <v>4</v>
      </c>
      <c r="D5654" s="1">
        <v>1</v>
      </c>
      <c r="F5654" cm="1">
        <f t="array" ref="F5654">SUMPRODUCT((t_PCB[Code article]=B5654)*(t_PCB[PCB]=C5654)*t_PCB[TypeCarton])</f>
        <v>0</v>
      </c>
    </row>
    <row r="5655" spans="1:6" x14ac:dyDescent="0.3">
      <c r="A5655" t="s">
        <v>101</v>
      </c>
      <c r="B5655" s="1">
        <f>Tableau3[[#This Row],[Article Stat code]]*1</f>
        <v>47800</v>
      </c>
      <c r="C5655" s="1">
        <v>4</v>
      </c>
      <c r="D5655" s="1">
        <v>1</v>
      </c>
      <c r="F5655" cm="1">
        <f t="array" ref="F5655">SUMPRODUCT((t_PCB[Code article]=B5655)*(t_PCB[PCB]=C5655)*t_PCB[TypeCarton])</f>
        <v>0</v>
      </c>
    </row>
    <row r="5656" spans="1:6" x14ac:dyDescent="0.3">
      <c r="A5656" t="s">
        <v>76</v>
      </c>
      <c r="B5656" s="1">
        <f>Tableau3[[#This Row],[Article Stat code]]*1</f>
        <v>53157</v>
      </c>
      <c r="C5656" s="1">
        <v>4</v>
      </c>
      <c r="D5656" s="1">
        <v>1</v>
      </c>
      <c r="F5656" cm="1">
        <f t="array" ref="F5656">SUMPRODUCT((t_PCB[Code article]=B5656)*(t_PCB[PCB]=C5656)*t_PCB[TypeCarton])</f>
        <v>0</v>
      </c>
    </row>
    <row r="5657" spans="1:6" x14ac:dyDescent="0.3">
      <c r="A5657" t="s">
        <v>101</v>
      </c>
      <c r="B5657" s="1">
        <f>Tableau3[[#This Row],[Article Stat code]]*1</f>
        <v>47800</v>
      </c>
      <c r="C5657" s="1">
        <v>4</v>
      </c>
      <c r="D5657" s="1">
        <v>1</v>
      </c>
      <c r="F5657" cm="1">
        <f t="array" ref="F5657">SUMPRODUCT((t_PCB[Code article]=B5657)*(t_PCB[PCB]=C5657)*t_PCB[TypeCarton])</f>
        <v>0</v>
      </c>
    </row>
    <row r="5658" spans="1:6" x14ac:dyDescent="0.3">
      <c r="A5658" t="s">
        <v>76</v>
      </c>
      <c r="B5658" s="1">
        <f>Tableau3[[#This Row],[Article Stat code]]*1</f>
        <v>53157</v>
      </c>
      <c r="C5658" s="1">
        <v>4</v>
      </c>
      <c r="D5658" s="1">
        <v>1</v>
      </c>
      <c r="F5658" cm="1">
        <f t="array" ref="F5658">SUMPRODUCT((t_PCB[Code article]=B5658)*(t_PCB[PCB]=C5658)*t_PCB[TypeCarton])</f>
        <v>0</v>
      </c>
    </row>
    <row r="5659" spans="1:6" x14ac:dyDescent="0.3">
      <c r="A5659" t="s">
        <v>100</v>
      </c>
      <c r="B5659" s="1">
        <f>Tableau3[[#This Row],[Article Stat code]]*1</f>
        <v>47794</v>
      </c>
      <c r="C5659" s="1">
        <v>4</v>
      </c>
      <c r="D5659" s="1">
        <v>1</v>
      </c>
      <c r="F5659" cm="1">
        <f t="array" ref="F5659">SUMPRODUCT((t_PCB[Code article]=B5659)*(t_PCB[PCB]=C5659)*t_PCB[TypeCarton])</f>
        <v>0</v>
      </c>
    </row>
    <row r="5660" spans="1:6" x14ac:dyDescent="0.3">
      <c r="A5660" t="s">
        <v>100</v>
      </c>
      <c r="B5660" s="1">
        <f>Tableau3[[#This Row],[Article Stat code]]*1</f>
        <v>47794</v>
      </c>
      <c r="C5660" s="1">
        <v>4</v>
      </c>
      <c r="D5660" s="1">
        <v>1</v>
      </c>
      <c r="F5660" cm="1">
        <f t="array" ref="F5660">SUMPRODUCT((t_PCB[Code article]=B5660)*(t_PCB[PCB]=C5660)*t_PCB[TypeCarton])</f>
        <v>0</v>
      </c>
    </row>
    <row r="5661" spans="1:6" x14ac:dyDescent="0.3">
      <c r="A5661" t="s">
        <v>101</v>
      </c>
      <c r="B5661" s="1">
        <f>Tableau3[[#This Row],[Article Stat code]]*1</f>
        <v>47800</v>
      </c>
      <c r="C5661" s="1">
        <v>4</v>
      </c>
      <c r="D5661" s="1">
        <v>1</v>
      </c>
      <c r="F5661" cm="1">
        <f t="array" ref="F5661">SUMPRODUCT((t_PCB[Code article]=B5661)*(t_PCB[PCB]=C5661)*t_PCB[TypeCarton])</f>
        <v>0</v>
      </c>
    </row>
    <row r="5662" spans="1:6" x14ac:dyDescent="0.3">
      <c r="A5662" t="s">
        <v>76</v>
      </c>
      <c r="B5662" s="1">
        <f>Tableau3[[#This Row],[Article Stat code]]*1</f>
        <v>53157</v>
      </c>
      <c r="C5662" s="1">
        <v>4</v>
      </c>
      <c r="D5662" s="1">
        <v>2</v>
      </c>
      <c r="F5662" cm="1">
        <f t="array" ref="F5662">SUMPRODUCT((t_PCB[Code article]=B5662)*(t_PCB[PCB]=C5662)*t_PCB[TypeCarton])</f>
        <v>0</v>
      </c>
    </row>
    <row r="5663" spans="1:6" x14ac:dyDescent="0.3">
      <c r="A5663" t="s">
        <v>100</v>
      </c>
      <c r="B5663" s="1">
        <f>Tableau3[[#This Row],[Article Stat code]]*1</f>
        <v>47794</v>
      </c>
      <c r="C5663" s="1">
        <v>4</v>
      </c>
      <c r="D5663" s="1">
        <v>1</v>
      </c>
      <c r="F5663" cm="1">
        <f t="array" ref="F5663">SUMPRODUCT((t_PCB[Code article]=B5663)*(t_PCB[PCB]=C5663)*t_PCB[TypeCarton])</f>
        <v>0</v>
      </c>
    </row>
    <row r="5664" spans="1:6" x14ac:dyDescent="0.3">
      <c r="A5664" t="s">
        <v>101</v>
      </c>
      <c r="B5664" s="1">
        <f>Tableau3[[#This Row],[Article Stat code]]*1</f>
        <v>47800</v>
      </c>
      <c r="C5664" s="1">
        <v>4</v>
      </c>
      <c r="D5664" s="1">
        <v>1</v>
      </c>
      <c r="F5664" cm="1">
        <f t="array" ref="F5664">SUMPRODUCT((t_PCB[Code article]=B5664)*(t_PCB[PCB]=C5664)*t_PCB[TypeCarton])</f>
        <v>0</v>
      </c>
    </row>
    <row r="5665" spans="1:6" x14ac:dyDescent="0.3">
      <c r="A5665" t="s">
        <v>76</v>
      </c>
      <c r="B5665" s="1">
        <f>Tableau3[[#This Row],[Article Stat code]]*1</f>
        <v>53157</v>
      </c>
      <c r="C5665" s="1">
        <v>4</v>
      </c>
      <c r="D5665" s="1">
        <v>2</v>
      </c>
      <c r="F5665" cm="1">
        <f t="array" ref="F5665">SUMPRODUCT((t_PCB[Code article]=B5665)*(t_PCB[PCB]=C5665)*t_PCB[TypeCarton])</f>
        <v>0</v>
      </c>
    </row>
    <row r="5666" spans="1:6" x14ac:dyDescent="0.3">
      <c r="A5666" t="s">
        <v>100</v>
      </c>
      <c r="B5666" s="1">
        <f>Tableau3[[#This Row],[Article Stat code]]*1</f>
        <v>47794</v>
      </c>
      <c r="C5666" s="1">
        <v>4</v>
      </c>
      <c r="D5666" s="1">
        <v>2</v>
      </c>
      <c r="F5666" cm="1">
        <f t="array" ref="F5666">SUMPRODUCT((t_PCB[Code article]=B5666)*(t_PCB[PCB]=C5666)*t_PCB[TypeCarton])</f>
        <v>0</v>
      </c>
    </row>
    <row r="5667" spans="1:6" x14ac:dyDescent="0.3">
      <c r="A5667" t="s">
        <v>101</v>
      </c>
      <c r="B5667" s="1">
        <f>Tableau3[[#This Row],[Article Stat code]]*1</f>
        <v>47800</v>
      </c>
      <c r="C5667" s="1">
        <v>4</v>
      </c>
      <c r="D5667" s="1">
        <v>1</v>
      </c>
      <c r="F5667" cm="1">
        <f t="array" ref="F5667">SUMPRODUCT((t_PCB[Code article]=B5667)*(t_PCB[PCB]=C5667)*t_PCB[TypeCarton])</f>
        <v>0</v>
      </c>
    </row>
    <row r="5668" spans="1:6" x14ac:dyDescent="0.3">
      <c r="A5668" t="s">
        <v>76</v>
      </c>
      <c r="B5668" s="1">
        <f>Tableau3[[#This Row],[Article Stat code]]*1</f>
        <v>53157</v>
      </c>
      <c r="C5668" s="1">
        <v>4</v>
      </c>
      <c r="D5668" s="1">
        <v>2</v>
      </c>
      <c r="F5668" cm="1">
        <f t="array" ref="F5668">SUMPRODUCT((t_PCB[Code article]=B5668)*(t_PCB[PCB]=C5668)*t_PCB[TypeCarton])</f>
        <v>0</v>
      </c>
    </row>
    <row r="5669" spans="1:6" x14ac:dyDescent="0.3">
      <c r="A5669" t="s">
        <v>100</v>
      </c>
      <c r="B5669" s="1">
        <f>Tableau3[[#This Row],[Article Stat code]]*1</f>
        <v>47794</v>
      </c>
      <c r="C5669" s="1">
        <v>4</v>
      </c>
      <c r="D5669" s="1">
        <v>1</v>
      </c>
      <c r="F5669" cm="1">
        <f t="array" ref="F5669">SUMPRODUCT((t_PCB[Code article]=B5669)*(t_PCB[PCB]=C5669)*t_PCB[TypeCarton])</f>
        <v>0</v>
      </c>
    </row>
    <row r="5670" spans="1:6" x14ac:dyDescent="0.3">
      <c r="A5670" t="s">
        <v>100</v>
      </c>
      <c r="B5670" s="1">
        <f>Tableau3[[#This Row],[Article Stat code]]*1</f>
        <v>47794</v>
      </c>
      <c r="C5670" s="1">
        <v>4</v>
      </c>
      <c r="D5670" s="1">
        <v>1</v>
      </c>
      <c r="F5670" cm="1">
        <f t="array" ref="F5670">SUMPRODUCT((t_PCB[Code article]=B5670)*(t_PCB[PCB]=C5670)*t_PCB[TypeCarton])</f>
        <v>0</v>
      </c>
    </row>
    <row r="5671" spans="1:6" x14ac:dyDescent="0.3">
      <c r="A5671" t="s">
        <v>101</v>
      </c>
      <c r="B5671" s="1">
        <f>Tableau3[[#This Row],[Article Stat code]]*1</f>
        <v>47800</v>
      </c>
      <c r="C5671" s="1">
        <v>4</v>
      </c>
      <c r="D5671" s="1">
        <v>1</v>
      </c>
      <c r="F5671" cm="1">
        <f t="array" ref="F5671">SUMPRODUCT((t_PCB[Code article]=B5671)*(t_PCB[PCB]=C5671)*t_PCB[TypeCarton])</f>
        <v>0</v>
      </c>
    </row>
    <row r="5672" spans="1:6" x14ac:dyDescent="0.3">
      <c r="A5672" t="s">
        <v>76</v>
      </c>
      <c r="B5672" s="1">
        <f>Tableau3[[#This Row],[Article Stat code]]*1</f>
        <v>53157</v>
      </c>
      <c r="C5672" s="1">
        <v>4</v>
      </c>
      <c r="D5672" s="1">
        <v>2</v>
      </c>
      <c r="F5672" cm="1">
        <f t="array" ref="F5672">SUMPRODUCT((t_PCB[Code article]=B5672)*(t_PCB[PCB]=C5672)*t_PCB[TypeCarton])</f>
        <v>0</v>
      </c>
    </row>
    <row r="5673" spans="1:6" x14ac:dyDescent="0.3">
      <c r="A5673" t="s">
        <v>76</v>
      </c>
      <c r="B5673" s="1">
        <f>Tableau3[[#This Row],[Article Stat code]]*1</f>
        <v>53157</v>
      </c>
      <c r="C5673" s="1">
        <v>4</v>
      </c>
      <c r="D5673" s="1">
        <v>1</v>
      </c>
      <c r="F5673" cm="1">
        <f t="array" ref="F5673">SUMPRODUCT((t_PCB[Code article]=B5673)*(t_PCB[PCB]=C5673)*t_PCB[TypeCarton])</f>
        <v>0</v>
      </c>
    </row>
    <row r="5674" spans="1:6" x14ac:dyDescent="0.3">
      <c r="A5674" t="s">
        <v>101</v>
      </c>
      <c r="B5674" s="1">
        <f>Tableau3[[#This Row],[Article Stat code]]*1</f>
        <v>47800</v>
      </c>
      <c r="C5674" s="1">
        <v>4</v>
      </c>
      <c r="D5674" s="1">
        <v>1</v>
      </c>
      <c r="F5674" cm="1">
        <f t="array" ref="F5674">SUMPRODUCT((t_PCB[Code article]=B5674)*(t_PCB[PCB]=C5674)*t_PCB[TypeCarton])</f>
        <v>0</v>
      </c>
    </row>
    <row r="5675" spans="1:6" x14ac:dyDescent="0.3">
      <c r="A5675" t="s">
        <v>100</v>
      </c>
      <c r="B5675" s="1">
        <f>Tableau3[[#This Row],[Article Stat code]]*1</f>
        <v>47794</v>
      </c>
      <c r="C5675" s="1">
        <v>4</v>
      </c>
      <c r="D5675" s="1">
        <v>1</v>
      </c>
      <c r="F5675" cm="1">
        <f t="array" ref="F5675">SUMPRODUCT((t_PCB[Code article]=B5675)*(t_PCB[PCB]=C5675)*t_PCB[TypeCarton])</f>
        <v>0</v>
      </c>
    </row>
    <row r="5676" spans="1:6" x14ac:dyDescent="0.3">
      <c r="A5676" t="s">
        <v>101</v>
      </c>
      <c r="B5676" s="1">
        <f>Tableau3[[#This Row],[Article Stat code]]*1</f>
        <v>47800</v>
      </c>
      <c r="C5676" s="1">
        <v>4</v>
      </c>
      <c r="D5676" s="1">
        <v>1</v>
      </c>
      <c r="F5676" cm="1">
        <f t="array" ref="F5676">SUMPRODUCT((t_PCB[Code article]=B5676)*(t_PCB[PCB]=C5676)*t_PCB[TypeCarton])</f>
        <v>0</v>
      </c>
    </row>
    <row r="5677" spans="1:6" x14ac:dyDescent="0.3">
      <c r="A5677" t="s">
        <v>100</v>
      </c>
      <c r="B5677" s="1">
        <f>Tableau3[[#This Row],[Article Stat code]]*1</f>
        <v>47794</v>
      </c>
      <c r="C5677" s="1">
        <v>4</v>
      </c>
      <c r="D5677" s="1">
        <v>1</v>
      </c>
      <c r="F5677" cm="1">
        <f t="array" ref="F5677">SUMPRODUCT((t_PCB[Code article]=B5677)*(t_PCB[PCB]=C5677)*t_PCB[TypeCarton])</f>
        <v>0</v>
      </c>
    </row>
    <row r="5678" spans="1:6" x14ac:dyDescent="0.3">
      <c r="A5678" t="s">
        <v>101</v>
      </c>
      <c r="B5678" s="1">
        <f>Tableau3[[#This Row],[Article Stat code]]*1</f>
        <v>47800</v>
      </c>
      <c r="C5678" s="1">
        <v>4</v>
      </c>
      <c r="D5678" s="1">
        <v>1</v>
      </c>
      <c r="F5678" cm="1">
        <f t="array" ref="F5678">SUMPRODUCT((t_PCB[Code article]=B5678)*(t_PCB[PCB]=C5678)*t_PCB[TypeCarton])</f>
        <v>0</v>
      </c>
    </row>
    <row r="5679" spans="1:6" x14ac:dyDescent="0.3">
      <c r="A5679" t="s">
        <v>76</v>
      </c>
      <c r="B5679" s="1">
        <f>Tableau3[[#This Row],[Article Stat code]]*1</f>
        <v>53157</v>
      </c>
      <c r="C5679" s="1">
        <v>4</v>
      </c>
      <c r="D5679" s="1">
        <v>2</v>
      </c>
      <c r="F5679" cm="1">
        <f t="array" ref="F5679">SUMPRODUCT((t_PCB[Code article]=B5679)*(t_PCB[PCB]=C5679)*t_PCB[TypeCarton])</f>
        <v>0</v>
      </c>
    </row>
    <row r="5680" spans="1:6" x14ac:dyDescent="0.3">
      <c r="A5680" t="s">
        <v>101</v>
      </c>
      <c r="B5680" s="1">
        <f>Tableau3[[#This Row],[Article Stat code]]*1</f>
        <v>47800</v>
      </c>
      <c r="C5680" s="1">
        <v>4</v>
      </c>
      <c r="D5680" s="1">
        <v>1</v>
      </c>
      <c r="F5680" cm="1">
        <f t="array" ref="F5680">SUMPRODUCT((t_PCB[Code article]=B5680)*(t_PCB[PCB]=C5680)*t_PCB[TypeCarton])</f>
        <v>0</v>
      </c>
    </row>
    <row r="5681" spans="1:6" x14ac:dyDescent="0.3">
      <c r="A5681" t="s">
        <v>76</v>
      </c>
      <c r="B5681" s="1">
        <f>Tableau3[[#This Row],[Article Stat code]]*1</f>
        <v>53157</v>
      </c>
      <c r="C5681" s="1">
        <v>4</v>
      </c>
      <c r="D5681" s="1">
        <v>1</v>
      </c>
      <c r="F5681" cm="1">
        <f t="array" ref="F5681">SUMPRODUCT((t_PCB[Code article]=B5681)*(t_PCB[PCB]=C5681)*t_PCB[TypeCarton])</f>
        <v>0</v>
      </c>
    </row>
    <row r="5682" spans="1:6" x14ac:dyDescent="0.3">
      <c r="A5682" t="s">
        <v>213</v>
      </c>
      <c r="B5682" s="1">
        <f>Tableau3[[#This Row],[Article Stat code]]*1</f>
        <v>29697</v>
      </c>
      <c r="C5682" s="1">
        <v>2</v>
      </c>
      <c r="D5682" s="1">
        <v>10</v>
      </c>
      <c r="F5682" cm="1">
        <f t="array" ref="F5682">SUMPRODUCT((t_PCB[Code article]=B5682)*(t_PCB[PCB]=C5682)*t_PCB[TypeCarton])</f>
        <v>0</v>
      </c>
    </row>
    <row r="5683" spans="1:6" x14ac:dyDescent="0.3">
      <c r="A5683" t="s">
        <v>1</v>
      </c>
      <c r="B5683" s="1">
        <f>Tableau3[[#This Row],[Article Stat code]]*1</f>
        <v>78248</v>
      </c>
      <c r="C5683" s="1">
        <v>4</v>
      </c>
      <c r="D5683" s="1">
        <v>2</v>
      </c>
      <c r="F5683" cm="1">
        <f t="array" ref="F5683">SUMPRODUCT((t_PCB[Code article]=B5683)*(t_PCB[PCB]=C5683)*t_PCB[TypeCarton])</f>
        <v>0</v>
      </c>
    </row>
    <row r="5684" spans="1:6" x14ac:dyDescent="0.3">
      <c r="A5684" t="s">
        <v>227</v>
      </c>
      <c r="B5684" s="1">
        <f>Tableau3[[#This Row],[Article Stat code]]*1</f>
        <v>85684</v>
      </c>
      <c r="C5684" s="1">
        <v>2</v>
      </c>
      <c r="D5684" s="1">
        <v>4</v>
      </c>
      <c r="F5684" cm="1">
        <f t="array" ref="F5684">SUMPRODUCT((t_PCB[Code article]=B5684)*(t_PCB[PCB]=C5684)*t_PCB[TypeCarton])</f>
        <v>0</v>
      </c>
    </row>
    <row r="5685" spans="1:6" x14ac:dyDescent="0.3">
      <c r="A5685" t="s">
        <v>480</v>
      </c>
      <c r="B5685" s="1">
        <f>Tableau3[[#This Row],[Article Stat code]]*1</f>
        <v>129884</v>
      </c>
      <c r="C5685" s="1">
        <v>2</v>
      </c>
      <c r="D5685" s="1">
        <v>8</v>
      </c>
      <c r="F5685" cm="1">
        <f t="array" ref="F5685">SUMPRODUCT((t_PCB[Code article]=B5685)*(t_PCB[PCB]=C5685)*t_PCB[TypeCarton])</f>
        <v>0</v>
      </c>
    </row>
    <row r="5686" spans="1:6" x14ac:dyDescent="0.3">
      <c r="A5686" t="s">
        <v>100</v>
      </c>
      <c r="B5686" s="1">
        <f>Tableau3[[#This Row],[Article Stat code]]*1</f>
        <v>47794</v>
      </c>
      <c r="C5686" s="1">
        <v>4</v>
      </c>
      <c r="D5686" s="1">
        <v>1</v>
      </c>
      <c r="F5686" cm="1">
        <f t="array" ref="F5686">SUMPRODUCT((t_PCB[Code article]=B5686)*(t_PCB[PCB]=C5686)*t_PCB[TypeCarton])</f>
        <v>0</v>
      </c>
    </row>
    <row r="5687" spans="1:6" x14ac:dyDescent="0.3">
      <c r="A5687" t="s">
        <v>76</v>
      </c>
      <c r="B5687" s="1">
        <f>Tableau3[[#This Row],[Article Stat code]]*1</f>
        <v>53157</v>
      </c>
      <c r="C5687" s="1">
        <v>4</v>
      </c>
      <c r="D5687" s="1">
        <v>1</v>
      </c>
      <c r="F5687" cm="1">
        <f t="array" ref="F5687">SUMPRODUCT((t_PCB[Code article]=B5687)*(t_PCB[PCB]=C5687)*t_PCB[TypeCarton])</f>
        <v>0</v>
      </c>
    </row>
    <row r="5688" spans="1:6" x14ac:dyDescent="0.3">
      <c r="A5688" t="s">
        <v>100</v>
      </c>
      <c r="B5688" s="1">
        <f>Tableau3[[#This Row],[Article Stat code]]*1</f>
        <v>47794</v>
      </c>
      <c r="C5688" s="1">
        <v>4</v>
      </c>
      <c r="D5688" s="1">
        <v>1</v>
      </c>
      <c r="F5688" cm="1">
        <f t="array" ref="F5688">SUMPRODUCT((t_PCB[Code article]=B5688)*(t_PCB[PCB]=C5688)*t_PCB[TypeCarton])</f>
        <v>0</v>
      </c>
    </row>
    <row r="5689" spans="1:6" x14ac:dyDescent="0.3">
      <c r="A5689" t="s">
        <v>100</v>
      </c>
      <c r="B5689" s="1">
        <f>Tableau3[[#This Row],[Article Stat code]]*1</f>
        <v>47794</v>
      </c>
      <c r="C5689" s="1">
        <v>4</v>
      </c>
      <c r="D5689" s="1">
        <v>1</v>
      </c>
      <c r="F5689" cm="1">
        <f t="array" ref="F5689">SUMPRODUCT((t_PCB[Code article]=B5689)*(t_PCB[PCB]=C5689)*t_PCB[TypeCarton])</f>
        <v>0</v>
      </c>
    </row>
    <row r="5690" spans="1:6" x14ac:dyDescent="0.3">
      <c r="A5690" t="s">
        <v>76</v>
      </c>
      <c r="B5690" s="1">
        <f>Tableau3[[#This Row],[Article Stat code]]*1</f>
        <v>53157</v>
      </c>
      <c r="C5690" s="1">
        <v>4</v>
      </c>
      <c r="D5690" s="1">
        <v>1</v>
      </c>
      <c r="F5690" cm="1">
        <f t="array" ref="F5690">SUMPRODUCT((t_PCB[Code article]=B5690)*(t_PCB[PCB]=C5690)*t_PCB[TypeCarton])</f>
        <v>0</v>
      </c>
    </row>
    <row r="5691" spans="1:6" x14ac:dyDescent="0.3">
      <c r="A5691" t="s">
        <v>39</v>
      </c>
      <c r="B5691" s="1">
        <f>Tableau3[[#This Row],[Article Stat code]]*1</f>
        <v>17704</v>
      </c>
      <c r="C5691" s="1">
        <v>2</v>
      </c>
      <c r="D5691" s="1">
        <v>2</v>
      </c>
      <c r="F5691" cm="1">
        <f t="array" ref="F5691">SUMPRODUCT((t_PCB[Code article]=B5691)*(t_PCB[PCB]=C5691)*t_PCB[TypeCarton])</f>
        <v>0</v>
      </c>
    </row>
    <row r="5692" spans="1:6" x14ac:dyDescent="0.3">
      <c r="A5692" t="s">
        <v>101</v>
      </c>
      <c r="B5692" s="1">
        <f>Tableau3[[#This Row],[Article Stat code]]*1</f>
        <v>47800</v>
      </c>
      <c r="C5692" s="1">
        <v>4</v>
      </c>
      <c r="D5692" s="1">
        <v>1</v>
      </c>
      <c r="F5692" cm="1">
        <f t="array" ref="F5692">SUMPRODUCT((t_PCB[Code article]=B5692)*(t_PCB[PCB]=C5692)*t_PCB[TypeCarton])</f>
        <v>0</v>
      </c>
    </row>
    <row r="5693" spans="1:6" x14ac:dyDescent="0.3">
      <c r="A5693" t="s">
        <v>100</v>
      </c>
      <c r="B5693" s="1">
        <f>Tableau3[[#This Row],[Article Stat code]]*1</f>
        <v>47794</v>
      </c>
      <c r="C5693" s="1">
        <v>4</v>
      </c>
      <c r="D5693" s="1">
        <v>1</v>
      </c>
      <c r="F5693" cm="1">
        <f t="array" ref="F5693">SUMPRODUCT((t_PCB[Code article]=B5693)*(t_PCB[PCB]=C5693)*t_PCB[TypeCarton])</f>
        <v>0</v>
      </c>
    </row>
    <row r="5694" spans="1:6" x14ac:dyDescent="0.3">
      <c r="A5694" t="s">
        <v>101</v>
      </c>
      <c r="B5694" s="1">
        <f>Tableau3[[#This Row],[Article Stat code]]*1</f>
        <v>47800</v>
      </c>
      <c r="C5694" s="1">
        <v>4</v>
      </c>
      <c r="D5694" s="1">
        <v>2</v>
      </c>
      <c r="F5694" cm="1">
        <f t="array" ref="F5694">SUMPRODUCT((t_PCB[Code article]=B5694)*(t_PCB[PCB]=C5694)*t_PCB[TypeCarton])</f>
        <v>0</v>
      </c>
    </row>
    <row r="5695" spans="1:6" x14ac:dyDescent="0.3">
      <c r="A5695" t="s">
        <v>76</v>
      </c>
      <c r="B5695" s="1">
        <f>Tableau3[[#This Row],[Article Stat code]]*1</f>
        <v>53157</v>
      </c>
      <c r="C5695" s="1">
        <v>4</v>
      </c>
      <c r="D5695" s="1">
        <v>1</v>
      </c>
      <c r="F5695" cm="1">
        <f t="array" ref="F5695">SUMPRODUCT((t_PCB[Code article]=B5695)*(t_PCB[PCB]=C5695)*t_PCB[TypeCarton])</f>
        <v>0</v>
      </c>
    </row>
    <row r="5696" spans="1:6" x14ac:dyDescent="0.3">
      <c r="A5696" t="s">
        <v>76</v>
      </c>
      <c r="B5696" s="1">
        <f>Tableau3[[#This Row],[Article Stat code]]*1</f>
        <v>53157</v>
      </c>
      <c r="C5696" s="1">
        <v>4</v>
      </c>
      <c r="D5696" s="1">
        <v>1</v>
      </c>
      <c r="F5696" cm="1">
        <f t="array" ref="F5696">SUMPRODUCT((t_PCB[Code article]=B5696)*(t_PCB[PCB]=C5696)*t_PCB[TypeCarton])</f>
        <v>0</v>
      </c>
    </row>
    <row r="5697" spans="1:6" x14ac:dyDescent="0.3">
      <c r="A5697" t="s">
        <v>101</v>
      </c>
      <c r="B5697" s="1">
        <f>Tableau3[[#This Row],[Article Stat code]]*1</f>
        <v>47800</v>
      </c>
      <c r="C5697" s="1">
        <v>4</v>
      </c>
      <c r="D5697" s="1">
        <v>1</v>
      </c>
      <c r="F5697" cm="1">
        <f t="array" ref="F5697">SUMPRODUCT((t_PCB[Code article]=B5697)*(t_PCB[PCB]=C5697)*t_PCB[TypeCarton])</f>
        <v>0</v>
      </c>
    </row>
    <row r="5698" spans="1:6" x14ac:dyDescent="0.3">
      <c r="A5698" t="s">
        <v>101</v>
      </c>
      <c r="B5698" s="1">
        <f>Tableau3[[#This Row],[Article Stat code]]*1</f>
        <v>47800</v>
      </c>
      <c r="C5698" s="1">
        <v>4</v>
      </c>
      <c r="D5698" s="1">
        <v>1</v>
      </c>
      <c r="F5698" cm="1">
        <f t="array" ref="F5698">SUMPRODUCT((t_PCB[Code article]=B5698)*(t_PCB[PCB]=C5698)*t_PCB[TypeCarton])</f>
        <v>0</v>
      </c>
    </row>
    <row r="5699" spans="1:6" x14ac:dyDescent="0.3">
      <c r="A5699" t="s">
        <v>76</v>
      </c>
      <c r="B5699" s="1">
        <f>Tableau3[[#This Row],[Article Stat code]]*1</f>
        <v>53157</v>
      </c>
      <c r="C5699" s="1">
        <v>4</v>
      </c>
      <c r="D5699" s="1">
        <v>1</v>
      </c>
      <c r="F5699" cm="1">
        <f t="array" ref="F5699">SUMPRODUCT((t_PCB[Code article]=B5699)*(t_PCB[PCB]=C5699)*t_PCB[TypeCarton])</f>
        <v>0</v>
      </c>
    </row>
    <row r="5700" spans="1:6" x14ac:dyDescent="0.3">
      <c r="A5700" t="s">
        <v>100</v>
      </c>
      <c r="B5700" s="1">
        <f>Tableau3[[#This Row],[Article Stat code]]*1</f>
        <v>47794</v>
      </c>
      <c r="C5700" s="1">
        <v>4</v>
      </c>
      <c r="D5700" s="1">
        <v>2</v>
      </c>
      <c r="F5700" cm="1">
        <f t="array" ref="F5700">SUMPRODUCT((t_PCB[Code article]=B5700)*(t_PCB[PCB]=C5700)*t_PCB[TypeCarton])</f>
        <v>0</v>
      </c>
    </row>
    <row r="5701" spans="1:6" x14ac:dyDescent="0.3">
      <c r="A5701" t="s">
        <v>101</v>
      </c>
      <c r="B5701" s="1">
        <f>Tableau3[[#This Row],[Article Stat code]]*1</f>
        <v>47800</v>
      </c>
      <c r="C5701" s="1">
        <v>4</v>
      </c>
      <c r="D5701" s="1">
        <v>2</v>
      </c>
      <c r="F5701" cm="1">
        <f t="array" ref="F5701">SUMPRODUCT((t_PCB[Code article]=B5701)*(t_PCB[PCB]=C5701)*t_PCB[TypeCarton])</f>
        <v>0</v>
      </c>
    </row>
    <row r="5702" spans="1:6" x14ac:dyDescent="0.3">
      <c r="A5702" t="s">
        <v>37</v>
      </c>
      <c r="B5702" s="1">
        <f>Tableau3[[#This Row],[Article Stat code]]*1</f>
        <v>26844</v>
      </c>
      <c r="C5702" s="1">
        <v>4</v>
      </c>
      <c r="D5702" s="1">
        <v>7</v>
      </c>
      <c r="F5702" cm="1">
        <f t="array" ref="F5702">SUMPRODUCT((t_PCB[Code article]=B5702)*(t_PCB[PCB]=C5702)*t_PCB[TypeCarton])</f>
        <v>0</v>
      </c>
    </row>
    <row r="5703" spans="1:6" x14ac:dyDescent="0.3">
      <c r="A5703" t="s">
        <v>48</v>
      </c>
      <c r="B5703" s="1">
        <f>Tableau3[[#This Row],[Article Stat code]]*1</f>
        <v>28660</v>
      </c>
      <c r="C5703" s="1">
        <v>2</v>
      </c>
      <c r="D5703" s="1">
        <v>3</v>
      </c>
      <c r="F5703" cm="1">
        <f t="array" ref="F5703">SUMPRODUCT((t_PCB[Code article]=B5703)*(t_PCB[PCB]=C5703)*t_PCB[TypeCarton])</f>
        <v>0</v>
      </c>
    </row>
    <row r="5704" spans="1:6" x14ac:dyDescent="0.3">
      <c r="A5704" t="s">
        <v>100</v>
      </c>
      <c r="B5704" s="1">
        <f>Tableau3[[#This Row],[Article Stat code]]*1</f>
        <v>47794</v>
      </c>
      <c r="C5704" s="1">
        <v>4</v>
      </c>
      <c r="D5704" s="1">
        <v>1</v>
      </c>
      <c r="F5704" cm="1">
        <f t="array" ref="F5704">SUMPRODUCT((t_PCB[Code article]=B5704)*(t_PCB[PCB]=C5704)*t_PCB[TypeCarton])</f>
        <v>0</v>
      </c>
    </row>
    <row r="5705" spans="1:6" x14ac:dyDescent="0.3">
      <c r="A5705" t="s">
        <v>44</v>
      </c>
      <c r="B5705" s="1">
        <f>Tableau3[[#This Row],[Article Stat code]]*1</f>
        <v>99631</v>
      </c>
      <c r="C5705" s="1">
        <v>8</v>
      </c>
      <c r="D5705" s="1">
        <v>1</v>
      </c>
      <c r="F5705" cm="1">
        <f t="array" ref="F5705">SUMPRODUCT((t_PCB[Code article]=B5705)*(t_PCB[PCB]=C5705)*t_PCB[TypeCarton])</f>
        <v>0</v>
      </c>
    </row>
    <row r="5706" spans="1:6" x14ac:dyDescent="0.3">
      <c r="A5706" t="s">
        <v>100</v>
      </c>
      <c r="B5706" s="1">
        <f>Tableau3[[#This Row],[Article Stat code]]*1</f>
        <v>47794</v>
      </c>
      <c r="C5706" s="1">
        <v>4</v>
      </c>
      <c r="D5706" s="1">
        <v>1</v>
      </c>
      <c r="F5706" cm="1">
        <f t="array" ref="F5706">SUMPRODUCT((t_PCB[Code article]=B5706)*(t_PCB[PCB]=C5706)*t_PCB[TypeCarton])</f>
        <v>0</v>
      </c>
    </row>
    <row r="5707" spans="1:6" x14ac:dyDescent="0.3">
      <c r="A5707" t="s">
        <v>101</v>
      </c>
      <c r="B5707" s="1">
        <f>Tableau3[[#This Row],[Article Stat code]]*1</f>
        <v>47800</v>
      </c>
      <c r="C5707" s="1">
        <v>4</v>
      </c>
      <c r="D5707" s="1">
        <v>2</v>
      </c>
      <c r="F5707" cm="1">
        <f t="array" ref="F5707">SUMPRODUCT((t_PCB[Code article]=B5707)*(t_PCB[PCB]=C5707)*t_PCB[TypeCarton])</f>
        <v>0</v>
      </c>
    </row>
    <row r="5708" spans="1:6" x14ac:dyDescent="0.3">
      <c r="A5708" t="s">
        <v>76</v>
      </c>
      <c r="B5708" s="1">
        <f>Tableau3[[#This Row],[Article Stat code]]*1</f>
        <v>53157</v>
      </c>
      <c r="C5708" s="1">
        <v>4</v>
      </c>
      <c r="D5708" s="1">
        <v>1</v>
      </c>
      <c r="F5708" cm="1">
        <f t="array" ref="F5708">SUMPRODUCT((t_PCB[Code article]=B5708)*(t_PCB[PCB]=C5708)*t_PCB[TypeCarton])</f>
        <v>0</v>
      </c>
    </row>
    <row r="5709" spans="1:6" x14ac:dyDescent="0.3">
      <c r="A5709" t="s">
        <v>50</v>
      </c>
      <c r="B5709" s="1">
        <f>Tableau3[[#This Row],[Article Stat code]]*1</f>
        <v>99629</v>
      </c>
      <c r="C5709" s="1">
        <v>6</v>
      </c>
      <c r="D5709" s="1">
        <v>1</v>
      </c>
      <c r="F5709" cm="1">
        <f t="array" ref="F5709">SUMPRODUCT((t_PCB[Code article]=B5709)*(t_PCB[PCB]=C5709)*t_PCB[TypeCarton])</f>
        <v>0</v>
      </c>
    </row>
    <row r="5710" spans="1:6" x14ac:dyDescent="0.3">
      <c r="A5710" t="s">
        <v>85</v>
      </c>
      <c r="B5710" s="1">
        <f>Tableau3[[#This Row],[Article Stat code]]*1</f>
        <v>15580</v>
      </c>
      <c r="C5710" s="1">
        <v>8</v>
      </c>
      <c r="D5710" s="1">
        <v>2</v>
      </c>
      <c r="F5710" cm="1">
        <f t="array" ref="F5710">SUMPRODUCT((t_PCB[Code article]=B5710)*(t_PCB[PCB]=C5710)*t_PCB[TypeCarton])</f>
        <v>0</v>
      </c>
    </row>
    <row r="5711" spans="1:6" x14ac:dyDescent="0.3">
      <c r="A5711" t="s">
        <v>85</v>
      </c>
      <c r="B5711" s="1">
        <f>Tableau3[[#This Row],[Article Stat code]]*1</f>
        <v>15580</v>
      </c>
      <c r="C5711" s="1">
        <v>4</v>
      </c>
      <c r="D5711" s="1">
        <v>1</v>
      </c>
      <c r="F5711" cm="1">
        <f t="array" ref="F5711">SUMPRODUCT((t_PCB[Code article]=B5711)*(t_PCB[PCB]=C5711)*t_PCB[TypeCarton])</f>
        <v>0</v>
      </c>
    </row>
    <row r="5712" spans="1:6" x14ac:dyDescent="0.3">
      <c r="A5712" t="s">
        <v>100</v>
      </c>
      <c r="B5712" s="1">
        <f>Tableau3[[#This Row],[Article Stat code]]*1</f>
        <v>47794</v>
      </c>
      <c r="C5712" s="1">
        <v>4</v>
      </c>
      <c r="D5712" s="1">
        <v>3</v>
      </c>
      <c r="F5712" cm="1">
        <f t="array" ref="F5712">SUMPRODUCT((t_PCB[Code article]=B5712)*(t_PCB[PCB]=C5712)*t_PCB[TypeCarton])</f>
        <v>0</v>
      </c>
    </row>
    <row r="5713" spans="1:6" x14ac:dyDescent="0.3">
      <c r="A5713" t="s">
        <v>76</v>
      </c>
      <c r="B5713" s="1">
        <f>Tableau3[[#This Row],[Article Stat code]]*1</f>
        <v>53157</v>
      </c>
      <c r="C5713" s="1">
        <v>4</v>
      </c>
      <c r="D5713" s="1">
        <v>2</v>
      </c>
      <c r="F5713" cm="1">
        <f t="array" ref="F5713">SUMPRODUCT((t_PCB[Code article]=B5713)*(t_PCB[PCB]=C5713)*t_PCB[TypeCarton])</f>
        <v>0</v>
      </c>
    </row>
    <row r="5714" spans="1:6" x14ac:dyDescent="0.3">
      <c r="A5714" t="s">
        <v>100</v>
      </c>
      <c r="B5714" s="1">
        <f>Tableau3[[#This Row],[Article Stat code]]*1</f>
        <v>47794</v>
      </c>
      <c r="C5714" s="1">
        <v>4</v>
      </c>
      <c r="D5714" s="1">
        <v>1</v>
      </c>
      <c r="F5714" cm="1">
        <f t="array" ref="F5714">SUMPRODUCT((t_PCB[Code article]=B5714)*(t_PCB[PCB]=C5714)*t_PCB[TypeCarton])</f>
        <v>0</v>
      </c>
    </row>
    <row r="5715" spans="1:6" x14ac:dyDescent="0.3">
      <c r="A5715" t="s">
        <v>76</v>
      </c>
      <c r="B5715" s="1">
        <f>Tableau3[[#This Row],[Article Stat code]]*1</f>
        <v>53157</v>
      </c>
      <c r="C5715" s="1">
        <v>4</v>
      </c>
      <c r="D5715" s="1">
        <v>1</v>
      </c>
      <c r="F5715" cm="1">
        <f t="array" ref="F5715">SUMPRODUCT((t_PCB[Code article]=B5715)*(t_PCB[PCB]=C5715)*t_PCB[TypeCarton])</f>
        <v>0</v>
      </c>
    </row>
    <row r="5716" spans="1:6" x14ac:dyDescent="0.3">
      <c r="A5716" t="s">
        <v>100</v>
      </c>
      <c r="B5716" s="1">
        <f>Tableau3[[#This Row],[Article Stat code]]*1</f>
        <v>47794</v>
      </c>
      <c r="C5716" s="1">
        <v>4</v>
      </c>
      <c r="D5716" s="1">
        <v>1</v>
      </c>
      <c r="F5716" cm="1">
        <f t="array" ref="F5716">SUMPRODUCT((t_PCB[Code article]=B5716)*(t_PCB[PCB]=C5716)*t_PCB[TypeCarton])</f>
        <v>0</v>
      </c>
    </row>
    <row r="5717" spans="1:6" x14ac:dyDescent="0.3">
      <c r="A5717" t="s">
        <v>101</v>
      </c>
      <c r="B5717" s="1">
        <f>Tableau3[[#This Row],[Article Stat code]]*1</f>
        <v>47800</v>
      </c>
      <c r="C5717" s="1">
        <v>4</v>
      </c>
      <c r="D5717" s="1">
        <v>1</v>
      </c>
      <c r="F5717" cm="1">
        <f t="array" ref="F5717">SUMPRODUCT((t_PCB[Code article]=B5717)*(t_PCB[PCB]=C5717)*t_PCB[TypeCarton])</f>
        <v>0</v>
      </c>
    </row>
    <row r="5718" spans="1:6" x14ac:dyDescent="0.3">
      <c r="A5718" t="s">
        <v>101</v>
      </c>
      <c r="B5718" s="1">
        <f>Tableau3[[#This Row],[Article Stat code]]*1</f>
        <v>47800</v>
      </c>
      <c r="C5718" s="1">
        <v>4</v>
      </c>
      <c r="D5718" s="1">
        <v>1</v>
      </c>
      <c r="F5718" cm="1">
        <f t="array" ref="F5718">SUMPRODUCT((t_PCB[Code article]=B5718)*(t_PCB[PCB]=C5718)*t_PCB[TypeCarton])</f>
        <v>0</v>
      </c>
    </row>
    <row r="5719" spans="1:6" x14ac:dyDescent="0.3">
      <c r="A5719" t="s">
        <v>101</v>
      </c>
      <c r="B5719" s="1">
        <f>Tableau3[[#This Row],[Article Stat code]]*1</f>
        <v>47800</v>
      </c>
      <c r="C5719" s="1">
        <v>4</v>
      </c>
      <c r="D5719" s="1">
        <v>2</v>
      </c>
      <c r="F5719" cm="1">
        <f t="array" ref="F5719">SUMPRODUCT((t_PCB[Code article]=B5719)*(t_PCB[PCB]=C5719)*t_PCB[TypeCarton])</f>
        <v>0</v>
      </c>
    </row>
    <row r="5720" spans="1:6" x14ac:dyDescent="0.3">
      <c r="A5720" t="s">
        <v>101</v>
      </c>
      <c r="B5720" s="1">
        <f>Tableau3[[#This Row],[Article Stat code]]*1</f>
        <v>47800</v>
      </c>
      <c r="C5720" s="1">
        <v>4</v>
      </c>
      <c r="D5720" s="1">
        <v>1</v>
      </c>
      <c r="F5720" cm="1">
        <f t="array" ref="F5720">SUMPRODUCT((t_PCB[Code article]=B5720)*(t_PCB[PCB]=C5720)*t_PCB[TypeCarton])</f>
        <v>0</v>
      </c>
    </row>
    <row r="5721" spans="1:6" x14ac:dyDescent="0.3">
      <c r="A5721" t="s">
        <v>100</v>
      </c>
      <c r="B5721" s="1">
        <f>Tableau3[[#This Row],[Article Stat code]]*1</f>
        <v>47794</v>
      </c>
      <c r="C5721" s="1">
        <v>4</v>
      </c>
      <c r="D5721" s="1">
        <v>1</v>
      </c>
      <c r="F5721" cm="1">
        <f t="array" ref="F5721">SUMPRODUCT((t_PCB[Code article]=B5721)*(t_PCB[PCB]=C5721)*t_PCB[TypeCarton])</f>
        <v>0</v>
      </c>
    </row>
    <row r="5722" spans="1:6" x14ac:dyDescent="0.3">
      <c r="A5722" t="s">
        <v>101</v>
      </c>
      <c r="B5722" s="1">
        <f>Tableau3[[#This Row],[Article Stat code]]*1</f>
        <v>47800</v>
      </c>
      <c r="C5722" s="1">
        <v>4</v>
      </c>
      <c r="D5722" s="1">
        <v>1</v>
      </c>
      <c r="F5722" cm="1">
        <f t="array" ref="F5722">SUMPRODUCT((t_PCB[Code article]=B5722)*(t_PCB[PCB]=C5722)*t_PCB[TypeCarton])</f>
        <v>0</v>
      </c>
    </row>
    <row r="5723" spans="1:6" x14ac:dyDescent="0.3">
      <c r="A5723" t="s">
        <v>76</v>
      </c>
      <c r="B5723" s="1">
        <f>Tableau3[[#This Row],[Article Stat code]]*1</f>
        <v>53157</v>
      </c>
      <c r="C5723" s="1">
        <v>4</v>
      </c>
      <c r="D5723" s="1">
        <v>1</v>
      </c>
      <c r="F5723" cm="1">
        <f t="array" ref="F5723">SUMPRODUCT((t_PCB[Code article]=B5723)*(t_PCB[PCB]=C5723)*t_PCB[TypeCarton])</f>
        <v>0</v>
      </c>
    </row>
    <row r="5724" spans="1:6" x14ac:dyDescent="0.3">
      <c r="A5724" t="s">
        <v>100</v>
      </c>
      <c r="B5724" s="1">
        <f>Tableau3[[#This Row],[Article Stat code]]*1</f>
        <v>47794</v>
      </c>
      <c r="C5724" s="1">
        <v>4</v>
      </c>
      <c r="D5724" s="1">
        <v>1</v>
      </c>
      <c r="F5724" cm="1">
        <f t="array" ref="F5724">SUMPRODUCT((t_PCB[Code article]=B5724)*(t_PCB[PCB]=C5724)*t_PCB[TypeCarton])</f>
        <v>0</v>
      </c>
    </row>
    <row r="5725" spans="1:6" x14ac:dyDescent="0.3">
      <c r="A5725" t="s">
        <v>101</v>
      </c>
      <c r="B5725" s="1">
        <f>Tableau3[[#This Row],[Article Stat code]]*1</f>
        <v>47800</v>
      </c>
      <c r="C5725" s="1">
        <v>4</v>
      </c>
      <c r="D5725" s="1">
        <v>1</v>
      </c>
      <c r="F5725" cm="1">
        <f t="array" ref="F5725">SUMPRODUCT((t_PCB[Code article]=B5725)*(t_PCB[PCB]=C5725)*t_PCB[TypeCarton])</f>
        <v>0</v>
      </c>
    </row>
    <row r="5726" spans="1:6" x14ac:dyDescent="0.3">
      <c r="A5726" t="s">
        <v>76</v>
      </c>
      <c r="B5726" s="1">
        <f>Tableau3[[#This Row],[Article Stat code]]*1</f>
        <v>53157</v>
      </c>
      <c r="C5726" s="1">
        <v>4</v>
      </c>
      <c r="D5726" s="1">
        <v>2</v>
      </c>
      <c r="F5726" cm="1">
        <f t="array" ref="F5726">SUMPRODUCT((t_PCB[Code article]=B5726)*(t_PCB[PCB]=C5726)*t_PCB[TypeCarton])</f>
        <v>0</v>
      </c>
    </row>
    <row r="5727" spans="1:6" x14ac:dyDescent="0.3">
      <c r="A5727" t="s">
        <v>223</v>
      </c>
      <c r="B5727" s="1">
        <f>Tableau3[[#This Row],[Article Stat code]]*1</f>
        <v>2550</v>
      </c>
      <c r="C5727" s="1">
        <v>5</v>
      </c>
      <c r="D5727" s="1">
        <v>2</v>
      </c>
      <c r="F5727" cm="1">
        <f t="array" ref="F5727">SUMPRODUCT((t_PCB[Code article]=B5727)*(t_PCB[PCB]=C5727)*t_PCB[TypeCarton])</f>
        <v>0</v>
      </c>
    </row>
    <row r="5728" spans="1:6" x14ac:dyDescent="0.3">
      <c r="A5728" t="s">
        <v>42</v>
      </c>
      <c r="B5728" s="1">
        <f>Tableau3[[#This Row],[Article Stat code]]*1</f>
        <v>13565</v>
      </c>
      <c r="C5728" s="1">
        <v>20</v>
      </c>
      <c r="D5728" s="1">
        <v>1</v>
      </c>
      <c r="F5728" cm="1">
        <f t="array" ref="F5728">SUMPRODUCT((t_PCB[Code article]=B5728)*(t_PCB[PCB]=C5728)*t_PCB[TypeCarton])</f>
        <v>0</v>
      </c>
    </row>
    <row r="5729" spans="1:6" x14ac:dyDescent="0.3">
      <c r="A5729" t="s">
        <v>5</v>
      </c>
      <c r="B5729" s="1">
        <f>Tableau3[[#This Row],[Article Stat code]]*1</f>
        <v>99642</v>
      </c>
      <c r="C5729" s="1">
        <v>1</v>
      </c>
      <c r="D5729" s="1">
        <v>1</v>
      </c>
      <c r="F5729" cm="1">
        <f t="array" ref="F5729">SUMPRODUCT((t_PCB[Code article]=B5729)*(t_PCB[PCB]=C5729)*t_PCB[TypeCarton])</f>
        <v>0</v>
      </c>
    </row>
    <row r="5730" spans="1:6" x14ac:dyDescent="0.3">
      <c r="A5730" t="s">
        <v>215</v>
      </c>
      <c r="B5730" s="1">
        <f>Tableau3[[#This Row],[Article Stat code]]*1</f>
        <v>89085</v>
      </c>
      <c r="C5730" s="1">
        <v>6</v>
      </c>
      <c r="D5730" s="1">
        <v>1</v>
      </c>
      <c r="F5730" cm="1">
        <f t="array" ref="F5730">SUMPRODUCT((t_PCB[Code article]=B5730)*(t_PCB[PCB]=C5730)*t_PCB[TypeCarton])</f>
        <v>0</v>
      </c>
    </row>
    <row r="5731" spans="1:6" x14ac:dyDescent="0.3">
      <c r="A5731" t="s">
        <v>8</v>
      </c>
      <c r="B5731" s="1">
        <f>Tableau3[[#This Row],[Article Stat code]]*1</f>
        <v>33777</v>
      </c>
      <c r="C5731" s="1">
        <v>6</v>
      </c>
      <c r="D5731" s="1">
        <v>1</v>
      </c>
      <c r="F5731" cm="1">
        <f t="array" ref="F5731">SUMPRODUCT((t_PCB[Code article]=B5731)*(t_PCB[PCB]=C5731)*t_PCB[TypeCarton])</f>
        <v>0</v>
      </c>
    </row>
    <row r="5732" spans="1:6" x14ac:dyDescent="0.3">
      <c r="A5732" t="s">
        <v>1</v>
      </c>
      <c r="B5732" s="1">
        <f>Tableau3[[#This Row],[Article Stat code]]*1</f>
        <v>78248</v>
      </c>
      <c r="C5732" s="1">
        <v>4</v>
      </c>
      <c r="D5732" s="1">
        <v>2</v>
      </c>
      <c r="F5732" cm="1">
        <f t="array" ref="F5732">SUMPRODUCT((t_PCB[Code article]=B5732)*(t_PCB[PCB]=C5732)*t_PCB[TypeCarton])</f>
        <v>0</v>
      </c>
    </row>
    <row r="5733" spans="1:6" x14ac:dyDescent="0.3">
      <c r="A5733" t="s">
        <v>56</v>
      </c>
      <c r="B5733" s="1">
        <f>Tableau3[[#This Row],[Article Stat code]]*1</f>
        <v>79783</v>
      </c>
      <c r="C5733" s="1">
        <v>4</v>
      </c>
      <c r="D5733" s="1">
        <v>2</v>
      </c>
      <c r="F5733" cm="1">
        <f t="array" ref="F5733">SUMPRODUCT((t_PCB[Code article]=B5733)*(t_PCB[PCB]=C5733)*t_PCB[TypeCarton])</f>
        <v>0</v>
      </c>
    </row>
    <row r="5734" spans="1:6" x14ac:dyDescent="0.3">
      <c r="A5734" t="s">
        <v>117</v>
      </c>
      <c r="B5734" s="1">
        <f>Tableau3[[#This Row],[Article Stat code]]*1</f>
        <v>99357</v>
      </c>
      <c r="C5734" s="1">
        <v>6</v>
      </c>
      <c r="D5734" s="1">
        <v>1</v>
      </c>
      <c r="F5734" cm="1">
        <f t="array" ref="F5734">SUMPRODUCT((t_PCB[Code article]=B5734)*(t_PCB[PCB]=C5734)*t_PCB[TypeCarton])</f>
        <v>0</v>
      </c>
    </row>
    <row r="5735" spans="1:6" x14ac:dyDescent="0.3">
      <c r="A5735" t="s">
        <v>110</v>
      </c>
      <c r="B5735" s="1">
        <f>Tableau3[[#This Row],[Article Stat code]]*1</f>
        <v>99358</v>
      </c>
      <c r="C5735" s="1">
        <v>6</v>
      </c>
      <c r="D5735" s="1">
        <v>1</v>
      </c>
      <c r="F5735" cm="1">
        <f t="array" ref="F5735">SUMPRODUCT((t_PCB[Code article]=B5735)*(t_PCB[PCB]=C5735)*t_PCB[TypeCarton])</f>
        <v>0</v>
      </c>
    </row>
    <row r="5736" spans="1:6" x14ac:dyDescent="0.3">
      <c r="A5736" t="s">
        <v>461</v>
      </c>
      <c r="B5736" s="1">
        <f>Tableau3[[#This Row],[Article Stat code]]*1</f>
        <v>99948</v>
      </c>
      <c r="C5736" s="1">
        <v>2</v>
      </c>
      <c r="D5736" s="1">
        <v>4</v>
      </c>
      <c r="F5736" cm="1">
        <f t="array" ref="F5736">SUMPRODUCT((t_PCB[Code article]=B5736)*(t_PCB[PCB]=C5736)*t_PCB[TypeCarton])</f>
        <v>0</v>
      </c>
    </row>
    <row r="5737" spans="1:6" x14ac:dyDescent="0.3">
      <c r="A5737" t="s">
        <v>7</v>
      </c>
      <c r="B5737" s="1">
        <f>Tableau3[[#This Row],[Article Stat code]]*1</f>
        <v>12399</v>
      </c>
      <c r="C5737" s="1">
        <v>6</v>
      </c>
      <c r="D5737" s="1">
        <v>1</v>
      </c>
      <c r="F5737" cm="1">
        <f t="array" ref="F5737">SUMPRODUCT((t_PCB[Code article]=B5737)*(t_PCB[PCB]=C5737)*t_PCB[TypeCarton])</f>
        <v>0</v>
      </c>
    </row>
    <row r="5738" spans="1:6" x14ac:dyDescent="0.3">
      <c r="A5738" t="s">
        <v>104</v>
      </c>
      <c r="B5738" s="1">
        <f>Tableau3[[#This Row],[Article Stat code]]*1</f>
        <v>27589</v>
      </c>
      <c r="C5738" s="1">
        <v>6</v>
      </c>
      <c r="D5738" s="1">
        <v>1</v>
      </c>
      <c r="F5738" cm="1">
        <f t="array" ref="F5738">SUMPRODUCT((t_PCB[Code article]=B5738)*(t_PCB[PCB]=C5738)*t_PCB[TypeCarton])</f>
        <v>0</v>
      </c>
    </row>
    <row r="5739" spans="1:6" x14ac:dyDescent="0.3">
      <c r="A5739" t="s">
        <v>8</v>
      </c>
      <c r="B5739" s="1">
        <f>Tableau3[[#This Row],[Article Stat code]]*1</f>
        <v>33777</v>
      </c>
      <c r="C5739" s="1">
        <v>6</v>
      </c>
      <c r="D5739" s="1">
        <v>1</v>
      </c>
      <c r="F5739" cm="1">
        <f t="array" ref="F5739">SUMPRODUCT((t_PCB[Code article]=B5739)*(t_PCB[PCB]=C5739)*t_PCB[TypeCarton])</f>
        <v>0</v>
      </c>
    </row>
    <row r="5740" spans="1:6" x14ac:dyDescent="0.3">
      <c r="A5740" t="s">
        <v>135</v>
      </c>
      <c r="B5740" s="1">
        <f>Tableau3[[#This Row],[Article Stat code]]*1</f>
        <v>89145</v>
      </c>
      <c r="C5740" s="1">
        <v>4</v>
      </c>
      <c r="D5740" s="1">
        <v>2</v>
      </c>
      <c r="F5740" cm="1">
        <f t="array" ref="F5740">SUMPRODUCT((t_PCB[Code article]=B5740)*(t_PCB[PCB]=C5740)*t_PCB[TypeCarton])</f>
        <v>0</v>
      </c>
    </row>
    <row r="5741" spans="1:6" x14ac:dyDescent="0.3">
      <c r="A5741" t="s">
        <v>395</v>
      </c>
      <c r="B5741" s="1">
        <f>Tableau3[[#This Row],[Article Stat code]]*1</f>
        <v>93552</v>
      </c>
      <c r="C5741" s="1">
        <v>4</v>
      </c>
      <c r="D5741" s="1">
        <v>3</v>
      </c>
      <c r="F5741" cm="1">
        <f t="array" ref="F5741">SUMPRODUCT((t_PCB[Code article]=B5741)*(t_PCB[PCB]=C5741)*t_PCB[TypeCarton])</f>
        <v>0</v>
      </c>
    </row>
    <row r="5742" spans="1:6" x14ac:dyDescent="0.3">
      <c r="A5742" t="s">
        <v>137</v>
      </c>
      <c r="B5742" s="1">
        <f>Tableau3[[#This Row],[Article Stat code]]*1</f>
        <v>99359</v>
      </c>
      <c r="C5742" s="1">
        <v>4</v>
      </c>
      <c r="D5742" s="1">
        <v>1</v>
      </c>
      <c r="F5742" cm="1">
        <f t="array" ref="F5742">SUMPRODUCT((t_PCB[Code article]=B5742)*(t_PCB[PCB]=C5742)*t_PCB[TypeCarton])</f>
        <v>0</v>
      </c>
    </row>
    <row r="5743" spans="1:6" x14ac:dyDescent="0.3">
      <c r="A5743" t="s">
        <v>80</v>
      </c>
      <c r="B5743" s="1">
        <f>Tableau3[[#This Row],[Article Stat code]]*1</f>
        <v>11275</v>
      </c>
      <c r="C5743" s="1">
        <v>4</v>
      </c>
      <c r="D5743" s="1">
        <v>1</v>
      </c>
      <c r="F5743" cm="1">
        <f t="array" ref="F5743">SUMPRODUCT((t_PCB[Code article]=B5743)*(t_PCB[PCB]=C5743)*t_PCB[TypeCarton])</f>
        <v>0</v>
      </c>
    </row>
    <row r="5744" spans="1:6" x14ac:dyDescent="0.3">
      <c r="A5744" t="s">
        <v>6</v>
      </c>
      <c r="B5744" s="1">
        <f>Tableau3[[#This Row],[Article Stat code]]*1</f>
        <v>12398</v>
      </c>
      <c r="C5744" s="1">
        <v>4</v>
      </c>
      <c r="D5744" s="1">
        <v>2</v>
      </c>
      <c r="F5744" cm="1">
        <f t="array" ref="F5744">SUMPRODUCT((t_PCB[Code article]=B5744)*(t_PCB[PCB]=C5744)*t_PCB[TypeCarton])</f>
        <v>0</v>
      </c>
    </row>
    <row r="5745" spans="1:6" x14ac:dyDescent="0.3">
      <c r="A5745" t="s">
        <v>104</v>
      </c>
      <c r="B5745" s="1">
        <f>Tableau3[[#This Row],[Article Stat code]]*1</f>
        <v>27589</v>
      </c>
      <c r="C5745" s="1">
        <v>9</v>
      </c>
      <c r="D5745" s="1">
        <v>1</v>
      </c>
      <c r="F5745" cm="1">
        <f t="array" ref="F5745">SUMPRODUCT((t_PCB[Code article]=B5745)*(t_PCB[PCB]=C5745)*t_PCB[TypeCarton])</f>
        <v>0</v>
      </c>
    </row>
    <row r="5746" spans="1:6" x14ac:dyDescent="0.3">
      <c r="A5746" t="s">
        <v>112</v>
      </c>
      <c r="B5746" s="1">
        <f>Tableau3[[#This Row],[Article Stat code]]*1</f>
        <v>41499</v>
      </c>
      <c r="C5746" s="1">
        <v>6</v>
      </c>
      <c r="D5746" s="1">
        <v>1</v>
      </c>
      <c r="F5746" cm="1">
        <f t="array" ref="F5746">SUMPRODUCT((t_PCB[Code article]=B5746)*(t_PCB[PCB]=C5746)*t_PCB[TypeCarton])</f>
        <v>0</v>
      </c>
    </row>
    <row r="5747" spans="1:6" x14ac:dyDescent="0.3">
      <c r="A5747" t="s">
        <v>81</v>
      </c>
      <c r="B5747" s="1">
        <f>Tableau3[[#This Row],[Article Stat code]]*1</f>
        <v>56644</v>
      </c>
      <c r="C5747" s="1">
        <v>4</v>
      </c>
      <c r="D5747" s="1">
        <v>1</v>
      </c>
      <c r="F5747" cm="1">
        <f t="array" ref="F5747">SUMPRODUCT((t_PCB[Code article]=B5747)*(t_PCB[PCB]=C5747)*t_PCB[TypeCarton])</f>
        <v>0</v>
      </c>
    </row>
    <row r="5748" spans="1:6" x14ac:dyDescent="0.3">
      <c r="A5748" t="s">
        <v>80</v>
      </c>
      <c r="B5748" s="1">
        <f>Tableau3[[#This Row],[Article Stat code]]*1</f>
        <v>11275</v>
      </c>
      <c r="C5748" s="1">
        <v>4</v>
      </c>
      <c r="D5748" s="1">
        <v>1</v>
      </c>
      <c r="F5748" cm="1">
        <f t="array" ref="F5748">SUMPRODUCT((t_PCB[Code article]=B5748)*(t_PCB[PCB]=C5748)*t_PCB[TypeCarton])</f>
        <v>0</v>
      </c>
    </row>
    <row r="5749" spans="1:6" x14ac:dyDescent="0.3">
      <c r="A5749" t="s">
        <v>284</v>
      </c>
      <c r="B5749" s="1">
        <f>Tableau3[[#This Row],[Article Stat code]]*1</f>
        <v>2262</v>
      </c>
      <c r="C5749" s="1">
        <v>12</v>
      </c>
      <c r="D5749" s="1">
        <v>1</v>
      </c>
      <c r="F5749" cm="1">
        <f t="array" ref="F5749">SUMPRODUCT((t_PCB[Code article]=B5749)*(t_PCB[PCB]=C5749)*t_PCB[TypeCarton])</f>
        <v>0</v>
      </c>
    </row>
    <row r="5750" spans="1:6" x14ac:dyDescent="0.3">
      <c r="A5750" t="s">
        <v>109</v>
      </c>
      <c r="B5750" s="1">
        <f>Tableau3[[#This Row],[Article Stat code]]*1</f>
        <v>30497</v>
      </c>
      <c r="C5750" s="1">
        <v>4</v>
      </c>
      <c r="D5750" s="1">
        <v>1</v>
      </c>
      <c r="F5750" cm="1">
        <f t="array" ref="F5750">SUMPRODUCT((t_PCB[Code article]=B5750)*(t_PCB[PCB]=C5750)*t_PCB[TypeCarton])</f>
        <v>0</v>
      </c>
    </row>
    <row r="5751" spans="1:6" x14ac:dyDescent="0.3">
      <c r="A5751" t="s">
        <v>81</v>
      </c>
      <c r="B5751" s="1">
        <f>Tableau3[[#This Row],[Article Stat code]]*1</f>
        <v>56644</v>
      </c>
      <c r="C5751" s="1">
        <v>4</v>
      </c>
      <c r="D5751" s="1">
        <v>1</v>
      </c>
      <c r="F5751" cm="1">
        <f t="array" ref="F5751">SUMPRODUCT((t_PCB[Code article]=B5751)*(t_PCB[PCB]=C5751)*t_PCB[TypeCarton])</f>
        <v>0</v>
      </c>
    </row>
    <row r="5752" spans="1:6" x14ac:dyDescent="0.3">
      <c r="A5752" t="s">
        <v>80</v>
      </c>
      <c r="B5752" s="1">
        <f>Tableau3[[#This Row],[Article Stat code]]*1</f>
        <v>11275</v>
      </c>
      <c r="C5752" s="1">
        <v>4</v>
      </c>
      <c r="D5752" s="1">
        <v>1</v>
      </c>
      <c r="F5752" cm="1">
        <f t="array" ref="F5752">SUMPRODUCT((t_PCB[Code article]=B5752)*(t_PCB[PCB]=C5752)*t_PCB[TypeCarton])</f>
        <v>0</v>
      </c>
    </row>
    <row r="5753" spans="1:6" x14ac:dyDescent="0.3">
      <c r="A5753" t="s">
        <v>6</v>
      </c>
      <c r="B5753" s="1">
        <f>Tableau3[[#This Row],[Article Stat code]]*1</f>
        <v>12398</v>
      </c>
      <c r="C5753" s="1">
        <v>4</v>
      </c>
      <c r="D5753" s="1">
        <v>1</v>
      </c>
      <c r="F5753" cm="1">
        <f t="array" ref="F5753">SUMPRODUCT((t_PCB[Code article]=B5753)*(t_PCB[PCB]=C5753)*t_PCB[TypeCarton])</f>
        <v>0</v>
      </c>
    </row>
    <row r="5754" spans="1:6" x14ac:dyDescent="0.3">
      <c r="A5754" t="s">
        <v>79</v>
      </c>
      <c r="B5754" s="1">
        <f>Tableau3[[#This Row],[Article Stat code]]*1</f>
        <v>10822</v>
      </c>
      <c r="C5754" s="1">
        <v>4</v>
      </c>
      <c r="D5754" s="1">
        <v>1</v>
      </c>
      <c r="F5754" cm="1">
        <f t="array" ref="F5754">SUMPRODUCT((t_PCB[Code article]=B5754)*(t_PCB[PCB]=C5754)*t_PCB[TypeCarton])</f>
        <v>0</v>
      </c>
    </row>
    <row r="5755" spans="1:6" x14ac:dyDescent="0.3">
      <c r="A5755" t="s">
        <v>6</v>
      </c>
      <c r="B5755" s="1">
        <f>Tableau3[[#This Row],[Article Stat code]]*1</f>
        <v>12398</v>
      </c>
      <c r="C5755" s="1">
        <v>4</v>
      </c>
      <c r="D5755" s="1">
        <v>2</v>
      </c>
      <c r="F5755" cm="1">
        <f t="array" ref="F5755">SUMPRODUCT((t_PCB[Code article]=B5755)*(t_PCB[PCB]=C5755)*t_PCB[TypeCarton])</f>
        <v>0</v>
      </c>
    </row>
    <row r="5756" spans="1:6" x14ac:dyDescent="0.3">
      <c r="A5756" t="s">
        <v>79</v>
      </c>
      <c r="B5756" s="1">
        <f>Tableau3[[#This Row],[Article Stat code]]*1</f>
        <v>10822</v>
      </c>
      <c r="C5756" s="1">
        <v>4</v>
      </c>
      <c r="D5756" s="1">
        <v>1</v>
      </c>
      <c r="F5756" cm="1">
        <f t="array" ref="F5756">SUMPRODUCT((t_PCB[Code article]=B5756)*(t_PCB[PCB]=C5756)*t_PCB[TypeCarton])</f>
        <v>0</v>
      </c>
    </row>
    <row r="5757" spans="1:6" x14ac:dyDescent="0.3">
      <c r="A5757" t="s">
        <v>80</v>
      </c>
      <c r="B5757" s="1">
        <f>Tableau3[[#This Row],[Article Stat code]]*1</f>
        <v>11275</v>
      </c>
      <c r="C5757" s="1">
        <v>4</v>
      </c>
      <c r="D5757" s="1">
        <v>2</v>
      </c>
      <c r="F5757" cm="1">
        <f t="array" ref="F5757">SUMPRODUCT((t_PCB[Code article]=B5757)*(t_PCB[PCB]=C5757)*t_PCB[TypeCarton])</f>
        <v>0</v>
      </c>
    </row>
    <row r="5758" spans="1:6" x14ac:dyDescent="0.3">
      <c r="A5758" t="s">
        <v>7</v>
      </c>
      <c r="B5758" s="1">
        <f>Tableau3[[#This Row],[Article Stat code]]*1</f>
        <v>12399</v>
      </c>
      <c r="C5758" s="1">
        <v>4</v>
      </c>
      <c r="D5758" s="1">
        <v>3</v>
      </c>
      <c r="F5758" cm="1">
        <f t="array" ref="F5758">SUMPRODUCT((t_PCB[Code article]=B5758)*(t_PCB[PCB]=C5758)*t_PCB[TypeCarton])</f>
        <v>0</v>
      </c>
    </row>
    <row r="5759" spans="1:6" x14ac:dyDescent="0.3">
      <c r="A5759" t="s">
        <v>106</v>
      </c>
      <c r="B5759" s="1">
        <f>Tableau3[[#This Row],[Article Stat code]]*1</f>
        <v>51034</v>
      </c>
      <c r="C5759" s="1">
        <v>4</v>
      </c>
      <c r="D5759" s="1">
        <v>1</v>
      </c>
      <c r="F5759" cm="1">
        <f t="array" ref="F5759">SUMPRODUCT((t_PCB[Code article]=B5759)*(t_PCB[PCB]=C5759)*t_PCB[TypeCarton])</f>
        <v>0</v>
      </c>
    </row>
    <row r="5760" spans="1:6" x14ac:dyDescent="0.3">
      <c r="A5760" t="s">
        <v>113</v>
      </c>
      <c r="B5760" s="1">
        <f>Tableau3[[#This Row],[Article Stat code]]*1</f>
        <v>84582</v>
      </c>
      <c r="C5760" s="1">
        <v>6</v>
      </c>
      <c r="D5760" s="1">
        <v>1</v>
      </c>
      <c r="F5760" cm="1">
        <f t="array" ref="F5760">SUMPRODUCT((t_PCB[Code article]=B5760)*(t_PCB[PCB]=C5760)*t_PCB[TypeCarton])</f>
        <v>0</v>
      </c>
    </row>
    <row r="5761" spans="1:6" x14ac:dyDescent="0.3">
      <c r="A5761" t="s">
        <v>79</v>
      </c>
      <c r="B5761" s="1">
        <f>Tableau3[[#This Row],[Article Stat code]]*1</f>
        <v>10822</v>
      </c>
      <c r="C5761" s="1">
        <v>4</v>
      </c>
      <c r="D5761" s="1">
        <v>1</v>
      </c>
      <c r="F5761" cm="1">
        <f t="array" ref="F5761">SUMPRODUCT((t_PCB[Code article]=B5761)*(t_PCB[PCB]=C5761)*t_PCB[TypeCarton])</f>
        <v>0</v>
      </c>
    </row>
    <row r="5762" spans="1:6" x14ac:dyDescent="0.3">
      <c r="A5762" t="s">
        <v>80</v>
      </c>
      <c r="B5762" s="1">
        <f>Tableau3[[#This Row],[Article Stat code]]*1</f>
        <v>11275</v>
      </c>
      <c r="C5762" s="1">
        <v>4</v>
      </c>
      <c r="D5762" s="1">
        <v>1</v>
      </c>
      <c r="F5762" cm="1">
        <f t="array" ref="F5762">SUMPRODUCT((t_PCB[Code article]=B5762)*(t_PCB[PCB]=C5762)*t_PCB[TypeCarton])</f>
        <v>0</v>
      </c>
    </row>
    <row r="5763" spans="1:6" x14ac:dyDescent="0.3">
      <c r="A5763" t="s">
        <v>6</v>
      </c>
      <c r="B5763" s="1">
        <f>Tableau3[[#This Row],[Article Stat code]]*1</f>
        <v>12398</v>
      </c>
      <c r="C5763" s="1">
        <v>4</v>
      </c>
      <c r="D5763" s="1">
        <v>9</v>
      </c>
      <c r="F5763" cm="1">
        <f t="array" ref="F5763">SUMPRODUCT((t_PCB[Code article]=B5763)*(t_PCB[PCB]=C5763)*t_PCB[TypeCarton])</f>
        <v>0</v>
      </c>
    </row>
    <row r="5764" spans="1:6" x14ac:dyDescent="0.3">
      <c r="A5764" t="s">
        <v>7</v>
      </c>
      <c r="B5764" s="1">
        <f>Tableau3[[#This Row],[Article Stat code]]*1</f>
        <v>12399</v>
      </c>
      <c r="C5764" s="1">
        <v>4</v>
      </c>
      <c r="D5764" s="1">
        <v>2</v>
      </c>
      <c r="F5764" cm="1">
        <f t="array" ref="F5764">SUMPRODUCT((t_PCB[Code article]=B5764)*(t_PCB[PCB]=C5764)*t_PCB[TypeCarton])</f>
        <v>0</v>
      </c>
    </row>
    <row r="5765" spans="1:6" x14ac:dyDescent="0.3">
      <c r="A5765" t="s">
        <v>109</v>
      </c>
      <c r="B5765" s="1">
        <f>Tableau3[[#This Row],[Article Stat code]]*1</f>
        <v>30497</v>
      </c>
      <c r="C5765" s="1">
        <v>4</v>
      </c>
      <c r="D5765" s="1">
        <v>1</v>
      </c>
      <c r="F5765" cm="1">
        <f t="array" ref="F5765">SUMPRODUCT((t_PCB[Code article]=B5765)*(t_PCB[PCB]=C5765)*t_PCB[TypeCarton])</f>
        <v>0</v>
      </c>
    </row>
    <row r="5766" spans="1:6" x14ac:dyDescent="0.3">
      <c r="A5766" t="s">
        <v>81</v>
      </c>
      <c r="B5766" s="1">
        <f>Tableau3[[#This Row],[Article Stat code]]*1</f>
        <v>56644</v>
      </c>
      <c r="C5766" s="1">
        <v>4</v>
      </c>
      <c r="D5766" s="1">
        <v>1</v>
      </c>
      <c r="F5766" cm="1">
        <f t="array" ref="F5766">SUMPRODUCT((t_PCB[Code article]=B5766)*(t_PCB[PCB]=C5766)*t_PCB[TypeCarton])</f>
        <v>0</v>
      </c>
    </row>
    <row r="5767" spans="1:6" x14ac:dyDescent="0.3">
      <c r="A5767" t="s">
        <v>113</v>
      </c>
      <c r="B5767" s="1">
        <f>Tableau3[[#This Row],[Article Stat code]]*1</f>
        <v>84582</v>
      </c>
      <c r="C5767" s="1">
        <v>6</v>
      </c>
      <c r="D5767" s="1">
        <v>1</v>
      </c>
      <c r="F5767" cm="1">
        <f t="array" ref="F5767">SUMPRODUCT((t_PCB[Code article]=B5767)*(t_PCB[PCB]=C5767)*t_PCB[TypeCarton])</f>
        <v>0</v>
      </c>
    </row>
    <row r="5768" spans="1:6" x14ac:dyDescent="0.3">
      <c r="A5768" t="s">
        <v>79</v>
      </c>
      <c r="B5768" s="1">
        <f>Tableau3[[#This Row],[Article Stat code]]*1</f>
        <v>10822</v>
      </c>
      <c r="C5768" s="1">
        <v>4</v>
      </c>
      <c r="D5768" s="1">
        <v>1</v>
      </c>
      <c r="F5768" cm="1">
        <f t="array" ref="F5768">SUMPRODUCT((t_PCB[Code article]=B5768)*(t_PCB[PCB]=C5768)*t_PCB[TypeCarton])</f>
        <v>0</v>
      </c>
    </row>
    <row r="5769" spans="1:6" x14ac:dyDescent="0.3">
      <c r="A5769" t="s">
        <v>80</v>
      </c>
      <c r="B5769" s="1">
        <f>Tableau3[[#This Row],[Article Stat code]]*1</f>
        <v>11275</v>
      </c>
      <c r="C5769" s="1">
        <v>4</v>
      </c>
      <c r="D5769" s="1">
        <v>1</v>
      </c>
      <c r="F5769" cm="1">
        <f t="array" ref="F5769">SUMPRODUCT((t_PCB[Code article]=B5769)*(t_PCB[PCB]=C5769)*t_PCB[TypeCarton])</f>
        <v>0</v>
      </c>
    </row>
    <row r="5770" spans="1:6" x14ac:dyDescent="0.3">
      <c r="A5770" t="s">
        <v>6</v>
      </c>
      <c r="B5770" s="1">
        <f>Tableau3[[#This Row],[Article Stat code]]*1</f>
        <v>12398</v>
      </c>
      <c r="C5770" s="1">
        <v>4</v>
      </c>
      <c r="D5770" s="1">
        <v>6</v>
      </c>
      <c r="F5770" cm="1">
        <f t="array" ref="F5770">SUMPRODUCT((t_PCB[Code article]=B5770)*(t_PCB[PCB]=C5770)*t_PCB[TypeCarton])</f>
        <v>0</v>
      </c>
    </row>
    <row r="5771" spans="1:6" x14ac:dyDescent="0.3">
      <c r="A5771" t="s">
        <v>7</v>
      </c>
      <c r="B5771" s="1">
        <f>Tableau3[[#This Row],[Article Stat code]]*1</f>
        <v>12399</v>
      </c>
      <c r="C5771" s="1">
        <v>4</v>
      </c>
      <c r="D5771" s="1">
        <v>2</v>
      </c>
      <c r="F5771" cm="1">
        <f t="array" ref="F5771">SUMPRODUCT((t_PCB[Code article]=B5771)*(t_PCB[PCB]=C5771)*t_PCB[TypeCarton])</f>
        <v>0</v>
      </c>
    </row>
    <row r="5772" spans="1:6" x14ac:dyDescent="0.3">
      <c r="A5772" t="s">
        <v>113</v>
      </c>
      <c r="B5772" s="1">
        <f>Tableau3[[#This Row],[Article Stat code]]*1</f>
        <v>84582</v>
      </c>
      <c r="C5772" s="1">
        <v>6</v>
      </c>
      <c r="D5772" s="1">
        <v>1</v>
      </c>
      <c r="F5772" cm="1">
        <f t="array" ref="F5772">SUMPRODUCT((t_PCB[Code article]=B5772)*(t_PCB[PCB]=C5772)*t_PCB[TypeCarton])</f>
        <v>0</v>
      </c>
    </row>
    <row r="5773" spans="1:6" x14ac:dyDescent="0.3">
      <c r="A5773" t="s">
        <v>284</v>
      </c>
      <c r="B5773" s="1">
        <f>Tableau3[[#This Row],[Article Stat code]]*1</f>
        <v>2262</v>
      </c>
      <c r="C5773" s="1">
        <v>12</v>
      </c>
      <c r="D5773" s="1">
        <v>1</v>
      </c>
      <c r="F5773" cm="1">
        <f t="array" ref="F5773">SUMPRODUCT((t_PCB[Code article]=B5773)*(t_PCB[PCB]=C5773)*t_PCB[TypeCarton])</f>
        <v>0</v>
      </c>
    </row>
    <row r="5774" spans="1:6" x14ac:dyDescent="0.3">
      <c r="A5774" t="s">
        <v>112</v>
      </c>
      <c r="B5774" s="1">
        <f>Tableau3[[#This Row],[Article Stat code]]*1</f>
        <v>41499</v>
      </c>
      <c r="C5774" s="1">
        <v>6</v>
      </c>
      <c r="D5774" s="1">
        <v>2</v>
      </c>
      <c r="F5774" cm="1">
        <f t="array" ref="F5774">SUMPRODUCT((t_PCB[Code article]=B5774)*(t_PCB[PCB]=C5774)*t_PCB[TypeCarton])</f>
        <v>0</v>
      </c>
    </row>
    <row r="5775" spans="1:6" x14ac:dyDescent="0.3">
      <c r="A5775" t="s">
        <v>106</v>
      </c>
      <c r="B5775" s="1">
        <f>Tableau3[[#This Row],[Article Stat code]]*1</f>
        <v>51034</v>
      </c>
      <c r="C5775" s="1">
        <v>4</v>
      </c>
      <c r="D5775" s="1">
        <v>1</v>
      </c>
      <c r="F5775" cm="1">
        <f t="array" ref="F5775">SUMPRODUCT((t_PCB[Code article]=B5775)*(t_PCB[PCB]=C5775)*t_PCB[TypeCarton])</f>
        <v>0</v>
      </c>
    </row>
    <row r="5776" spans="1:6" x14ac:dyDescent="0.3">
      <c r="A5776" t="s">
        <v>124</v>
      </c>
      <c r="B5776" s="1">
        <f>Tableau3[[#This Row],[Article Stat code]]*1</f>
        <v>77732</v>
      </c>
      <c r="C5776" s="1">
        <v>2</v>
      </c>
      <c r="D5776" s="1">
        <v>1</v>
      </c>
      <c r="F5776" cm="1">
        <f t="array" ref="F5776">SUMPRODUCT((t_PCB[Code article]=B5776)*(t_PCB[PCB]=C5776)*t_PCB[TypeCarton])</f>
        <v>0</v>
      </c>
    </row>
    <row r="5777" spans="1:6" x14ac:dyDescent="0.3">
      <c r="A5777" t="s">
        <v>82</v>
      </c>
      <c r="B5777" s="1">
        <f>Tableau3[[#This Row],[Article Stat code]]*1</f>
        <v>89141</v>
      </c>
      <c r="C5777" s="1">
        <v>6</v>
      </c>
      <c r="D5777" s="1">
        <v>2</v>
      </c>
      <c r="F5777" cm="1">
        <f t="array" ref="F5777">SUMPRODUCT((t_PCB[Code article]=B5777)*(t_PCB[PCB]=C5777)*t_PCB[TypeCarton])</f>
        <v>0</v>
      </c>
    </row>
    <row r="5778" spans="1:6" x14ac:dyDescent="0.3">
      <c r="A5778" t="s">
        <v>80</v>
      </c>
      <c r="B5778" s="1">
        <f>Tableau3[[#This Row],[Article Stat code]]*1</f>
        <v>11275</v>
      </c>
      <c r="C5778" s="1">
        <v>4</v>
      </c>
      <c r="D5778" s="1">
        <v>1</v>
      </c>
      <c r="F5778" cm="1">
        <f t="array" ref="F5778">SUMPRODUCT((t_PCB[Code article]=B5778)*(t_PCB[PCB]=C5778)*t_PCB[TypeCarton])</f>
        <v>0</v>
      </c>
    </row>
    <row r="5779" spans="1:6" x14ac:dyDescent="0.3">
      <c r="A5779" t="s">
        <v>6</v>
      </c>
      <c r="B5779" s="1">
        <f>Tableau3[[#This Row],[Article Stat code]]*1</f>
        <v>12398</v>
      </c>
      <c r="C5779" s="1">
        <v>4</v>
      </c>
      <c r="D5779" s="1">
        <v>7</v>
      </c>
      <c r="F5779" cm="1">
        <f t="array" ref="F5779">SUMPRODUCT((t_PCB[Code article]=B5779)*(t_PCB[PCB]=C5779)*t_PCB[TypeCarton])</f>
        <v>0</v>
      </c>
    </row>
    <row r="5780" spans="1:6" x14ac:dyDescent="0.3">
      <c r="A5780" t="s">
        <v>81</v>
      </c>
      <c r="B5780" s="1">
        <f>Tableau3[[#This Row],[Article Stat code]]*1</f>
        <v>56644</v>
      </c>
      <c r="C5780" s="1">
        <v>4</v>
      </c>
      <c r="D5780" s="1">
        <v>1</v>
      </c>
      <c r="F5780" cm="1">
        <f t="array" ref="F5780">SUMPRODUCT((t_PCB[Code article]=B5780)*(t_PCB[PCB]=C5780)*t_PCB[TypeCarton])</f>
        <v>0</v>
      </c>
    </row>
    <row r="5781" spans="1:6" x14ac:dyDescent="0.3">
      <c r="A5781" t="s">
        <v>103</v>
      </c>
      <c r="B5781" s="1">
        <f>Tableau3[[#This Row],[Article Stat code]]*1</f>
        <v>99348</v>
      </c>
      <c r="C5781" s="1">
        <v>6</v>
      </c>
      <c r="D5781" s="1">
        <v>1</v>
      </c>
      <c r="F5781" cm="1">
        <f t="array" ref="F5781">SUMPRODUCT((t_PCB[Code article]=B5781)*(t_PCB[PCB]=C5781)*t_PCB[TypeCarton])</f>
        <v>0</v>
      </c>
    </row>
    <row r="5782" spans="1:6" x14ac:dyDescent="0.3">
      <c r="A5782" t="s">
        <v>106</v>
      </c>
      <c r="B5782" s="1">
        <f>Tableau3[[#This Row],[Article Stat code]]*1</f>
        <v>51034</v>
      </c>
      <c r="C5782" s="1">
        <v>4</v>
      </c>
      <c r="D5782" s="1">
        <v>1</v>
      </c>
      <c r="F5782" cm="1">
        <f t="array" ref="F5782">SUMPRODUCT((t_PCB[Code article]=B5782)*(t_PCB[PCB]=C5782)*t_PCB[TypeCarton])</f>
        <v>0</v>
      </c>
    </row>
    <row r="5783" spans="1:6" x14ac:dyDescent="0.3">
      <c r="A5783" t="s">
        <v>107</v>
      </c>
      <c r="B5783" s="1">
        <f>Tableau3[[#This Row],[Article Stat code]]*1</f>
        <v>89101</v>
      </c>
      <c r="C5783" s="1">
        <v>6</v>
      </c>
      <c r="D5783" s="1">
        <v>1</v>
      </c>
      <c r="F5783" cm="1">
        <f t="array" ref="F5783">SUMPRODUCT((t_PCB[Code article]=B5783)*(t_PCB[PCB]=C5783)*t_PCB[TypeCarton])</f>
        <v>0</v>
      </c>
    </row>
    <row r="5784" spans="1:6" x14ac:dyDescent="0.3">
      <c r="A5784" t="s">
        <v>150</v>
      </c>
      <c r="B5784" s="1">
        <f>Tableau3[[#This Row],[Article Stat code]]*1</f>
        <v>89079</v>
      </c>
      <c r="C5784" s="1">
        <v>6</v>
      </c>
      <c r="D5784" s="1">
        <v>1</v>
      </c>
      <c r="F5784" cm="1">
        <f t="array" ref="F5784">SUMPRODUCT((t_PCB[Code article]=B5784)*(t_PCB[PCB]=C5784)*t_PCB[TypeCarton])</f>
        <v>0</v>
      </c>
    </row>
    <row r="5785" spans="1:6" x14ac:dyDescent="0.3">
      <c r="A5785" t="s">
        <v>150</v>
      </c>
      <c r="B5785" s="1">
        <f>Tableau3[[#This Row],[Article Stat code]]*1</f>
        <v>89079</v>
      </c>
      <c r="C5785" s="1">
        <v>6</v>
      </c>
      <c r="D5785" s="1">
        <v>1</v>
      </c>
      <c r="F5785" cm="1">
        <f t="array" ref="F5785">SUMPRODUCT((t_PCB[Code article]=B5785)*(t_PCB[PCB]=C5785)*t_PCB[TypeCarton])</f>
        <v>0</v>
      </c>
    </row>
    <row r="5786" spans="1:6" x14ac:dyDescent="0.3">
      <c r="A5786" t="s">
        <v>80</v>
      </c>
      <c r="B5786" s="1">
        <f>Tableau3[[#This Row],[Article Stat code]]*1</f>
        <v>11275</v>
      </c>
      <c r="C5786" s="1">
        <v>4</v>
      </c>
      <c r="D5786" s="1">
        <v>1</v>
      </c>
      <c r="F5786" cm="1">
        <f t="array" ref="F5786">SUMPRODUCT((t_PCB[Code article]=B5786)*(t_PCB[PCB]=C5786)*t_PCB[TypeCarton])</f>
        <v>0</v>
      </c>
    </row>
    <row r="5787" spans="1:6" x14ac:dyDescent="0.3">
      <c r="A5787" t="s">
        <v>6</v>
      </c>
      <c r="B5787" s="1">
        <f>Tableau3[[#This Row],[Article Stat code]]*1</f>
        <v>12398</v>
      </c>
      <c r="C5787" s="1">
        <v>4</v>
      </c>
      <c r="D5787" s="1">
        <v>1</v>
      </c>
      <c r="F5787" cm="1">
        <f t="array" ref="F5787">SUMPRODUCT((t_PCB[Code article]=B5787)*(t_PCB[PCB]=C5787)*t_PCB[TypeCarton])</f>
        <v>0</v>
      </c>
    </row>
    <row r="5788" spans="1:6" x14ac:dyDescent="0.3">
      <c r="A5788" t="s">
        <v>6</v>
      </c>
      <c r="B5788" s="1">
        <f>Tableau3[[#This Row],[Article Stat code]]*1</f>
        <v>12398</v>
      </c>
      <c r="C5788" s="1">
        <v>4</v>
      </c>
      <c r="D5788" s="1">
        <v>1</v>
      </c>
      <c r="F5788" cm="1">
        <f t="array" ref="F5788">SUMPRODUCT((t_PCB[Code article]=B5788)*(t_PCB[PCB]=C5788)*t_PCB[TypeCarton])</f>
        <v>0</v>
      </c>
    </row>
    <row r="5789" spans="1:6" x14ac:dyDescent="0.3">
      <c r="A5789" t="s">
        <v>102</v>
      </c>
      <c r="B5789" s="1">
        <f>Tableau3[[#This Row],[Article Stat code]]*1</f>
        <v>30138</v>
      </c>
      <c r="C5789" s="1">
        <v>9</v>
      </c>
      <c r="D5789" s="1">
        <v>1</v>
      </c>
      <c r="F5789" cm="1">
        <f t="array" ref="F5789">SUMPRODUCT((t_PCB[Code article]=B5789)*(t_PCB[PCB]=C5789)*t_PCB[TypeCarton])</f>
        <v>0</v>
      </c>
    </row>
    <row r="5790" spans="1:6" x14ac:dyDescent="0.3">
      <c r="A5790" t="s">
        <v>81</v>
      </c>
      <c r="B5790" s="1">
        <f>Tableau3[[#This Row],[Article Stat code]]*1</f>
        <v>56644</v>
      </c>
      <c r="C5790" s="1">
        <v>4</v>
      </c>
      <c r="D5790" s="1">
        <v>1</v>
      </c>
      <c r="F5790" cm="1">
        <f t="array" ref="F5790">SUMPRODUCT((t_PCB[Code article]=B5790)*(t_PCB[PCB]=C5790)*t_PCB[TypeCarton])</f>
        <v>0</v>
      </c>
    </row>
    <row r="5791" spans="1:6" x14ac:dyDescent="0.3">
      <c r="A5791" t="s">
        <v>113</v>
      </c>
      <c r="B5791" s="1">
        <f>Tableau3[[#This Row],[Article Stat code]]*1</f>
        <v>84582</v>
      </c>
      <c r="C5791" s="1">
        <v>6</v>
      </c>
      <c r="D5791" s="1">
        <v>1</v>
      </c>
      <c r="F5791" cm="1">
        <f t="array" ref="F5791">SUMPRODUCT((t_PCB[Code article]=B5791)*(t_PCB[PCB]=C5791)*t_PCB[TypeCarton])</f>
        <v>0</v>
      </c>
    </row>
    <row r="5792" spans="1:6" x14ac:dyDescent="0.3">
      <c r="A5792" t="s">
        <v>82</v>
      </c>
      <c r="B5792" s="1">
        <f>Tableau3[[#This Row],[Article Stat code]]*1</f>
        <v>89141</v>
      </c>
      <c r="C5792" s="1">
        <v>6</v>
      </c>
      <c r="D5792" s="1">
        <v>1</v>
      </c>
      <c r="F5792" cm="1">
        <f t="array" ref="F5792">SUMPRODUCT((t_PCB[Code article]=B5792)*(t_PCB[PCB]=C5792)*t_PCB[TypeCarton])</f>
        <v>0</v>
      </c>
    </row>
    <row r="5793" spans="1:6" x14ac:dyDescent="0.3">
      <c r="A5793" t="s">
        <v>150</v>
      </c>
      <c r="B5793" s="1">
        <f>Tableau3[[#This Row],[Article Stat code]]*1</f>
        <v>89079</v>
      </c>
      <c r="C5793" s="1">
        <v>6</v>
      </c>
      <c r="D5793" s="1">
        <v>1</v>
      </c>
      <c r="F5793" cm="1">
        <f t="array" ref="F5793">SUMPRODUCT((t_PCB[Code article]=B5793)*(t_PCB[PCB]=C5793)*t_PCB[TypeCarton])</f>
        <v>0</v>
      </c>
    </row>
    <row r="5794" spans="1:6" x14ac:dyDescent="0.3">
      <c r="A5794" t="s">
        <v>150</v>
      </c>
      <c r="B5794" s="1">
        <f>Tableau3[[#This Row],[Article Stat code]]*1</f>
        <v>89079</v>
      </c>
      <c r="C5794" s="1">
        <v>6</v>
      </c>
      <c r="D5794" s="1">
        <v>1</v>
      </c>
      <c r="F5794" cm="1">
        <f t="array" ref="F5794">SUMPRODUCT((t_PCB[Code article]=B5794)*(t_PCB[PCB]=C5794)*t_PCB[TypeCarton])</f>
        <v>0</v>
      </c>
    </row>
    <row r="5795" spans="1:6" x14ac:dyDescent="0.3">
      <c r="A5795" t="s">
        <v>82</v>
      </c>
      <c r="B5795" s="1">
        <f>Tableau3[[#This Row],[Article Stat code]]*1</f>
        <v>89141</v>
      </c>
      <c r="C5795" s="1">
        <v>6</v>
      </c>
      <c r="D5795" s="1">
        <v>1</v>
      </c>
      <c r="F5795" cm="1">
        <f t="array" ref="F5795">SUMPRODUCT((t_PCB[Code article]=B5795)*(t_PCB[PCB]=C5795)*t_PCB[TypeCarton])</f>
        <v>0</v>
      </c>
    </row>
    <row r="5796" spans="1:6" x14ac:dyDescent="0.3">
      <c r="A5796" t="s">
        <v>82</v>
      </c>
      <c r="B5796" s="1">
        <f>Tableau3[[#This Row],[Article Stat code]]*1</f>
        <v>89141</v>
      </c>
      <c r="C5796" s="1">
        <v>6</v>
      </c>
      <c r="D5796" s="1">
        <v>1</v>
      </c>
      <c r="F5796" cm="1">
        <f t="array" ref="F5796">SUMPRODUCT((t_PCB[Code article]=B5796)*(t_PCB[PCB]=C5796)*t_PCB[TypeCarton])</f>
        <v>0</v>
      </c>
    </row>
    <row r="5797" spans="1:6" x14ac:dyDescent="0.3">
      <c r="A5797" t="s">
        <v>150</v>
      </c>
      <c r="B5797" s="1">
        <f>Tableau3[[#This Row],[Article Stat code]]*1</f>
        <v>89079</v>
      </c>
      <c r="C5797" s="1">
        <v>6</v>
      </c>
      <c r="D5797" s="1">
        <v>1</v>
      </c>
      <c r="F5797" cm="1">
        <f t="array" ref="F5797">SUMPRODUCT((t_PCB[Code article]=B5797)*(t_PCB[PCB]=C5797)*t_PCB[TypeCarton])</f>
        <v>0</v>
      </c>
    </row>
    <row r="5798" spans="1:6" x14ac:dyDescent="0.3">
      <c r="A5798" t="s">
        <v>107</v>
      </c>
      <c r="B5798" s="1">
        <f>Tableau3[[#This Row],[Article Stat code]]*1</f>
        <v>89101</v>
      </c>
      <c r="C5798" s="1">
        <v>6</v>
      </c>
      <c r="D5798" s="1">
        <v>1</v>
      </c>
      <c r="F5798" cm="1">
        <f t="array" ref="F5798">SUMPRODUCT((t_PCB[Code article]=B5798)*(t_PCB[PCB]=C5798)*t_PCB[TypeCarton])</f>
        <v>0</v>
      </c>
    </row>
    <row r="5799" spans="1:6" x14ac:dyDescent="0.3">
      <c r="A5799" t="s">
        <v>79</v>
      </c>
      <c r="B5799" s="1">
        <f>Tableau3[[#This Row],[Article Stat code]]*1</f>
        <v>10822</v>
      </c>
      <c r="C5799" s="1">
        <v>4</v>
      </c>
      <c r="D5799" s="1">
        <v>1</v>
      </c>
      <c r="F5799" cm="1">
        <f t="array" ref="F5799">SUMPRODUCT((t_PCB[Code article]=B5799)*(t_PCB[PCB]=C5799)*t_PCB[TypeCarton])</f>
        <v>0</v>
      </c>
    </row>
    <row r="5800" spans="1:6" x14ac:dyDescent="0.3">
      <c r="A5800" t="s">
        <v>7</v>
      </c>
      <c r="B5800" s="1">
        <f>Tableau3[[#This Row],[Article Stat code]]*1</f>
        <v>12399</v>
      </c>
      <c r="C5800" s="1">
        <v>4</v>
      </c>
      <c r="D5800" s="1">
        <v>1</v>
      </c>
      <c r="F5800" cm="1">
        <f t="array" ref="F5800">SUMPRODUCT((t_PCB[Code article]=B5800)*(t_PCB[PCB]=C5800)*t_PCB[TypeCarton])</f>
        <v>0</v>
      </c>
    </row>
    <row r="5801" spans="1:6" x14ac:dyDescent="0.3">
      <c r="A5801" t="s">
        <v>104</v>
      </c>
      <c r="B5801" s="1">
        <f>Tableau3[[#This Row],[Article Stat code]]*1</f>
        <v>27589</v>
      </c>
      <c r="C5801" s="1">
        <v>9</v>
      </c>
      <c r="D5801" s="1">
        <v>1</v>
      </c>
      <c r="F5801" cm="1">
        <f t="array" ref="F5801">SUMPRODUCT((t_PCB[Code article]=B5801)*(t_PCB[PCB]=C5801)*t_PCB[TypeCarton])</f>
        <v>0</v>
      </c>
    </row>
    <row r="5802" spans="1:6" x14ac:dyDescent="0.3">
      <c r="A5802" t="s">
        <v>82</v>
      </c>
      <c r="B5802" s="1">
        <f>Tableau3[[#This Row],[Article Stat code]]*1</f>
        <v>89141</v>
      </c>
      <c r="C5802" s="1">
        <v>6</v>
      </c>
      <c r="D5802" s="1">
        <v>1</v>
      </c>
      <c r="F5802" cm="1">
        <f t="array" ref="F5802">SUMPRODUCT((t_PCB[Code article]=B5802)*(t_PCB[PCB]=C5802)*t_PCB[TypeCarton])</f>
        <v>0</v>
      </c>
    </row>
    <row r="5803" spans="1:6" x14ac:dyDescent="0.3">
      <c r="A5803" t="s">
        <v>79</v>
      </c>
      <c r="B5803" s="1">
        <f>Tableau3[[#This Row],[Article Stat code]]*1</f>
        <v>10822</v>
      </c>
      <c r="C5803" s="1">
        <v>4</v>
      </c>
      <c r="D5803" s="1">
        <v>1</v>
      </c>
      <c r="F5803" cm="1">
        <f t="array" ref="F5803">SUMPRODUCT((t_PCB[Code article]=B5803)*(t_PCB[PCB]=C5803)*t_PCB[TypeCarton])</f>
        <v>0</v>
      </c>
    </row>
    <row r="5804" spans="1:6" x14ac:dyDescent="0.3">
      <c r="A5804" t="s">
        <v>6</v>
      </c>
      <c r="B5804" s="1">
        <f>Tableau3[[#This Row],[Article Stat code]]*1</f>
        <v>12398</v>
      </c>
      <c r="C5804" s="1">
        <v>4</v>
      </c>
      <c r="D5804" s="1">
        <v>1</v>
      </c>
      <c r="F5804" cm="1">
        <f t="array" ref="F5804">SUMPRODUCT((t_PCB[Code article]=B5804)*(t_PCB[PCB]=C5804)*t_PCB[TypeCarton])</f>
        <v>0</v>
      </c>
    </row>
    <row r="5805" spans="1:6" x14ac:dyDescent="0.3">
      <c r="A5805" t="s">
        <v>7</v>
      </c>
      <c r="B5805" s="1">
        <f>Tableau3[[#This Row],[Article Stat code]]*1</f>
        <v>12399</v>
      </c>
      <c r="C5805" s="1">
        <v>4</v>
      </c>
      <c r="D5805" s="1">
        <v>3</v>
      </c>
      <c r="F5805" cm="1">
        <f t="array" ref="F5805">SUMPRODUCT((t_PCB[Code article]=B5805)*(t_PCB[PCB]=C5805)*t_PCB[TypeCarton])</f>
        <v>0</v>
      </c>
    </row>
    <row r="5806" spans="1:6" x14ac:dyDescent="0.3">
      <c r="A5806" t="s">
        <v>116</v>
      </c>
      <c r="B5806" s="1">
        <f>Tableau3[[#This Row],[Article Stat code]]*1</f>
        <v>29659</v>
      </c>
      <c r="C5806" s="1">
        <v>4</v>
      </c>
      <c r="D5806" s="1">
        <v>1</v>
      </c>
      <c r="F5806" cm="1">
        <f t="array" ref="F5806">SUMPRODUCT((t_PCB[Code article]=B5806)*(t_PCB[PCB]=C5806)*t_PCB[TypeCarton])</f>
        <v>0</v>
      </c>
    </row>
    <row r="5807" spans="1:6" x14ac:dyDescent="0.3">
      <c r="A5807" t="s">
        <v>106</v>
      </c>
      <c r="B5807" s="1">
        <f>Tableau3[[#This Row],[Article Stat code]]*1</f>
        <v>51034</v>
      </c>
      <c r="C5807" s="1">
        <v>4</v>
      </c>
      <c r="D5807" s="1">
        <v>1</v>
      </c>
      <c r="F5807" cm="1">
        <f t="array" ref="F5807">SUMPRODUCT((t_PCB[Code article]=B5807)*(t_PCB[PCB]=C5807)*t_PCB[TypeCarton])</f>
        <v>0</v>
      </c>
    </row>
    <row r="5808" spans="1:6" x14ac:dyDescent="0.3">
      <c r="A5808" t="s">
        <v>115</v>
      </c>
      <c r="B5808" s="1">
        <f>Tableau3[[#This Row],[Article Stat code]]*1</f>
        <v>77734</v>
      </c>
      <c r="C5808" s="1">
        <v>2</v>
      </c>
      <c r="D5808" s="1">
        <v>1</v>
      </c>
      <c r="F5808" cm="1">
        <f t="array" ref="F5808">SUMPRODUCT((t_PCB[Code article]=B5808)*(t_PCB[PCB]=C5808)*t_PCB[TypeCarton])</f>
        <v>0</v>
      </c>
    </row>
    <row r="5809" spans="1:6" x14ac:dyDescent="0.3">
      <c r="A5809" t="s">
        <v>82</v>
      </c>
      <c r="B5809" s="1">
        <f>Tableau3[[#This Row],[Article Stat code]]*1</f>
        <v>89141</v>
      </c>
      <c r="C5809" s="1">
        <v>6</v>
      </c>
      <c r="D5809" s="1">
        <v>1</v>
      </c>
      <c r="F5809" cm="1">
        <f t="array" ref="F5809">SUMPRODUCT((t_PCB[Code article]=B5809)*(t_PCB[PCB]=C5809)*t_PCB[TypeCarton])</f>
        <v>0</v>
      </c>
    </row>
    <row r="5810" spans="1:6" x14ac:dyDescent="0.3">
      <c r="A5810" t="s">
        <v>110</v>
      </c>
      <c r="B5810" s="1">
        <f>Tableau3[[#This Row],[Article Stat code]]*1</f>
        <v>99358</v>
      </c>
      <c r="C5810" s="1">
        <v>4</v>
      </c>
      <c r="D5810" s="1">
        <v>1</v>
      </c>
      <c r="F5810" cm="1">
        <f t="array" ref="F5810">SUMPRODUCT((t_PCB[Code article]=B5810)*(t_PCB[PCB]=C5810)*t_PCB[TypeCarton])</f>
        <v>0</v>
      </c>
    </row>
    <row r="5811" spans="1:6" x14ac:dyDescent="0.3">
      <c r="A5811" t="s">
        <v>150</v>
      </c>
      <c r="B5811" s="1">
        <f>Tableau3[[#This Row],[Article Stat code]]*1</f>
        <v>89079</v>
      </c>
      <c r="C5811" s="1">
        <v>6</v>
      </c>
      <c r="D5811" s="1">
        <v>2</v>
      </c>
      <c r="F5811" cm="1">
        <f t="array" ref="F5811">SUMPRODUCT((t_PCB[Code article]=B5811)*(t_PCB[PCB]=C5811)*t_PCB[TypeCarton])</f>
        <v>0</v>
      </c>
    </row>
    <row r="5812" spans="1:6" x14ac:dyDescent="0.3">
      <c r="A5812" t="s">
        <v>6</v>
      </c>
      <c r="B5812" s="1">
        <f>Tableau3[[#This Row],[Article Stat code]]*1</f>
        <v>12398</v>
      </c>
      <c r="C5812" s="1">
        <v>4</v>
      </c>
      <c r="D5812" s="1">
        <v>1</v>
      </c>
      <c r="F5812" cm="1">
        <f t="array" ref="F5812">SUMPRODUCT((t_PCB[Code article]=B5812)*(t_PCB[PCB]=C5812)*t_PCB[TypeCarton])</f>
        <v>0</v>
      </c>
    </row>
    <row r="5813" spans="1:6" x14ac:dyDescent="0.3">
      <c r="A5813" t="s">
        <v>81</v>
      </c>
      <c r="B5813" s="1">
        <f>Tableau3[[#This Row],[Article Stat code]]*1</f>
        <v>56644</v>
      </c>
      <c r="C5813" s="1">
        <v>4</v>
      </c>
      <c r="D5813" s="1">
        <v>1</v>
      </c>
      <c r="F5813" cm="1">
        <f t="array" ref="F5813">SUMPRODUCT((t_PCB[Code article]=B5813)*(t_PCB[PCB]=C5813)*t_PCB[TypeCarton])</f>
        <v>0</v>
      </c>
    </row>
    <row r="5814" spans="1:6" x14ac:dyDescent="0.3">
      <c r="A5814" t="s">
        <v>113</v>
      </c>
      <c r="B5814" s="1">
        <f>Tableau3[[#This Row],[Article Stat code]]*1</f>
        <v>84582</v>
      </c>
      <c r="C5814" s="1">
        <v>6</v>
      </c>
      <c r="D5814" s="1">
        <v>1</v>
      </c>
      <c r="F5814" cm="1">
        <f t="array" ref="F5814">SUMPRODUCT((t_PCB[Code article]=B5814)*(t_PCB[PCB]=C5814)*t_PCB[TypeCarton])</f>
        <v>0</v>
      </c>
    </row>
    <row r="5815" spans="1:6" x14ac:dyDescent="0.3">
      <c r="A5815" t="s">
        <v>79</v>
      </c>
      <c r="B5815" s="1">
        <f>Tableau3[[#This Row],[Article Stat code]]*1</f>
        <v>10822</v>
      </c>
      <c r="C5815" s="1">
        <v>4</v>
      </c>
      <c r="D5815" s="1">
        <v>1</v>
      </c>
      <c r="F5815" cm="1">
        <f t="array" ref="F5815">SUMPRODUCT((t_PCB[Code article]=B5815)*(t_PCB[PCB]=C5815)*t_PCB[TypeCarton])</f>
        <v>0</v>
      </c>
    </row>
    <row r="5816" spans="1:6" x14ac:dyDescent="0.3">
      <c r="A5816" t="s">
        <v>80</v>
      </c>
      <c r="B5816" s="1">
        <f>Tableau3[[#This Row],[Article Stat code]]*1</f>
        <v>11275</v>
      </c>
      <c r="C5816" s="1">
        <v>4</v>
      </c>
      <c r="D5816" s="1">
        <v>1</v>
      </c>
      <c r="F5816" cm="1">
        <f t="array" ref="F5816">SUMPRODUCT((t_PCB[Code article]=B5816)*(t_PCB[PCB]=C5816)*t_PCB[TypeCarton])</f>
        <v>0</v>
      </c>
    </row>
    <row r="5817" spans="1:6" x14ac:dyDescent="0.3">
      <c r="A5817" t="s">
        <v>6</v>
      </c>
      <c r="B5817" s="1">
        <f>Tableau3[[#This Row],[Article Stat code]]*1</f>
        <v>12398</v>
      </c>
      <c r="C5817" s="1">
        <v>4</v>
      </c>
      <c r="D5817" s="1">
        <v>1</v>
      </c>
      <c r="F5817" cm="1">
        <f t="array" ref="F5817">SUMPRODUCT((t_PCB[Code article]=B5817)*(t_PCB[PCB]=C5817)*t_PCB[TypeCarton])</f>
        <v>0</v>
      </c>
    </row>
    <row r="5818" spans="1:6" x14ac:dyDescent="0.3">
      <c r="A5818" t="s">
        <v>103</v>
      </c>
      <c r="B5818" s="1">
        <f>Tableau3[[#This Row],[Article Stat code]]*1</f>
        <v>99348</v>
      </c>
      <c r="C5818" s="1">
        <v>6</v>
      </c>
      <c r="D5818" s="1">
        <v>1</v>
      </c>
      <c r="F5818" cm="1">
        <f t="array" ref="F5818">SUMPRODUCT((t_PCB[Code article]=B5818)*(t_PCB[PCB]=C5818)*t_PCB[TypeCarton])</f>
        <v>0</v>
      </c>
    </row>
    <row r="5819" spans="1:6" x14ac:dyDescent="0.3">
      <c r="A5819" t="s">
        <v>79</v>
      </c>
      <c r="B5819" s="1">
        <f>Tableau3[[#This Row],[Article Stat code]]*1</f>
        <v>10822</v>
      </c>
      <c r="C5819" s="1">
        <v>4</v>
      </c>
      <c r="D5819" s="1">
        <v>1</v>
      </c>
      <c r="F5819" cm="1">
        <f t="array" ref="F5819">SUMPRODUCT((t_PCB[Code article]=B5819)*(t_PCB[PCB]=C5819)*t_PCB[TypeCarton])</f>
        <v>0</v>
      </c>
    </row>
    <row r="5820" spans="1:6" x14ac:dyDescent="0.3">
      <c r="A5820" t="s">
        <v>80</v>
      </c>
      <c r="B5820" s="1">
        <f>Tableau3[[#This Row],[Article Stat code]]*1</f>
        <v>11275</v>
      </c>
      <c r="C5820" s="1">
        <v>4</v>
      </c>
      <c r="D5820" s="1">
        <v>1</v>
      </c>
      <c r="F5820" cm="1">
        <f t="array" ref="F5820">SUMPRODUCT((t_PCB[Code article]=B5820)*(t_PCB[PCB]=C5820)*t_PCB[TypeCarton])</f>
        <v>0</v>
      </c>
    </row>
    <row r="5821" spans="1:6" x14ac:dyDescent="0.3">
      <c r="A5821" t="s">
        <v>6</v>
      </c>
      <c r="B5821" s="1">
        <f>Tableau3[[#This Row],[Article Stat code]]*1</f>
        <v>12398</v>
      </c>
      <c r="C5821" s="1">
        <v>4</v>
      </c>
      <c r="D5821" s="1">
        <v>1</v>
      </c>
      <c r="F5821" cm="1">
        <f t="array" ref="F5821">SUMPRODUCT((t_PCB[Code article]=B5821)*(t_PCB[PCB]=C5821)*t_PCB[TypeCarton])</f>
        <v>0</v>
      </c>
    </row>
    <row r="5822" spans="1:6" x14ac:dyDescent="0.3">
      <c r="A5822" t="s">
        <v>7</v>
      </c>
      <c r="B5822" s="1">
        <f>Tableau3[[#This Row],[Article Stat code]]*1</f>
        <v>12399</v>
      </c>
      <c r="C5822" s="1">
        <v>4</v>
      </c>
      <c r="D5822" s="1">
        <v>1</v>
      </c>
      <c r="F5822" cm="1">
        <f t="array" ref="F5822">SUMPRODUCT((t_PCB[Code article]=B5822)*(t_PCB[PCB]=C5822)*t_PCB[TypeCarton])</f>
        <v>0</v>
      </c>
    </row>
    <row r="5823" spans="1:6" x14ac:dyDescent="0.3">
      <c r="A5823" t="s">
        <v>79</v>
      </c>
      <c r="B5823" s="1">
        <f>Tableau3[[#This Row],[Article Stat code]]*1</f>
        <v>10822</v>
      </c>
      <c r="C5823" s="1">
        <v>4</v>
      </c>
      <c r="D5823" s="1">
        <v>1</v>
      </c>
      <c r="F5823" cm="1">
        <f t="array" ref="F5823">SUMPRODUCT((t_PCB[Code article]=B5823)*(t_PCB[PCB]=C5823)*t_PCB[TypeCarton])</f>
        <v>0</v>
      </c>
    </row>
    <row r="5824" spans="1:6" x14ac:dyDescent="0.3">
      <c r="A5824" t="s">
        <v>7</v>
      </c>
      <c r="B5824" s="1">
        <f>Tableau3[[#This Row],[Article Stat code]]*1</f>
        <v>12399</v>
      </c>
      <c r="C5824" s="1">
        <v>4</v>
      </c>
      <c r="D5824" s="1">
        <v>1</v>
      </c>
      <c r="F5824" cm="1">
        <f t="array" ref="F5824">SUMPRODUCT((t_PCB[Code article]=B5824)*(t_PCB[PCB]=C5824)*t_PCB[TypeCarton])</f>
        <v>0</v>
      </c>
    </row>
    <row r="5825" spans="1:6" x14ac:dyDescent="0.3">
      <c r="A5825" t="s">
        <v>110</v>
      </c>
      <c r="B5825" s="1">
        <f>Tableau3[[#This Row],[Article Stat code]]*1</f>
        <v>99358</v>
      </c>
      <c r="C5825" s="1">
        <v>4</v>
      </c>
      <c r="D5825" s="1">
        <v>1</v>
      </c>
      <c r="F5825" cm="1">
        <f t="array" ref="F5825">SUMPRODUCT((t_PCB[Code article]=B5825)*(t_PCB[PCB]=C5825)*t_PCB[TypeCarton])</f>
        <v>0</v>
      </c>
    </row>
    <row r="5826" spans="1:6" x14ac:dyDescent="0.3">
      <c r="A5826" t="s">
        <v>79</v>
      </c>
      <c r="B5826" s="1">
        <f>Tableau3[[#This Row],[Article Stat code]]*1</f>
        <v>10822</v>
      </c>
      <c r="C5826" s="1">
        <v>4</v>
      </c>
      <c r="D5826" s="1">
        <v>1</v>
      </c>
      <c r="F5826" cm="1">
        <f t="array" ref="F5826">SUMPRODUCT((t_PCB[Code article]=B5826)*(t_PCB[PCB]=C5826)*t_PCB[TypeCarton])</f>
        <v>0</v>
      </c>
    </row>
    <row r="5827" spans="1:6" x14ac:dyDescent="0.3">
      <c r="A5827" t="s">
        <v>6</v>
      </c>
      <c r="B5827" s="1">
        <f>Tableau3[[#This Row],[Article Stat code]]*1</f>
        <v>12398</v>
      </c>
      <c r="C5827" s="1">
        <v>4</v>
      </c>
      <c r="D5827" s="1">
        <v>1</v>
      </c>
      <c r="F5827" cm="1">
        <f t="array" ref="F5827">SUMPRODUCT((t_PCB[Code article]=B5827)*(t_PCB[PCB]=C5827)*t_PCB[TypeCarton])</f>
        <v>0</v>
      </c>
    </row>
    <row r="5828" spans="1:6" x14ac:dyDescent="0.3">
      <c r="A5828" t="s">
        <v>7</v>
      </c>
      <c r="B5828" s="1">
        <f>Tableau3[[#This Row],[Article Stat code]]*1</f>
        <v>12399</v>
      </c>
      <c r="C5828" s="1">
        <v>4</v>
      </c>
      <c r="D5828" s="1">
        <v>1</v>
      </c>
      <c r="F5828" cm="1">
        <f t="array" ref="F5828">SUMPRODUCT((t_PCB[Code article]=B5828)*(t_PCB[PCB]=C5828)*t_PCB[TypeCarton])</f>
        <v>0</v>
      </c>
    </row>
    <row r="5829" spans="1:6" x14ac:dyDescent="0.3">
      <c r="A5829" t="s">
        <v>79</v>
      </c>
      <c r="B5829" s="1">
        <f>Tableau3[[#This Row],[Article Stat code]]*1</f>
        <v>10822</v>
      </c>
      <c r="C5829" s="1">
        <v>4</v>
      </c>
      <c r="D5829" s="1">
        <v>1</v>
      </c>
      <c r="F5829" cm="1">
        <f t="array" ref="F5829">SUMPRODUCT((t_PCB[Code article]=B5829)*(t_PCB[PCB]=C5829)*t_PCB[TypeCarton])</f>
        <v>0</v>
      </c>
    </row>
    <row r="5830" spans="1:6" x14ac:dyDescent="0.3">
      <c r="A5830" t="s">
        <v>7</v>
      </c>
      <c r="B5830" s="1">
        <f>Tableau3[[#This Row],[Article Stat code]]*1</f>
        <v>12399</v>
      </c>
      <c r="C5830" s="1">
        <v>4</v>
      </c>
      <c r="D5830" s="1">
        <v>1</v>
      </c>
      <c r="F5830" cm="1">
        <f t="array" ref="F5830">SUMPRODUCT((t_PCB[Code article]=B5830)*(t_PCB[PCB]=C5830)*t_PCB[TypeCarton])</f>
        <v>0</v>
      </c>
    </row>
    <row r="5831" spans="1:6" x14ac:dyDescent="0.3">
      <c r="A5831" t="s">
        <v>112</v>
      </c>
      <c r="B5831" s="1">
        <f>Tableau3[[#This Row],[Article Stat code]]*1</f>
        <v>41499</v>
      </c>
      <c r="C5831" s="1">
        <v>6</v>
      </c>
      <c r="D5831" s="1">
        <v>1</v>
      </c>
      <c r="F5831" cm="1">
        <f t="array" ref="F5831">SUMPRODUCT((t_PCB[Code article]=B5831)*(t_PCB[PCB]=C5831)*t_PCB[TypeCarton])</f>
        <v>0</v>
      </c>
    </row>
    <row r="5832" spans="1:6" x14ac:dyDescent="0.3">
      <c r="A5832" t="s">
        <v>110</v>
      </c>
      <c r="B5832" s="1">
        <f>Tableau3[[#This Row],[Article Stat code]]*1</f>
        <v>99358</v>
      </c>
      <c r="C5832" s="1">
        <v>4</v>
      </c>
      <c r="D5832" s="1">
        <v>1</v>
      </c>
      <c r="F5832" cm="1">
        <f t="array" ref="F5832">SUMPRODUCT((t_PCB[Code article]=B5832)*(t_PCB[PCB]=C5832)*t_PCB[TypeCarton])</f>
        <v>0</v>
      </c>
    </row>
    <row r="5833" spans="1:6" x14ac:dyDescent="0.3">
      <c r="A5833" t="s">
        <v>6</v>
      </c>
      <c r="B5833" s="1">
        <f>Tableau3[[#This Row],[Article Stat code]]*1</f>
        <v>12398</v>
      </c>
      <c r="C5833" s="1">
        <v>4</v>
      </c>
      <c r="D5833" s="1">
        <v>1</v>
      </c>
      <c r="F5833" cm="1">
        <f t="array" ref="F5833">SUMPRODUCT((t_PCB[Code article]=B5833)*(t_PCB[PCB]=C5833)*t_PCB[TypeCarton])</f>
        <v>0</v>
      </c>
    </row>
    <row r="5834" spans="1:6" x14ac:dyDescent="0.3">
      <c r="A5834" t="s">
        <v>80</v>
      </c>
      <c r="B5834" s="1">
        <f>Tableau3[[#This Row],[Article Stat code]]*1</f>
        <v>11275</v>
      </c>
      <c r="C5834" s="1">
        <v>4</v>
      </c>
      <c r="D5834" s="1">
        <v>2</v>
      </c>
      <c r="F5834" cm="1">
        <f t="array" ref="F5834">SUMPRODUCT((t_PCB[Code article]=B5834)*(t_PCB[PCB]=C5834)*t_PCB[TypeCarton])</f>
        <v>0</v>
      </c>
    </row>
    <row r="5835" spans="1:6" x14ac:dyDescent="0.3">
      <c r="A5835" t="s">
        <v>6</v>
      </c>
      <c r="B5835" s="1">
        <f>Tableau3[[#This Row],[Article Stat code]]*1</f>
        <v>12398</v>
      </c>
      <c r="C5835" s="1">
        <v>4</v>
      </c>
      <c r="D5835" s="1">
        <v>2</v>
      </c>
      <c r="F5835" cm="1">
        <f t="array" ref="F5835">SUMPRODUCT((t_PCB[Code article]=B5835)*(t_PCB[PCB]=C5835)*t_PCB[TypeCarton])</f>
        <v>0</v>
      </c>
    </row>
    <row r="5836" spans="1:6" x14ac:dyDescent="0.3">
      <c r="A5836" t="s">
        <v>112</v>
      </c>
      <c r="B5836" s="1">
        <f>Tableau3[[#This Row],[Article Stat code]]*1</f>
        <v>41499</v>
      </c>
      <c r="C5836" s="1">
        <v>6</v>
      </c>
      <c r="D5836" s="1">
        <v>1</v>
      </c>
      <c r="F5836" cm="1">
        <f t="array" ref="F5836">SUMPRODUCT((t_PCB[Code article]=B5836)*(t_PCB[PCB]=C5836)*t_PCB[TypeCarton])</f>
        <v>0</v>
      </c>
    </row>
    <row r="5837" spans="1:6" x14ac:dyDescent="0.3">
      <c r="A5837" t="s">
        <v>103</v>
      </c>
      <c r="B5837" s="1">
        <f>Tableau3[[#This Row],[Article Stat code]]*1</f>
        <v>99348</v>
      </c>
      <c r="C5837" s="1">
        <v>6</v>
      </c>
      <c r="D5837" s="1">
        <v>1</v>
      </c>
      <c r="F5837" cm="1">
        <f t="array" ref="F5837">SUMPRODUCT((t_PCB[Code article]=B5837)*(t_PCB[PCB]=C5837)*t_PCB[TypeCarton])</f>
        <v>0</v>
      </c>
    </row>
    <row r="5838" spans="1:6" x14ac:dyDescent="0.3">
      <c r="A5838" t="s">
        <v>110</v>
      </c>
      <c r="B5838" s="1">
        <f>Tableau3[[#This Row],[Article Stat code]]*1</f>
        <v>99358</v>
      </c>
      <c r="C5838" s="1">
        <v>4</v>
      </c>
      <c r="D5838" s="1">
        <v>1</v>
      </c>
      <c r="F5838" cm="1">
        <f t="array" ref="F5838">SUMPRODUCT((t_PCB[Code article]=B5838)*(t_PCB[PCB]=C5838)*t_PCB[TypeCarton])</f>
        <v>0</v>
      </c>
    </row>
    <row r="5839" spans="1:6" x14ac:dyDescent="0.3">
      <c r="A5839" t="s">
        <v>107</v>
      </c>
      <c r="B5839" s="1">
        <f>Tableau3[[#This Row],[Article Stat code]]*1</f>
        <v>89101</v>
      </c>
      <c r="C5839" s="1">
        <v>6</v>
      </c>
      <c r="D5839" s="1">
        <v>1</v>
      </c>
      <c r="F5839" cm="1">
        <f t="array" ref="F5839">SUMPRODUCT((t_PCB[Code article]=B5839)*(t_PCB[PCB]=C5839)*t_PCB[TypeCarton])</f>
        <v>0</v>
      </c>
    </row>
    <row r="5840" spans="1:6" x14ac:dyDescent="0.3">
      <c r="A5840" t="s">
        <v>82</v>
      </c>
      <c r="B5840" s="1">
        <f>Tableau3[[#This Row],[Article Stat code]]*1</f>
        <v>89141</v>
      </c>
      <c r="C5840" s="1">
        <v>6</v>
      </c>
      <c r="D5840" s="1">
        <v>1</v>
      </c>
      <c r="F5840" cm="1">
        <f t="array" ref="F5840">SUMPRODUCT((t_PCB[Code article]=B5840)*(t_PCB[PCB]=C5840)*t_PCB[TypeCarton])</f>
        <v>0</v>
      </c>
    </row>
    <row r="5841" spans="1:6" x14ac:dyDescent="0.3">
      <c r="A5841" t="s">
        <v>80</v>
      </c>
      <c r="B5841" s="1">
        <f>Tableau3[[#This Row],[Article Stat code]]*1</f>
        <v>11275</v>
      </c>
      <c r="C5841" s="1">
        <v>4</v>
      </c>
      <c r="D5841" s="1">
        <v>1</v>
      </c>
      <c r="F5841" cm="1">
        <f t="array" ref="F5841">SUMPRODUCT((t_PCB[Code article]=B5841)*(t_PCB[PCB]=C5841)*t_PCB[TypeCarton])</f>
        <v>0</v>
      </c>
    </row>
    <row r="5842" spans="1:6" x14ac:dyDescent="0.3">
      <c r="A5842" t="s">
        <v>6</v>
      </c>
      <c r="B5842" s="1">
        <f>Tableau3[[#This Row],[Article Stat code]]*1</f>
        <v>12398</v>
      </c>
      <c r="C5842" s="1">
        <v>4</v>
      </c>
      <c r="D5842" s="1">
        <v>1</v>
      </c>
      <c r="F5842" cm="1">
        <f t="array" ref="F5842">SUMPRODUCT((t_PCB[Code article]=B5842)*(t_PCB[PCB]=C5842)*t_PCB[TypeCarton])</f>
        <v>0</v>
      </c>
    </row>
    <row r="5843" spans="1:6" x14ac:dyDescent="0.3">
      <c r="A5843" t="s">
        <v>7</v>
      </c>
      <c r="B5843" s="1">
        <f>Tableau3[[#This Row],[Article Stat code]]*1</f>
        <v>12399</v>
      </c>
      <c r="C5843" s="1">
        <v>4</v>
      </c>
      <c r="D5843" s="1">
        <v>2</v>
      </c>
      <c r="F5843" cm="1">
        <f t="array" ref="F5843">SUMPRODUCT((t_PCB[Code article]=B5843)*(t_PCB[PCB]=C5843)*t_PCB[TypeCarton])</f>
        <v>0</v>
      </c>
    </row>
    <row r="5844" spans="1:6" x14ac:dyDescent="0.3">
      <c r="A5844" t="s">
        <v>104</v>
      </c>
      <c r="B5844" s="1">
        <f>Tableau3[[#This Row],[Article Stat code]]*1</f>
        <v>27589</v>
      </c>
      <c r="C5844" s="1">
        <v>9</v>
      </c>
      <c r="D5844" s="1">
        <v>2</v>
      </c>
      <c r="F5844" cm="1">
        <f t="array" ref="F5844">SUMPRODUCT((t_PCB[Code article]=B5844)*(t_PCB[PCB]=C5844)*t_PCB[TypeCarton])</f>
        <v>0</v>
      </c>
    </row>
    <row r="5845" spans="1:6" x14ac:dyDescent="0.3">
      <c r="A5845" t="s">
        <v>116</v>
      </c>
      <c r="B5845" s="1">
        <f>Tableau3[[#This Row],[Article Stat code]]*1</f>
        <v>29659</v>
      </c>
      <c r="C5845" s="1">
        <v>4</v>
      </c>
      <c r="D5845" s="1">
        <v>2</v>
      </c>
      <c r="F5845" cm="1">
        <f t="array" ref="F5845">SUMPRODUCT((t_PCB[Code article]=B5845)*(t_PCB[PCB]=C5845)*t_PCB[TypeCarton])</f>
        <v>0</v>
      </c>
    </row>
    <row r="5846" spans="1:6" x14ac:dyDescent="0.3">
      <c r="A5846" t="s">
        <v>106</v>
      </c>
      <c r="B5846" s="1">
        <f>Tableau3[[#This Row],[Article Stat code]]*1</f>
        <v>51034</v>
      </c>
      <c r="C5846" s="1">
        <v>4</v>
      </c>
      <c r="D5846" s="1">
        <v>1</v>
      </c>
      <c r="F5846" cm="1">
        <f t="array" ref="F5846">SUMPRODUCT((t_PCB[Code article]=B5846)*(t_PCB[PCB]=C5846)*t_PCB[TypeCarton])</f>
        <v>0</v>
      </c>
    </row>
    <row r="5847" spans="1:6" x14ac:dyDescent="0.3">
      <c r="A5847" t="s">
        <v>82</v>
      </c>
      <c r="B5847" s="1">
        <f>Tableau3[[#This Row],[Article Stat code]]*1</f>
        <v>89141</v>
      </c>
      <c r="C5847" s="1">
        <v>6</v>
      </c>
      <c r="D5847" s="1">
        <v>2</v>
      </c>
      <c r="F5847" cm="1">
        <f t="array" ref="F5847">SUMPRODUCT((t_PCB[Code article]=B5847)*(t_PCB[PCB]=C5847)*t_PCB[TypeCarton])</f>
        <v>0</v>
      </c>
    </row>
    <row r="5848" spans="1:6" x14ac:dyDescent="0.3">
      <c r="A5848" t="s">
        <v>110</v>
      </c>
      <c r="B5848" s="1">
        <f>Tableau3[[#This Row],[Article Stat code]]*1</f>
        <v>99358</v>
      </c>
      <c r="C5848" s="1">
        <v>4</v>
      </c>
      <c r="D5848" s="1">
        <v>1</v>
      </c>
      <c r="F5848" cm="1">
        <f t="array" ref="F5848">SUMPRODUCT((t_PCB[Code article]=B5848)*(t_PCB[PCB]=C5848)*t_PCB[TypeCarton])</f>
        <v>0</v>
      </c>
    </row>
    <row r="5849" spans="1:6" x14ac:dyDescent="0.3">
      <c r="A5849" t="s">
        <v>82</v>
      </c>
      <c r="B5849" s="1">
        <f>Tableau3[[#This Row],[Article Stat code]]*1</f>
        <v>89141</v>
      </c>
      <c r="C5849" s="1">
        <v>6</v>
      </c>
      <c r="D5849" s="1">
        <v>1</v>
      </c>
      <c r="F5849" cm="1">
        <f t="array" ref="F5849">SUMPRODUCT((t_PCB[Code article]=B5849)*(t_PCB[PCB]=C5849)*t_PCB[TypeCarton])</f>
        <v>0</v>
      </c>
    </row>
    <row r="5850" spans="1:6" x14ac:dyDescent="0.3">
      <c r="A5850" t="s">
        <v>37</v>
      </c>
      <c r="B5850" s="1">
        <f>Tableau3[[#This Row],[Article Stat code]]*1</f>
        <v>26844</v>
      </c>
      <c r="C5850" s="1">
        <v>6</v>
      </c>
      <c r="D5850" s="1">
        <v>24</v>
      </c>
      <c r="F5850" cm="1">
        <f t="array" ref="F5850">SUMPRODUCT((t_PCB[Code article]=B5850)*(t_PCB[PCB]=C5850)*t_PCB[TypeCarton])</f>
        <v>0</v>
      </c>
    </row>
    <row r="5851" spans="1:6" x14ac:dyDescent="0.3">
      <c r="A5851" t="s">
        <v>6</v>
      </c>
      <c r="B5851" s="1">
        <f>Tableau3[[#This Row],[Article Stat code]]*1</f>
        <v>12398</v>
      </c>
      <c r="C5851" s="1">
        <v>4</v>
      </c>
      <c r="D5851" s="1">
        <v>1</v>
      </c>
      <c r="F5851" cm="1">
        <f t="array" ref="F5851">SUMPRODUCT((t_PCB[Code article]=B5851)*(t_PCB[PCB]=C5851)*t_PCB[TypeCarton])</f>
        <v>0</v>
      </c>
    </row>
    <row r="5852" spans="1:6" x14ac:dyDescent="0.3">
      <c r="A5852" t="s">
        <v>7</v>
      </c>
      <c r="B5852" s="1">
        <f>Tableau3[[#This Row],[Article Stat code]]*1</f>
        <v>12399</v>
      </c>
      <c r="C5852" s="1">
        <v>4</v>
      </c>
      <c r="D5852" s="1">
        <v>2</v>
      </c>
      <c r="F5852" cm="1">
        <f t="array" ref="F5852">SUMPRODUCT((t_PCB[Code article]=B5852)*(t_PCB[PCB]=C5852)*t_PCB[TypeCarton])</f>
        <v>0</v>
      </c>
    </row>
    <row r="5853" spans="1:6" x14ac:dyDescent="0.3">
      <c r="A5853" t="s">
        <v>117</v>
      </c>
      <c r="B5853" s="1">
        <f>Tableau3[[#This Row],[Article Stat code]]*1</f>
        <v>99357</v>
      </c>
      <c r="C5853" s="1">
        <v>6</v>
      </c>
      <c r="D5853" s="1">
        <v>1</v>
      </c>
      <c r="F5853" cm="1">
        <f t="array" ref="F5853">SUMPRODUCT((t_PCB[Code article]=B5853)*(t_PCB[PCB]=C5853)*t_PCB[TypeCarton])</f>
        <v>0</v>
      </c>
    </row>
    <row r="5854" spans="1:6" x14ac:dyDescent="0.3">
      <c r="A5854" t="s">
        <v>150</v>
      </c>
      <c r="B5854" s="1">
        <f>Tableau3[[#This Row],[Article Stat code]]*1</f>
        <v>89079</v>
      </c>
      <c r="C5854" s="1">
        <v>6</v>
      </c>
      <c r="D5854" s="1">
        <v>1</v>
      </c>
      <c r="F5854" cm="1">
        <f t="array" ref="F5854">SUMPRODUCT((t_PCB[Code article]=B5854)*(t_PCB[PCB]=C5854)*t_PCB[TypeCarton])</f>
        <v>0</v>
      </c>
    </row>
    <row r="5855" spans="1:6" x14ac:dyDescent="0.3">
      <c r="A5855" t="s">
        <v>107</v>
      </c>
      <c r="B5855" s="1">
        <f>Tableau3[[#This Row],[Article Stat code]]*1</f>
        <v>89101</v>
      </c>
      <c r="C5855" s="1">
        <v>6</v>
      </c>
      <c r="D5855" s="1">
        <v>1</v>
      </c>
      <c r="F5855" cm="1">
        <f t="array" ref="F5855">SUMPRODUCT((t_PCB[Code article]=B5855)*(t_PCB[PCB]=C5855)*t_PCB[TypeCarton])</f>
        <v>0</v>
      </c>
    </row>
    <row r="5856" spans="1:6" x14ac:dyDescent="0.3">
      <c r="A5856" t="s">
        <v>150</v>
      </c>
      <c r="B5856" s="1">
        <f>Tableau3[[#This Row],[Article Stat code]]*1</f>
        <v>89079</v>
      </c>
      <c r="C5856" s="1">
        <v>6</v>
      </c>
      <c r="D5856" s="1">
        <v>2</v>
      </c>
      <c r="F5856" cm="1">
        <f t="array" ref="F5856">SUMPRODUCT((t_PCB[Code article]=B5856)*(t_PCB[PCB]=C5856)*t_PCB[TypeCarton])</f>
        <v>0</v>
      </c>
    </row>
    <row r="5857" spans="1:6" x14ac:dyDescent="0.3">
      <c r="A5857" t="s">
        <v>79</v>
      </c>
      <c r="B5857" s="1">
        <f>Tableau3[[#This Row],[Article Stat code]]*1</f>
        <v>10822</v>
      </c>
      <c r="C5857" s="1">
        <v>4</v>
      </c>
      <c r="D5857" s="1">
        <v>1</v>
      </c>
      <c r="F5857" cm="1">
        <f t="array" ref="F5857">SUMPRODUCT((t_PCB[Code article]=B5857)*(t_PCB[PCB]=C5857)*t_PCB[TypeCarton])</f>
        <v>0</v>
      </c>
    </row>
    <row r="5858" spans="1:6" x14ac:dyDescent="0.3">
      <c r="A5858" t="s">
        <v>80</v>
      </c>
      <c r="B5858" s="1">
        <f>Tableau3[[#This Row],[Article Stat code]]*1</f>
        <v>11275</v>
      </c>
      <c r="C5858" s="1">
        <v>4</v>
      </c>
      <c r="D5858" s="1">
        <v>1</v>
      </c>
      <c r="F5858" cm="1">
        <f t="array" ref="F5858">SUMPRODUCT((t_PCB[Code article]=B5858)*(t_PCB[PCB]=C5858)*t_PCB[TypeCarton])</f>
        <v>0</v>
      </c>
    </row>
    <row r="5859" spans="1:6" x14ac:dyDescent="0.3">
      <c r="A5859" t="s">
        <v>7</v>
      </c>
      <c r="B5859" s="1">
        <f>Tableau3[[#This Row],[Article Stat code]]*1</f>
        <v>12399</v>
      </c>
      <c r="C5859" s="1">
        <v>4</v>
      </c>
      <c r="D5859" s="1">
        <v>3</v>
      </c>
      <c r="F5859" cm="1">
        <f t="array" ref="F5859">SUMPRODUCT((t_PCB[Code article]=B5859)*(t_PCB[PCB]=C5859)*t_PCB[TypeCarton])</f>
        <v>0</v>
      </c>
    </row>
    <row r="5860" spans="1:6" x14ac:dyDescent="0.3">
      <c r="A5860" t="s">
        <v>116</v>
      </c>
      <c r="B5860" s="1">
        <f>Tableau3[[#This Row],[Article Stat code]]*1</f>
        <v>29659</v>
      </c>
      <c r="C5860" s="1">
        <v>4</v>
      </c>
      <c r="D5860" s="1">
        <v>1</v>
      </c>
      <c r="F5860" cm="1">
        <f t="array" ref="F5860">SUMPRODUCT((t_PCB[Code article]=B5860)*(t_PCB[PCB]=C5860)*t_PCB[TypeCarton])</f>
        <v>0</v>
      </c>
    </row>
    <row r="5861" spans="1:6" x14ac:dyDescent="0.3">
      <c r="A5861" t="s">
        <v>102</v>
      </c>
      <c r="B5861" s="1">
        <f>Tableau3[[#This Row],[Article Stat code]]*1</f>
        <v>30138</v>
      </c>
      <c r="C5861" s="1">
        <v>9</v>
      </c>
      <c r="D5861" s="1">
        <v>1</v>
      </c>
      <c r="F5861" cm="1">
        <f t="array" ref="F5861">SUMPRODUCT((t_PCB[Code article]=B5861)*(t_PCB[PCB]=C5861)*t_PCB[TypeCarton])</f>
        <v>0</v>
      </c>
    </row>
    <row r="5862" spans="1:6" x14ac:dyDescent="0.3">
      <c r="A5862" t="s">
        <v>107</v>
      </c>
      <c r="B5862" s="1">
        <f>Tableau3[[#This Row],[Article Stat code]]*1</f>
        <v>89101</v>
      </c>
      <c r="C5862" s="1">
        <v>6</v>
      </c>
      <c r="D5862" s="1">
        <v>1</v>
      </c>
      <c r="F5862" cm="1">
        <f t="array" ref="F5862">SUMPRODUCT((t_PCB[Code article]=B5862)*(t_PCB[PCB]=C5862)*t_PCB[TypeCarton])</f>
        <v>0</v>
      </c>
    </row>
    <row r="5863" spans="1:6" x14ac:dyDescent="0.3">
      <c r="A5863" t="s">
        <v>81</v>
      </c>
      <c r="B5863" s="1">
        <f>Tableau3[[#This Row],[Article Stat code]]*1</f>
        <v>56644</v>
      </c>
      <c r="C5863" s="1">
        <v>4</v>
      </c>
      <c r="D5863" s="1">
        <v>1</v>
      </c>
      <c r="F5863" cm="1">
        <f t="array" ref="F5863">SUMPRODUCT((t_PCB[Code article]=B5863)*(t_PCB[PCB]=C5863)*t_PCB[TypeCarton])</f>
        <v>0</v>
      </c>
    </row>
    <row r="5864" spans="1:6" x14ac:dyDescent="0.3">
      <c r="A5864" t="s">
        <v>82</v>
      </c>
      <c r="B5864" s="1">
        <f>Tableau3[[#This Row],[Article Stat code]]*1</f>
        <v>89141</v>
      </c>
      <c r="C5864" s="1">
        <v>6</v>
      </c>
      <c r="D5864" s="1">
        <v>1</v>
      </c>
      <c r="F5864" cm="1">
        <f t="array" ref="F5864">SUMPRODUCT((t_PCB[Code article]=B5864)*(t_PCB[PCB]=C5864)*t_PCB[TypeCarton])</f>
        <v>0</v>
      </c>
    </row>
    <row r="5865" spans="1:6" x14ac:dyDescent="0.3">
      <c r="A5865" t="s">
        <v>81</v>
      </c>
      <c r="B5865" s="1">
        <f>Tableau3[[#This Row],[Article Stat code]]*1</f>
        <v>56644</v>
      </c>
      <c r="C5865" s="1">
        <v>4</v>
      </c>
      <c r="D5865" s="1">
        <v>1</v>
      </c>
      <c r="F5865" cm="1">
        <f t="array" ref="F5865">SUMPRODUCT((t_PCB[Code article]=B5865)*(t_PCB[PCB]=C5865)*t_PCB[TypeCarton])</f>
        <v>0</v>
      </c>
    </row>
    <row r="5866" spans="1:6" x14ac:dyDescent="0.3">
      <c r="A5866" t="s">
        <v>104</v>
      </c>
      <c r="B5866" s="1">
        <f>Tableau3[[#This Row],[Article Stat code]]*1</f>
        <v>27589</v>
      </c>
      <c r="C5866" s="1">
        <v>9</v>
      </c>
      <c r="D5866" s="1">
        <v>1</v>
      </c>
      <c r="F5866" cm="1">
        <f t="array" ref="F5866">SUMPRODUCT((t_PCB[Code article]=B5866)*(t_PCB[PCB]=C5866)*t_PCB[TypeCarton])</f>
        <v>0</v>
      </c>
    </row>
    <row r="5867" spans="1:6" x14ac:dyDescent="0.3">
      <c r="A5867" t="s">
        <v>282</v>
      </c>
      <c r="B5867" s="1">
        <f>Tableau3[[#This Row],[Article Stat code]]*1</f>
        <v>77735</v>
      </c>
      <c r="C5867" s="1">
        <v>2</v>
      </c>
      <c r="D5867" s="1">
        <v>1</v>
      </c>
      <c r="F5867" cm="1">
        <f t="array" ref="F5867">SUMPRODUCT((t_PCB[Code article]=B5867)*(t_PCB[PCB]=C5867)*t_PCB[TypeCarton])</f>
        <v>0</v>
      </c>
    </row>
    <row r="5868" spans="1:6" x14ac:dyDescent="0.3">
      <c r="A5868" t="s">
        <v>103</v>
      </c>
      <c r="B5868" s="1">
        <f>Tableau3[[#This Row],[Article Stat code]]*1</f>
        <v>99348</v>
      </c>
      <c r="C5868" s="1">
        <v>6</v>
      </c>
      <c r="D5868" s="1">
        <v>1</v>
      </c>
      <c r="F5868" cm="1">
        <f t="array" ref="F5868">SUMPRODUCT((t_PCB[Code article]=B5868)*(t_PCB[PCB]=C5868)*t_PCB[TypeCarton])</f>
        <v>0</v>
      </c>
    </row>
    <row r="5869" spans="1:6" x14ac:dyDescent="0.3">
      <c r="A5869" t="s">
        <v>110</v>
      </c>
      <c r="B5869" s="1">
        <f>Tableau3[[#This Row],[Article Stat code]]*1</f>
        <v>99358</v>
      </c>
      <c r="C5869" s="1">
        <v>4</v>
      </c>
      <c r="D5869" s="1">
        <v>1</v>
      </c>
      <c r="F5869" cm="1">
        <f t="array" ref="F5869">SUMPRODUCT((t_PCB[Code article]=B5869)*(t_PCB[PCB]=C5869)*t_PCB[TypeCarton])</f>
        <v>0</v>
      </c>
    </row>
    <row r="5870" spans="1:6" x14ac:dyDescent="0.3">
      <c r="A5870" t="s">
        <v>79</v>
      </c>
      <c r="B5870" s="1">
        <f>Tableau3[[#This Row],[Article Stat code]]*1</f>
        <v>10822</v>
      </c>
      <c r="C5870" s="1">
        <v>4</v>
      </c>
      <c r="D5870" s="1">
        <v>1</v>
      </c>
      <c r="F5870" cm="1">
        <f t="array" ref="F5870">SUMPRODUCT((t_PCB[Code article]=B5870)*(t_PCB[PCB]=C5870)*t_PCB[TypeCarton])</f>
        <v>0</v>
      </c>
    </row>
    <row r="5871" spans="1:6" x14ac:dyDescent="0.3">
      <c r="A5871" t="s">
        <v>7</v>
      </c>
      <c r="B5871" s="1">
        <f>Tableau3[[#This Row],[Article Stat code]]*1</f>
        <v>12399</v>
      </c>
      <c r="C5871" s="1">
        <v>4</v>
      </c>
      <c r="D5871" s="1">
        <v>1</v>
      </c>
      <c r="F5871" cm="1">
        <f t="array" ref="F5871">SUMPRODUCT((t_PCB[Code article]=B5871)*(t_PCB[PCB]=C5871)*t_PCB[TypeCarton])</f>
        <v>0</v>
      </c>
    </row>
    <row r="5872" spans="1:6" x14ac:dyDescent="0.3">
      <c r="A5872" t="s">
        <v>104</v>
      </c>
      <c r="B5872" s="1">
        <f>Tableau3[[#This Row],[Article Stat code]]*1</f>
        <v>27589</v>
      </c>
      <c r="C5872" s="1">
        <v>9</v>
      </c>
      <c r="D5872" s="1">
        <v>1</v>
      </c>
      <c r="F5872" cm="1">
        <f t="array" ref="F5872">SUMPRODUCT((t_PCB[Code article]=B5872)*(t_PCB[PCB]=C5872)*t_PCB[TypeCarton])</f>
        <v>0</v>
      </c>
    </row>
    <row r="5873" spans="1:6" x14ac:dyDescent="0.3">
      <c r="A5873" t="s">
        <v>107</v>
      </c>
      <c r="B5873" s="1">
        <f>Tableau3[[#This Row],[Article Stat code]]*1</f>
        <v>89101</v>
      </c>
      <c r="C5873" s="1">
        <v>6</v>
      </c>
      <c r="D5873" s="1">
        <v>1</v>
      </c>
      <c r="F5873" cm="1">
        <f t="array" ref="F5873">SUMPRODUCT((t_PCB[Code article]=B5873)*(t_PCB[PCB]=C5873)*t_PCB[TypeCarton])</f>
        <v>0</v>
      </c>
    </row>
    <row r="5874" spans="1:6" x14ac:dyDescent="0.3">
      <c r="A5874" t="s">
        <v>110</v>
      </c>
      <c r="B5874" s="1">
        <f>Tableau3[[#This Row],[Article Stat code]]*1</f>
        <v>99358</v>
      </c>
      <c r="C5874" s="1">
        <v>4</v>
      </c>
      <c r="D5874" s="1">
        <v>1</v>
      </c>
      <c r="F5874" cm="1">
        <f t="array" ref="F5874">SUMPRODUCT((t_PCB[Code article]=B5874)*(t_PCB[PCB]=C5874)*t_PCB[TypeCarton])</f>
        <v>0</v>
      </c>
    </row>
    <row r="5875" spans="1:6" x14ac:dyDescent="0.3">
      <c r="A5875" t="s">
        <v>150</v>
      </c>
      <c r="B5875" s="1">
        <f>Tableau3[[#This Row],[Article Stat code]]*1</f>
        <v>89079</v>
      </c>
      <c r="C5875" s="1">
        <v>6</v>
      </c>
      <c r="D5875" s="1">
        <v>1</v>
      </c>
      <c r="F5875" cm="1">
        <f t="array" ref="F5875">SUMPRODUCT((t_PCB[Code article]=B5875)*(t_PCB[PCB]=C5875)*t_PCB[TypeCarton])</f>
        <v>0</v>
      </c>
    </row>
    <row r="5876" spans="1:6" x14ac:dyDescent="0.3">
      <c r="A5876" t="s">
        <v>150</v>
      </c>
      <c r="B5876" s="1">
        <f>Tableau3[[#This Row],[Article Stat code]]*1</f>
        <v>89079</v>
      </c>
      <c r="C5876" s="1">
        <v>6</v>
      </c>
      <c r="D5876" s="1">
        <v>1</v>
      </c>
      <c r="F5876" cm="1">
        <f t="array" ref="F5876">SUMPRODUCT((t_PCB[Code article]=B5876)*(t_PCB[PCB]=C5876)*t_PCB[TypeCarton])</f>
        <v>0</v>
      </c>
    </row>
    <row r="5877" spans="1:6" x14ac:dyDescent="0.3">
      <c r="A5877" t="s">
        <v>80</v>
      </c>
      <c r="B5877" s="1">
        <f>Tableau3[[#This Row],[Article Stat code]]*1</f>
        <v>11275</v>
      </c>
      <c r="C5877" s="1">
        <v>4</v>
      </c>
      <c r="D5877" s="1">
        <v>1</v>
      </c>
      <c r="F5877" cm="1">
        <f t="array" ref="F5877">SUMPRODUCT((t_PCB[Code article]=B5877)*(t_PCB[PCB]=C5877)*t_PCB[TypeCarton])</f>
        <v>0</v>
      </c>
    </row>
    <row r="5878" spans="1:6" x14ac:dyDescent="0.3">
      <c r="A5878" t="s">
        <v>6</v>
      </c>
      <c r="B5878" s="1">
        <f>Tableau3[[#This Row],[Article Stat code]]*1</f>
        <v>12398</v>
      </c>
      <c r="C5878" s="1">
        <v>4</v>
      </c>
      <c r="D5878" s="1">
        <v>2</v>
      </c>
      <c r="F5878" cm="1">
        <f t="array" ref="F5878">SUMPRODUCT((t_PCB[Code article]=B5878)*(t_PCB[PCB]=C5878)*t_PCB[TypeCarton])</f>
        <v>0</v>
      </c>
    </row>
    <row r="5879" spans="1:6" x14ac:dyDescent="0.3">
      <c r="A5879" t="s">
        <v>6</v>
      </c>
      <c r="B5879" s="1">
        <f>Tableau3[[#This Row],[Article Stat code]]*1</f>
        <v>12398</v>
      </c>
      <c r="C5879" s="1">
        <v>4</v>
      </c>
      <c r="D5879" s="1">
        <v>1</v>
      </c>
      <c r="F5879" cm="1">
        <f t="array" ref="F5879">SUMPRODUCT((t_PCB[Code article]=B5879)*(t_PCB[PCB]=C5879)*t_PCB[TypeCarton])</f>
        <v>0</v>
      </c>
    </row>
    <row r="5880" spans="1:6" x14ac:dyDescent="0.3">
      <c r="A5880" t="s">
        <v>104</v>
      </c>
      <c r="B5880" s="1">
        <f>Tableau3[[#This Row],[Article Stat code]]*1</f>
        <v>27589</v>
      </c>
      <c r="C5880" s="1">
        <v>9</v>
      </c>
      <c r="D5880" s="1">
        <v>1</v>
      </c>
      <c r="F5880" cm="1">
        <f t="array" ref="F5880">SUMPRODUCT((t_PCB[Code article]=B5880)*(t_PCB[PCB]=C5880)*t_PCB[TypeCarton])</f>
        <v>0</v>
      </c>
    </row>
    <row r="5881" spans="1:6" x14ac:dyDescent="0.3">
      <c r="A5881" t="s">
        <v>107</v>
      </c>
      <c r="B5881" s="1">
        <f>Tableau3[[#This Row],[Article Stat code]]*1</f>
        <v>89101</v>
      </c>
      <c r="C5881" s="1">
        <v>6</v>
      </c>
      <c r="D5881" s="1">
        <v>1</v>
      </c>
      <c r="F5881" cm="1">
        <f t="array" ref="F5881">SUMPRODUCT((t_PCB[Code article]=B5881)*(t_PCB[PCB]=C5881)*t_PCB[TypeCarton])</f>
        <v>0</v>
      </c>
    </row>
    <row r="5882" spans="1:6" x14ac:dyDescent="0.3">
      <c r="A5882" t="s">
        <v>113</v>
      </c>
      <c r="B5882" s="1">
        <f>Tableau3[[#This Row],[Article Stat code]]*1</f>
        <v>84582</v>
      </c>
      <c r="C5882" s="1">
        <v>6</v>
      </c>
      <c r="D5882" s="1">
        <v>1</v>
      </c>
      <c r="F5882" cm="1">
        <f t="array" ref="F5882">SUMPRODUCT((t_PCB[Code article]=B5882)*(t_PCB[PCB]=C5882)*t_PCB[TypeCarton])</f>
        <v>0</v>
      </c>
    </row>
    <row r="5883" spans="1:6" x14ac:dyDescent="0.3">
      <c r="A5883" t="s">
        <v>107</v>
      </c>
      <c r="B5883" s="1">
        <f>Tableau3[[#This Row],[Article Stat code]]*1</f>
        <v>89101</v>
      </c>
      <c r="C5883" s="1">
        <v>6</v>
      </c>
      <c r="D5883" s="1">
        <v>1</v>
      </c>
      <c r="F5883" cm="1">
        <f t="array" ref="F5883">SUMPRODUCT((t_PCB[Code article]=B5883)*(t_PCB[PCB]=C5883)*t_PCB[TypeCarton])</f>
        <v>0</v>
      </c>
    </row>
    <row r="5884" spans="1:6" x14ac:dyDescent="0.3">
      <c r="A5884" t="s">
        <v>117</v>
      </c>
      <c r="B5884" s="1">
        <f>Tableau3[[#This Row],[Article Stat code]]*1</f>
        <v>99357</v>
      </c>
      <c r="C5884" s="1">
        <v>6</v>
      </c>
      <c r="D5884" s="1">
        <v>1</v>
      </c>
      <c r="F5884" cm="1">
        <f t="array" ref="F5884">SUMPRODUCT((t_PCB[Code article]=B5884)*(t_PCB[PCB]=C5884)*t_PCB[TypeCarton])</f>
        <v>0</v>
      </c>
    </row>
    <row r="5885" spans="1:6" x14ac:dyDescent="0.3">
      <c r="A5885" t="s">
        <v>7</v>
      </c>
      <c r="B5885" s="1">
        <f>Tableau3[[#This Row],[Article Stat code]]*1</f>
        <v>12399</v>
      </c>
      <c r="C5885" s="1">
        <v>4</v>
      </c>
      <c r="D5885" s="1">
        <v>1</v>
      </c>
      <c r="F5885" cm="1">
        <f t="array" ref="F5885">SUMPRODUCT((t_PCB[Code article]=B5885)*(t_PCB[PCB]=C5885)*t_PCB[TypeCarton])</f>
        <v>0</v>
      </c>
    </row>
    <row r="5886" spans="1:6" x14ac:dyDescent="0.3">
      <c r="A5886" t="s">
        <v>79</v>
      </c>
      <c r="B5886" s="1">
        <f>Tableau3[[#This Row],[Article Stat code]]*1</f>
        <v>10822</v>
      </c>
      <c r="C5886" s="1">
        <v>4</v>
      </c>
      <c r="D5886" s="1">
        <v>1</v>
      </c>
      <c r="F5886" cm="1">
        <f t="array" ref="F5886">SUMPRODUCT((t_PCB[Code article]=B5886)*(t_PCB[PCB]=C5886)*t_PCB[TypeCarton])</f>
        <v>0</v>
      </c>
    </row>
    <row r="5887" spans="1:6" x14ac:dyDescent="0.3">
      <c r="A5887" t="s">
        <v>7</v>
      </c>
      <c r="B5887" s="1">
        <f>Tableau3[[#This Row],[Article Stat code]]*1</f>
        <v>12399</v>
      </c>
      <c r="C5887" s="1">
        <v>4</v>
      </c>
      <c r="D5887" s="1">
        <v>1</v>
      </c>
      <c r="F5887" cm="1">
        <f t="array" ref="F5887">SUMPRODUCT((t_PCB[Code article]=B5887)*(t_PCB[PCB]=C5887)*t_PCB[TypeCarton])</f>
        <v>0</v>
      </c>
    </row>
    <row r="5888" spans="1:6" x14ac:dyDescent="0.3">
      <c r="A5888" t="s">
        <v>7</v>
      </c>
      <c r="B5888" s="1">
        <f>Tableau3[[#This Row],[Article Stat code]]*1</f>
        <v>12399</v>
      </c>
      <c r="C5888" s="1">
        <v>4</v>
      </c>
      <c r="D5888" s="1">
        <v>1</v>
      </c>
      <c r="F5888" cm="1">
        <f t="array" ref="F5888">SUMPRODUCT((t_PCB[Code article]=B5888)*(t_PCB[PCB]=C5888)*t_PCB[TypeCarton])</f>
        <v>0</v>
      </c>
    </row>
    <row r="5889" spans="1:6" x14ac:dyDescent="0.3">
      <c r="A5889" t="s">
        <v>82</v>
      </c>
      <c r="B5889" s="1">
        <f>Tableau3[[#This Row],[Article Stat code]]*1</f>
        <v>89141</v>
      </c>
      <c r="C5889" s="1">
        <v>6</v>
      </c>
      <c r="D5889" s="1">
        <v>1</v>
      </c>
      <c r="F5889" cm="1">
        <f t="array" ref="F5889">SUMPRODUCT((t_PCB[Code article]=B5889)*(t_PCB[PCB]=C5889)*t_PCB[TypeCarton])</f>
        <v>0</v>
      </c>
    </row>
    <row r="5890" spans="1:6" x14ac:dyDescent="0.3">
      <c r="A5890" t="s">
        <v>117</v>
      </c>
      <c r="B5890" s="1">
        <f>Tableau3[[#This Row],[Article Stat code]]*1</f>
        <v>99357</v>
      </c>
      <c r="C5890" s="1">
        <v>6</v>
      </c>
      <c r="D5890" s="1">
        <v>1</v>
      </c>
      <c r="F5890" cm="1">
        <f t="array" ref="F5890">SUMPRODUCT((t_PCB[Code article]=B5890)*(t_PCB[PCB]=C5890)*t_PCB[TypeCarton])</f>
        <v>0</v>
      </c>
    </row>
    <row r="5891" spans="1:6" x14ac:dyDescent="0.3">
      <c r="A5891" t="s">
        <v>82</v>
      </c>
      <c r="B5891" s="1">
        <f>Tableau3[[#This Row],[Article Stat code]]*1</f>
        <v>89141</v>
      </c>
      <c r="C5891" s="1">
        <v>6</v>
      </c>
      <c r="D5891" s="1">
        <v>2</v>
      </c>
      <c r="F5891" cm="1">
        <f t="array" ref="F5891">SUMPRODUCT((t_PCB[Code article]=B5891)*(t_PCB[PCB]=C5891)*t_PCB[TypeCarton])</f>
        <v>0</v>
      </c>
    </row>
    <row r="5892" spans="1:6" x14ac:dyDescent="0.3">
      <c r="A5892" t="s">
        <v>7</v>
      </c>
      <c r="B5892" s="1">
        <f>Tableau3[[#This Row],[Article Stat code]]*1</f>
        <v>12399</v>
      </c>
      <c r="C5892" s="1">
        <v>4</v>
      </c>
      <c r="D5892" s="1">
        <v>1</v>
      </c>
      <c r="F5892" cm="1">
        <f t="array" ref="F5892">SUMPRODUCT((t_PCB[Code article]=B5892)*(t_PCB[PCB]=C5892)*t_PCB[TypeCarton])</f>
        <v>0</v>
      </c>
    </row>
    <row r="5893" spans="1:6" x14ac:dyDescent="0.3">
      <c r="A5893" t="s">
        <v>6</v>
      </c>
      <c r="B5893" s="1">
        <f>Tableau3[[#This Row],[Article Stat code]]*1</f>
        <v>12398</v>
      </c>
      <c r="C5893" s="1">
        <v>4</v>
      </c>
      <c r="D5893" s="1">
        <v>1</v>
      </c>
      <c r="F5893" cm="1">
        <f t="array" ref="F5893">SUMPRODUCT((t_PCB[Code article]=B5893)*(t_PCB[PCB]=C5893)*t_PCB[TypeCarton])</f>
        <v>0</v>
      </c>
    </row>
    <row r="5894" spans="1:6" x14ac:dyDescent="0.3">
      <c r="A5894" t="s">
        <v>150</v>
      </c>
      <c r="B5894" s="1">
        <f>Tableau3[[#This Row],[Article Stat code]]*1</f>
        <v>89079</v>
      </c>
      <c r="C5894" s="1">
        <v>6</v>
      </c>
      <c r="D5894" s="1">
        <v>1</v>
      </c>
      <c r="F5894" cm="1">
        <f t="array" ref="F5894">SUMPRODUCT((t_PCB[Code article]=B5894)*(t_PCB[PCB]=C5894)*t_PCB[TypeCarton])</f>
        <v>0</v>
      </c>
    </row>
    <row r="5895" spans="1:6" x14ac:dyDescent="0.3">
      <c r="A5895" t="s">
        <v>107</v>
      </c>
      <c r="B5895" s="1">
        <f>Tableau3[[#This Row],[Article Stat code]]*1</f>
        <v>89101</v>
      </c>
      <c r="C5895" s="1">
        <v>6</v>
      </c>
      <c r="D5895" s="1">
        <v>1</v>
      </c>
      <c r="F5895" cm="1">
        <f t="array" ref="F5895">SUMPRODUCT((t_PCB[Code article]=B5895)*(t_PCB[PCB]=C5895)*t_PCB[TypeCarton])</f>
        <v>0</v>
      </c>
    </row>
    <row r="5896" spans="1:6" x14ac:dyDescent="0.3">
      <c r="A5896" t="s">
        <v>107</v>
      </c>
      <c r="B5896" s="1">
        <f>Tableau3[[#This Row],[Article Stat code]]*1</f>
        <v>89101</v>
      </c>
      <c r="C5896" s="1">
        <v>6</v>
      </c>
      <c r="D5896" s="1">
        <v>3</v>
      </c>
      <c r="F5896" cm="1">
        <f t="array" ref="F5896">SUMPRODUCT((t_PCB[Code article]=B5896)*(t_PCB[PCB]=C5896)*t_PCB[TypeCarton])</f>
        <v>0</v>
      </c>
    </row>
    <row r="5897" spans="1:6" x14ac:dyDescent="0.3">
      <c r="A5897" t="s">
        <v>107</v>
      </c>
      <c r="B5897" s="1">
        <f>Tableau3[[#This Row],[Article Stat code]]*1</f>
        <v>89101</v>
      </c>
      <c r="C5897" s="1">
        <v>6</v>
      </c>
      <c r="D5897" s="1">
        <v>1</v>
      </c>
      <c r="F5897" cm="1">
        <f t="array" ref="F5897">SUMPRODUCT((t_PCB[Code article]=B5897)*(t_PCB[PCB]=C5897)*t_PCB[TypeCarton])</f>
        <v>0</v>
      </c>
    </row>
    <row r="5898" spans="1:6" x14ac:dyDescent="0.3">
      <c r="A5898" t="s">
        <v>79</v>
      </c>
      <c r="B5898" s="1">
        <f>Tableau3[[#This Row],[Article Stat code]]*1</f>
        <v>10822</v>
      </c>
      <c r="C5898" s="1">
        <v>4</v>
      </c>
      <c r="D5898" s="1">
        <v>1</v>
      </c>
      <c r="F5898" cm="1">
        <f t="array" ref="F5898">SUMPRODUCT((t_PCB[Code article]=B5898)*(t_PCB[PCB]=C5898)*t_PCB[TypeCarton])</f>
        <v>0</v>
      </c>
    </row>
    <row r="5899" spans="1:6" x14ac:dyDescent="0.3">
      <c r="A5899" t="s">
        <v>7</v>
      </c>
      <c r="B5899" s="1">
        <f>Tableau3[[#This Row],[Article Stat code]]*1</f>
        <v>12399</v>
      </c>
      <c r="C5899" s="1">
        <v>4</v>
      </c>
      <c r="D5899" s="1">
        <v>2</v>
      </c>
      <c r="F5899" cm="1">
        <f t="array" ref="F5899">SUMPRODUCT((t_PCB[Code article]=B5899)*(t_PCB[PCB]=C5899)*t_PCB[TypeCarton])</f>
        <v>0</v>
      </c>
    </row>
    <row r="5900" spans="1:6" x14ac:dyDescent="0.3">
      <c r="A5900" t="s">
        <v>104</v>
      </c>
      <c r="B5900" s="1">
        <f>Tableau3[[#This Row],[Article Stat code]]*1</f>
        <v>27589</v>
      </c>
      <c r="C5900" s="1">
        <v>9</v>
      </c>
      <c r="D5900" s="1">
        <v>1</v>
      </c>
      <c r="F5900" cm="1">
        <f t="array" ref="F5900">SUMPRODUCT((t_PCB[Code article]=B5900)*(t_PCB[PCB]=C5900)*t_PCB[TypeCarton])</f>
        <v>0</v>
      </c>
    </row>
    <row r="5901" spans="1:6" x14ac:dyDescent="0.3">
      <c r="A5901" t="s">
        <v>112</v>
      </c>
      <c r="B5901" s="1">
        <f>Tableau3[[#This Row],[Article Stat code]]*1</f>
        <v>41499</v>
      </c>
      <c r="C5901" s="1">
        <v>6</v>
      </c>
      <c r="D5901" s="1">
        <v>1</v>
      </c>
      <c r="F5901" cm="1">
        <f t="array" ref="F5901">SUMPRODUCT((t_PCB[Code article]=B5901)*(t_PCB[PCB]=C5901)*t_PCB[TypeCarton])</f>
        <v>0</v>
      </c>
    </row>
    <row r="5902" spans="1:6" x14ac:dyDescent="0.3">
      <c r="A5902" t="s">
        <v>6</v>
      </c>
      <c r="B5902" s="1">
        <f>Tableau3[[#This Row],[Article Stat code]]*1</f>
        <v>12398</v>
      </c>
      <c r="C5902" s="1">
        <v>4</v>
      </c>
      <c r="D5902" s="1">
        <v>1</v>
      </c>
      <c r="F5902" cm="1">
        <f t="array" ref="F5902">SUMPRODUCT((t_PCB[Code article]=B5902)*(t_PCB[PCB]=C5902)*t_PCB[TypeCarton])</f>
        <v>0</v>
      </c>
    </row>
    <row r="5903" spans="1:6" x14ac:dyDescent="0.3">
      <c r="A5903" t="s">
        <v>104</v>
      </c>
      <c r="B5903" s="1">
        <f>Tableau3[[#This Row],[Article Stat code]]*1</f>
        <v>27589</v>
      </c>
      <c r="C5903" s="1">
        <v>9</v>
      </c>
      <c r="D5903" s="1">
        <v>1</v>
      </c>
      <c r="F5903" cm="1">
        <f t="array" ref="F5903">SUMPRODUCT((t_PCB[Code article]=B5903)*(t_PCB[PCB]=C5903)*t_PCB[TypeCarton])</f>
        <v>0</v>
      </c>
    </row>
    <row r="5904" spans="1:6" x14ac:dyDescent="0.3">
      <c r="A5904" t="s">
        <v>82</v>
      </c>
      <c r="B5904" s="1">
        <f>Tableau3[[#This Row],[Article Stat code]]*1</f>
        <v>89141</v>
      </c>
      <c r="C5904" s="1">
        <v>6</v>
      </c>
      <c r="D5904" s="1">
        <v>1</v>
      </c>
      <c r="F5904" cm="1">
        <f t="array" ref="F5904">SUMPRODUCT((t_PCB[Code article]=B5904)*(t_PCB[PCB]=C5904)*t_PCB[TypeCarton])</f>
        <v>0</v>
      </c>
    </row>
    <row r="5905" spans="1:6" x14ac:dyDescent="0.3">
      <c r="A5905" t="s">
        <v>6</v>
      </c>
      <c r="B5905" s="1">
        <f>Tableau3[[#This Row],[Article Stat code]]*1</f>
        <v>12398</v>
      </c>
      <c r="C5905" s="1">
        <v>4</v>
      </c>
      <c r="D5905" s="1">
        <v>1</v>
      </c>
      <c r="F5905" cm="1">
        <f t="array" ref="F5905">SUMPRODUCT((t_PCB[Code article]=B5905)*(t_PCB[PCB]=C5905)*t_PCB[TypeCarton])</f>
        <v>0</v>
      </c>
    </row>
    <row r="5906" spans="1:6" x14ac:dyDescent="0.3">
      <c r="A5906" t="s">
        <v>7</v>
      </c>
      <c r="B5906" s="1">
        <f>Tableau3[[#This Row],[Article Stat code]]*1</f>
        <v>12399</v>
      </c>
      <c r="C5906" s="1">
        <v>4</v>
      </c>
      <c r="D5906" s="1">
        <v>1</v>
      </c>
      <c r="F5906" cm="1">
        <f t="array" ref="F5906">SUMPRODUCT((t_PCB[Code article]=B5906)*(t_PCB[PCB]=C5906)*t_PCB[TypeCarton])</f>
        <v>0</v>
      </c>
    </row>
    <row r="5907" spans="1:6" x14ac:dyDescent="0.3">
      <c r="A5907" t="s">
        <v>102</v>
      </c>
      <c r="B5907" s="1">
        <f>Tableau3[[#This Row],[Article Stat code]]*1</f>
        <v>30138</v>
      </c>
      <c r="C5907" s="1">
        <v>9</v>
      </c>
      <c r="D5907" s="1">
        <v>1</v>
      </c>
      <c r="F5907" cm="1">
        <f t="array" ref="F5907">SUMPRODUCT((t_PCB[Code article]=B5907)*(t_PCB[PCB]=C5907)*t_PCB[TypeCarton])</f>
        <v>0</v>
      </c>
    </row>
    <row r="5908" spans="1:6" x14ac:dyDescent="0.3">
      <c r="A5908" t="s">
        <v>110</v>
      </c>
      <c r="B5908" s="1">
        <f>Tableau3[[#This Row],[Article Stat code]]*1</f>
        <v>99358</v>
      </c>
      <c r="C5908" s="1">
        <v>4</v>
      </c>
      <c r="D5908" s="1">
        <v>1</v>
      </c>
      <c r="F5908" cm="1">
        <f t="array" ref="F5908">SUMPRODUCT((t_PCB[Code article]=B5908)*(t_PCB[PCB]=C5908)*t_PCB[TypeCarton])</f>
        <v>0</v>
      </c>
    </row>
    <row r="5909" spans="1:6" x14ac:dyDescent="0.3">
      <c r="A5909" t="s">
        <v>79</v>
      </c>
      <c r="B5909" s="1">
        <f>Tableau3[[#This Row],[Article Stat code]]*1</f>
        <v>10822</v>
      </c>
      <c r="C5909" s="1">
        <v>4</v>
      </c>
      <c r="D5909" s="1">
        <v>1</v>
      </c>
      <c r="F5909" cm="1">
        <f t="array" ref="F5909">SUMPRODUCT((t_PCB[Code article]=B5909)*(t_PCB[PCB]=C5909)*t_PCB[TypeCarton])</f>
        <v>0</v>
      </c>
    </row>
    <row r="5910" spans="1:6" x14ac:dyDescent="0.3">
      <c r="A5910" t="s">
        <v>7</v>
      </c>
      <c r="B5910" s="1">
        <f>Tableau3[[#This Row],[Article Stat code]]*1</f>
        <v>12399</v>
      </c>
      <c r="C5910" s="1">
        <v>4</v>
      </c>
      <c r="D5910" s="1">
        <v>1</v>
      </c>
      <c r="F5910" cm="1">
        <f t="array" ref="F5910">SUMPRODUCT((t_PCB[Code article]=B5910)*(t_PCB[PCB]=C5910)*t_PCB[TypeCarton])</f>
        <v>0</v>
      </c>
    </row>
    <row r="5911" spans="1:6" x14ac:dyDescent="0.3">
      <c r="A5911" t="s">
        <v>104</v>
      </c>
      <c r="B5911" s="1">
        <f>Tableau3[[#This Row],[Article Stat code]]*1</f>
        <v>27589</v>
      </c>
      <c r="C5911" s="1">
        <v>9</v>
      </c>
      <c r="D5911" s="1">
        <v>1</v>
      </c>
      <c r="F5911" cm="1">
        <f t="array" ref="F5911">SUMPRODUCT((t_PCB[Code article]=B5911)*(t_PCB[PCB]=C5911)*t_PCB[TypeCarton])</f>
        <v>0</v>
      </c>
    </row>
    <row r="5912" spans="1:6" x14ac:dyDescent="0.3">
      <c r="A5912" t="s">
        <v>81</v>
      </c>
      <c r="B5912" s="1">
        <f>Tableau3[[#This Row],[Article Stat code]]*1</f>
        <v>56644</v>
      </c>
      <c r="C5912" s="1">
        <v>4</v>
      </c>
      <c r="D5912" s="1">
        <v>1</v>
      </c>
      <c r="F5912" cm="1">
        <f t="array" ref="F5912">SUMPRODUCT((t_PCB[Code article]=B5912)*(t_PCB[PCB]=C5912)*t_PCB[TypeCarton])</f>
        <v>0</v>
      </c>
    </row>
    <row r="5913" spans="1:6" x14ac:dyDescent="0.3">
      <c r="A5913" t="s">
        <v>116</v>
      </c>
      <c r="B5913" s="1">
        <f>Tableau3[[#This Row],[Article Stat code]]*1</f>
        <v>29659</v>
      </c>
      <c r="C5913" s="1">
        <v>4</v>
      </c>
      <c r="D5913" s="1">
        <v>1</v>
      </c>
      <c r="F5913" cm="1">
        <f t="array" ref="F5913">SUMPRODUCT((t_PCB[Code article]=B5913)*(t_PCB[PCB]=C5913)*t_PCB[TypeCarton])</f>
        <v>0</v>
      </c>
    </row>
    <row r="5914" spans="1:6" x14ac:dyDescent="0.3">
      <c r="A5914" t="s">
        <v>107</v>
      </c>
      <c r="B5914" s="1">
        <f>Tableau3[[#This Row],[Article Stat code]]*1</f>
        <v>89101</v>
      </c>
      <c r="C5914" s="1">
        <v>6</v>
      </c>
      <c r="D5914" s="1">
        <v>1</v>
      </c>
      <c r="F5914" cm="1">
        <f t="array" ref="F5914">SUMPRODUCT((t_PCB[Code article]=B5914)*(t_PCB[PCB]=C5914)*t_PCB[TypeCarton])</f>
        <v>0</v>
      </c>
    </row>
    <row r="5915" spans="1:6" x14ac:dyDescent="0.3">
      <c r="A5915" t="s">
        <v>104</v>
      </c>
      <c r="B5915" s="1">
        <f>Tableau3[[#This Row],[Article Stat code]]*1</f>
        <v>27589</v>
      </c>
      <c r="C5915" s="1">
        <v>9</v>
      </c>
      <c r="D5915" s="1">
        <v>1</v>
      </c>
      <c r="F5915" cm="1">
        <f t="array" ref="F5915">SUMPRODUCT((t_PCB[Code article]=B5915)*(t_PCB[PCB]=C5915)*t_PCB[TypeCarton])</f>
        <v>0</v>
      </c>
    </row>
    <row r="5916" spans="1:6" x14ac:dyDescent="0.3">
      <c r="A5916" t="s">
        <v>106</v>
      </c>
      <c r="B5916" s="1">
        <f>Tableau3[[#This Row],[Article Stat code]]*1</f>
        <v>51034</v>
      </c>
      <c r="C5916" s="1">
        <v>4</v>
      </c>
      <c r="D5916" s="1">
        <v>2</v>
      </c>
      <c r="F5916" cm="1">
        <f t="array" ref="F5916">SUMPRODUCT((t_PCB[Code article]=B5916)*(t_PCB[PCB]=C5916)*t_PCB[TypeCarton])</f>
        <v>0</v>
      </c>
    </row>
    <row r="5917" spans="1:6" x14ac:dyDescent="0.3">
      <c r="A5917" t="s">
        <v>110</v>
      </c>
      <c r="B5917" s="1">
        <f>Tableau3[[#This Row],[Article Stat code]]*1</f>
        <v>99358</v>
      </c>
      <c r="C5917" s="1">
        <v>4</v>
      </c>
      <c r="D5917" s="1">
        <v>1</v>
      </c>
      <c r="F5917" cm="1">
        <f t="array" ref="F5917">SUMPRODUCT((t_PCB[Code article]=B5917)*(t_PCB[PCB]=C5917)*t_PCB[TypeCarton])</f>
        <v>0</v>
      </c>
    </row>
    <row r="5918" spans="1:6" x14ac:dyDescent="0.3">
      <c r="A5918" t="s">
        <v>107</v>
      </c>
      <c r="B5918" s="1">
        <f>Tableau3[[#This Row],[Article Stat code]]*1</f>
        <v>89101</v>
      </c>
      <c r="C5918" s="1">
        <v>6</v>
      </c>
      <c r="D5918" s="1">
        <v>1</v>
      </c>
      <c r="F5918" cm="1">
        <f t="array" ref="F5918">SUMPRODUCT((t_PCB[Code article]=B5918)*(t_PCB[PCB]=C5918)*t_PCB[TypeCarton])</f>
        <v>0</v>
      </c>
    </row>
    <row r="5919" spans="1:6" x14ac:dyDescent="0.3">
      <c r="A5919" t="s">
        <v>102</v>
      </c>
      <c r="B5919" s="1">
        <f>Tableau3[[#This Row],[Article Stat code]]*1</f>
        <v>30138</v>
      </c>
      <c r="C5919" s="1">
        <v>9</v>
      </c>
      <c r="D5919" s="1">
        <v>1</v>
      </c>
      <c r="F5919" cm="1">
        <f t="array" ref="F5919">SUMPRODUCT((t_PCB[Code article]=B5919)*(t_PCB[PCB]=C5919)*t_PCB[TypeCarton])</f>
        <v>0</v>
      </c>
    </row>
    <row r="5920" spans="1:6" x14ac:dyDescent="0.3">
      <c r="A5920" t="s">
        <v>106</v>
      </c>
      <c r="B5920" s="1">
        <f>Tableau3[[#This Row],[Article Stat code]]*1</f>
        <v>51034</v>
      </c>
      <c r="C5920" s="1">
        <v>4</v>
      </c>
      <c r="D5920" s="1">
        <v>1</v>
      </c>
      <c r="F5920" cm="1">
        <f t="array" ref="F5920">SUMPRODUCT((t_PCB[Code article]=B5920)*(t_PCB[PCB]=C5920)*t_PCB[TypeCarton])</f>
        <v>0</v>
      </c>
    </row>
    <row r="5921" spans="1:6" x14ac:dyDescent="0.3">
      <c r="A5921" t="s">
        <v>109</v>
      </c>
      <c r="B5921" s="1">
        <f>Tableau3[[#This Row],[Article Stat code]]*1</f>
        <v>30497</v>
      </c>
      <c r="C5921" s="1">
        <v>4</v>
      </c>
      <c r="D5921" s="1">
        <v>1</v>
      </c>
      <c r="F5921" cm="1">
        <f t="array" ref="F5921">SUMPRODUCT((t_PCB[Code article]=B5921)*(t_PCB[PCB]=C5921)*t_PCB[TypeCarton])</f>
        <v>0</v>
      </c>
    </row>
    <row r="5922" spans="1:6" x14ac:dyDescent="0.3">
      <c r="A5922" t="s">
        <v>81</v>
      </c>
      <c r="B5922" s="1">
        <f>Tableau3[[#This Row],[Article Stat code]]*1</f>
        <v>56644</v>
      </c>
      <c r="C5922" s="1">
        <v>4</v>
      </c>
      <c r="D5922" s="1">
        <v>1</v>
      </c>
      <c r="F5922" cm="1">
        <f t="array" ref="F5922">SUMPRODUCT((t_PCB[Code article]=B5922)*(t_PCB[PCB]=C5922)*t_PCB[TypeCarton])</f>
        <v>0</v>
      </c>
    </row>
    <row r="5923" spans="1:6" x14ac:dyDescent="0.3">
      <c r="A5923" t="s">
        <v>80</v>
      </c>
      <c r="B5923" s="1">
        <f>Tableau3[[#This Row],[Article Stat code]]*1</f>
        <v>11275</v>
      </c>
      <c r="C5923" s="1">
        <v>4</v>
      </c>
      <c r="D5923" s="1">
        <v>1</v>
      </c>
      <c r="F5923" cm="1">
        <f t="array" ref="F5923">SUMPRODUCT((t_PCB[Code article]=B5923)*(t_PCB[PCB]=C5923)*t_PCB[TypeCarton])</f>
        <v>0</v>
      </c>
    </row>
    <row r="5924" spans="1:6" x14ac:dyDescent="0.3">
      <c r="A5924" t="s">
        <v>6</v>
      </c>
      <c r="B5924" s="1">
        <f>Tableau3[[#This Row],[Article Stat code]]*1</f>
        <v>12398</v>
      </c>
      <c r="C5924" s="1">
        <v>4</v>
      </c>
      <c r="D5924" s="1">
        <v>1</v>
      </c>
      <c r="F5924" cm="1">
        <f t="array" ref="F5924">SUMPRODUCT((t_PCB[Code article]=B5924)*(t_PCB[PCB]=C5924)*t_PCB[TypeCarton])</f>
        <v>0</v>
      </c>
    </row>
    <row r="5925" spans="1:6" x14ac:dyDescent="0.3">
      <c r="A5925" t="s">
        <v>6</v>
      </c>
      <c r="B5925" s="1">
        <f>Tableau3[[#This Row],[Article Stat code]]*1</f>
        <v>12398</v>
      </c>
      <c r="C5925" s="1">
        <v>4</v>
      </c>
      <c r="D5925" s="1">
        <v>1</v>
      </c>
      <c r="F5925" cm="1">
        <f t="array" ref="F5925">SUMPRODUCT((t_PCB[Code article]=B5925)*(t_PCB[PCB]=C5925)*t_PCB[TypeCarton])</f>
        <v>0</v>
      </c>
    </row>
    <row r="5926" spans="1:6" x14ac:dyDescent="0.3">
      <c r="A5926" t="s">
        <v>106</v>
      </c>
      <c r="B5926" s="1">
        <f>Tableau3[[#This Row],[Article Stat code]]*1</f>
        <v>51034</v>
      </c>
      <c r="C5926" s="1">
        <v>4</v>
      </c>
      <c r="D5926" s="1">
        <v>1</v>
      </c>
      <c r="F5926" cm="1">
        <f t="array" ref="F5926">SUMPRODUCT((t_PCB[Code article]=B5926)*(t_PCB[PCB]=C5926)*t_PCB[TypeCarton])</f>
        <v>0</v>
      </c>
    </row>
    <row r="5927" spans="1:6" x14ac:dyDescent="0.3">
      <c r="A5927" t="s">
        <v>107</v>
      </c>
      <c r="B5927" s="1">
        <f>Tableau3[[#This Row],[Article Stat code]]*1</f>
        <v>89101</v>
      </c>
      <c r="C5927" s="1">
        <v>6</v>
      </c>
      <c r="D5927" s="1">
        <v>1</v>
      </c>
      <c r="F5927" cm="1">
        <f t="array" ref="F5927">SUMPRODUCT((t_PCB[Code article]=B5927)*(t_PCB[PCB]=C5927)*t_PCB[TypeCarton])</f>
        <v>0</v>
      </c>
    </row>
    <row r="5928" spans="1:6" x14ac:dyDescent="0.3">
      <c r="A5928" t="s">
        <v>150</v>
      </c>
      <c r="B5928" s="1">
        <f>Tableau3[[#This Row],[Article Stat code]]*1</f>
        <v>89079</v>
      </c>
      <c r="C5928" s="1">
        <v>6</v>
      </c>
      <c r="D5928" s="1">
        <v>1</v>
      </c>
      <c r="F5928" cm="1">
        <f t="array" ref="F5928">SUMPRODUCT((t_PCB[Code article]=B5928)*(t_PCB[PCB]=C5928)*t_PCB[TypeCarton])</f>
        <v>0</v>
      </c>
    </row>
    <row r="5929" spans="1:6" x14ac:dyDescent="0.3">
      <c r="A5929" t="s">
        <v>107</v>
      </c>
      <c r="B5929" s="1">
        <f>Tableau3[[#This Row],[Article Stat code]]*1</f>
        <v>89101</v>
      </c>
      <c r="C5929" s="1">
        <v>6</v>
      </c>
      <c r="D5929" s="1">
        <v>1</v>
      </c>
      <c r="F5929" cm="1">
        <f t="array" ref="F5929">SUMPRODUCT((t_PCB[Code article]=B5929)*(t_PCB[PCB]=C5929)*t_PCB[TypeCarton])</f>
        <v>0</v>
      </c>
    </row>
    <row r="5930" spans="1:6" x14ac:dyDescent="0.3">
      <c r="A5930" t="s">
        <v>79</v>
      </c>
      <c r="B5930" s="1">
        <f>Tableau3[[#This Row],[Article Stat code]]*1</f>
        <v>10822</v>
      </c>
      <c r="C5930" s="1">
        <v>4</v>
      </c>
      <c r="D5930" s="1">
        <v>1</v>
      </c>
      <c r="F5930" cm="1">
        <f t="array" ref="F5930">SUMPRODUCT((t_PCB[Code article]=B5930)*(t_PCB[PCB]=C5930)*t_PCB[TypeCarton])</f>
        <v>0</v>
      </c>
    </row>
    <row r="5931" spans="1:6" x14ac:dyDescent="0.3">
      <c r="A5931" t="s">
        <v>7</v>
      </c>
      <c r="B5931" s="1">
        <f>Tableau3[[#This Row],[Article Stat code]]*1</f>
        <v>12399</v>
      </c>
      <c r="C5931" s="1">
        <v>4</v>
      </c>
      <c r="D5931" s="1">
        <v>1</v>
      </c>
      <c r="F5931" cm="1">
        <f t="array" ref="F5931">SUMPRODUCT((t_PCB[Code article]=B5931)*(t_PCB[PCB]=C5931)*t_PCB[TypeCarton])</f>
        <v>0</v>
      </c>
    </row>
    <row r="5932" spans="1:6" x14ac:dyDescent="0.3">
      <c r="A5932" t="s">
        <v>81</v>
      </c>
      <c r="B5932" s="1">
        <f>Tableau3[[#This Row],[Article Stat code]]*1</f>
        <v>56644</v>
      </c>
      <c r="C5932" s="1">
        <v>4</v>
      </c>
      <c r="D5932" s="1">
        <v>1</v>
      </c>
      <c r="F5932" cm="1">
        <f t="array" ref="F5932">SUMPRODUCT((t_PCB[Code article]=B5932)*(t_PCB[PCB]=C5932)*t_PCB[TypeCarton])</f>
        <v>0</v>
      </c>
    </row>
    <row r="5933" spans="1:6" x14ac:dyDescent="0.3">
      <c r="A5933" t="s">
        <v>80</v>
      </c>
      <c r="B5933" s="1">
        <f>Tableau3[[#This Row],[Article Stat code]]*1</f>
        <v>11275</v>
      </c>
      <c r="C5933" s="1">
        <v>4</v>
      </c>
      <c r="D5933" s="1">
        <v>3</v>
      </c>
      <c r="F5933" cm="1">
        <f t="array" ref="F5933">SUMPRODUCT((t_PCB[Code article]=B5933)*(t_PCB[PCB]=C5933)*t_PCB[TypeCarton])</f>
        <v>0</v>
      </c>
    </row>
    <row r="5934" spans="1:6" x14ac:dyDescent="0.3">
      <c r="A5934" t="s">
        <v>6</v>
      </c>
      <c r="B5934" s="1">
        <f>Tableau3[[#This Row],[Article Stat code]]*1</f>
        <v>12398</v>
      </c>
      <c r="C5934" s="1">
        <v>4</v>
      </c>
      <c r="D5934" s="1">
        <v>6</v>
      </c>
      <c r="F5934" cm="1">
        <f t="array" ref="F5934">SUMPRODUCT((t_PCB[Code article]=B5934)*(t_PCB[PCB]=C5934)*t_PCB[TypeCarton])</f>
        <v>0</v>
      </c>
    </row>
    <row r="5935" spans="1:6" x14ac:dyDescent="0.3">
      <c r="A5935" t="s">
        <v>7</v>
      </c>
      <c r="B5935" s="1">
        <f>Tableau3[[#This Row],[Article Stat code]]*1</f>
        <v>12399</v>
      </c>
      <c r="C5935" s="1">
        <v>4</v>
      </c>
      <c r="D5935" s="1">
        <v>1</v>
      </c>
      <c r="F5935" cm="1">
        <f t="array" ref="F5935">SUMPRODUCT((t_PCB[Code article]=B5935)*(t_PCB[PCB]=C5935)*t_PCB[TypeCarton])</f>
        <v>0</v>
      </c>
    </row>
    <row r="5936" spans="1:6" x14ac:dyDescent="0.3">
      <c r="A5936" t="s">
        <v>104</v>
      </c>
      <c r="B5936" s="1">
        <f>Tableau3[[#This Row],[Article Stat code]]*1</f>
        <v>27589</v>
      </c>
      <c r="C5936" s="1">
        <v>9</v>
      </c>
      <c r="D5936" s="1">
        <v>1</v>
      </c>
      <c r="F5936" cm="1">
        <f t="array" ref="F5936">SUMPRODUCT((t_PCB[Code article]=B5936)*(t_PCB[PCB]=C5936)*t_PCB[TypeCarton])</f>
        <v>0</v>
      </c>
    </row>
    <row r="5937" spans="1:6" x14ac:dyDescent="0.3">
      <c r="A5937" t="s">
        <v>116</v>
      </c>
      <c r="B5937" s="1">
        <f>Tableau3[[#This Row],[Article Stat code]]*1</f>
        <v>29659</v>
      </c>
      <c r="C5937" s="1">
        <v>4</v>
      </c>
      <c r="D5937" s="1">
        <v>1</v>
      </c>
      <c r="F5937" cm="1">
        <f t="array" ref="F5937">SUMPRODUCT((t_PCB[Code article]=B5937)*(t_PCB[PCB]=C5937)*t_PCB[TypeCarton])</f>
        <v>0</v>
      </c>
    </row>
    <row r="5938" spans="1:6" x14ac:dyDescent="0.3">
      <c r="A5938" t="s">
        <v>109</v>
      </c>
      <c r="B5938" s="1">
        <f>Tableau3[[#This Row],[Article Stat code]]*1</f>
        <v>30497</v>
      </c>
      <c r="C5938" s="1">
        <v>4</v>
      </c>
      <c r="D5938" s="1">
        <v>1</v>
      </c>
      <c r="F5938" cm="1">
        <f t="array" ref="F5938">SUMPRODUCT((t_PCB[Code article]=B5938)*(t_PCB[PCB]=C5938)*t_PCB[TypeCarton])</f>
        <v>0</v>
      </c>
    </row>
    <row r="5939" spans="1:6" x14ac:dyDescent="0.3">
      <c r="A5939" t="s">
        <v>112</v>
      </c>
      <c r="B5939" s="1">
        <f>Tableau3[[#This Row],[Article Stat code]]*1</f>
        <v>41499</v>
      </c>
      <c r="C5939" s="1">
        <v>6</v>
      </c>
      <c r="D5939" s="1">
        <v>1</v>
      </c>
      <c r="F5939" cm="1">
        <f t="array" ref="F5939">SUMPRODUCT((t_PCB[Code article]=B5939)*(t_PCB[PCB]=C5939)*t_PCB[TypeCarton])</f>
        <v>0</v>
      </c>
    </row>
    <row r="5940" spans="1:6" x14ac:dyDescent="0.3">
      <c r="A5940" t="s">
        <v>80</v>
      </c>
      <c r="B5940" s="1">
        <f>Tableau3[[#This Row],[Article Stat code]]*1</f>
        <v>11275</v>
      </c>
      <c r="C5940" s="1">
        <v>4</v>
      </c>
      <c r="D5940" s="1">
        <v>2</v>
      </c>
      <c r="F5940" cm="1">
        <f t="array" ref="F5940">SUMPRODUCT((t_PCB[Code article]=B5940)*(t_PCB[PCB]=C5940)*t_PCB[TypeCarton])</f>
        <v>0</v>
      </c>
    </row>
    <row r="5941" spans="1:6" x14ac:dyDescent="0.3">
      <c r="A5941" t="s">
        <v>6</v>
      </c>
      <c r="B5941" s="1">
        <f>Tableau3[[#This Row],[Article Stat code]]*1</f>
        <v>12398</v>
      </c>
      <c r="C5941" s="1">
        <v>4</v>
      </c>
      <c r="D5941" s="1">
        <v>3</v>
      </c>
      <c r="F5941" cm="1">
        <f t="array" ref="F5941">SUMPRODUCT((t_PCB[Code article]=B5941)*(t_PCB[PCB]=C5941)*t_PCB[TypeCarton])</f>
        <v>0</v>
      </c>
    </row>
    <row r="5942" spans="1:6" x14ac:dyDescent="0.3">
      <c r="A5942" t="s">
        <v>50</v>
      </c>
      <c r="B5942" s="1">
        <f>Tableau3[[#This Row],[Article Stat code]]*1</f>
        <v>99629</v>
      </c>
      <c r="C5942" s="1">
        <v>5</v>
      </c>
      <c r="D5942" s="1">
        <v>4</v>
      </c>
      <c r="F5942" cm="1">
        <f t="array" ref="F5942">SUMPRODUCT((t_PCB[Code article]=B5942)*(t_PCB[PCB]=C5942)*t_PCB[TypeCarton])</f>
        <v>0</v>
      </c>
    </row>
    <row r="5943" spans="1:6" x14ac:dyDescent="0.3">
      <c r="A5943" t="s">
        <v>7</v>
      </c>
      <c r="B5943" s="1">
        <f>Tableau3[[#This Row],[Article Stat code]]*1</f>
        <v>12399</v>
      </c>
      <c r="C5943" s="1">
        <v>4</v>
      </c>
      <c r="D5943" s="1">
        <v>1</v>
      </c>
      <c r="F5943" cm="1">
        <f t="array" ref="F5943">SUMPRODUCT((t_PCB[Code article]=B5943)*(t_PCB[PCB]=C5943)*t_PCB[TypeCarton])</f>
        <v>0</v>
      </c>
    </row>
    <row r="5944" spans="1:6" x14ac:dyDescent="0.3">
      <c r="A5944" t="s">
        <v>102</v>
      </c>
      <c r="B5944" s="1">
        <f>Tableau3[[#This Row],[Article Stat code]]*1</f>
        <v>30138</v>
      </c>
      <c r="C5944" s="1">
        <v>9</v>
      </c>
      <c r="D5944" s="1">
        <v>1</v>
      </c>
      <c r="F5944" cm="1">
        <f t="array" ref="F5944">SUMPRODUCT((t_PCB[Code article]=B5944)*(t_PCB[PCB]=C5944)*t_PCB[TypeCarton])</f>
        <v>0</v>
      </c>
    </row>
    <row r="5945" spans="1:6" x14ac:dyDescent="0.3">
      <c r="A5945" t="s">
        <v>113</v>
      </c>
      <c r="B5945" s="1">
        <f>Tableau3[[#This Row],[Article Stat code]]*1</f>
        <v>84582</v>
      </c>
      <c r="C5945" s="1">
        <v>6</v>
      </c>
      <c r="D5945" s="1">
        <v>1</v>
      </c>
      <c r="F5945" cm="1">
        <f t="array" ref="F5945">SUMPRODUCT((t_PCB[Code article]=B5945)*(t_PCB[PCB]=C5945)*t_PCB[TypeCarton])</f>
        <v>0</v>
      </c>
    </row>
    <row r="5946" spans="1:6" x14ac:dyDescent="0.3">
      <c r="A5946" t="s">
        <v>110</v>
      </c>
      <c r="B5946" s="1">
        <f>Tableau3[[#This Row],[Article Stat code]]*1</f>
        <v>99358</v>
      </c>
      <c r="C5946" s="1">
        <v>4</v>
      </c>
      <c r="D5946" s="1">
        <v>1</v>
      </c>
      <c r="F5946" cm="1">
        <f t="array" ref="F5946">SUMPRODUCT((t_PCB[Code article]=B5946)*(t_PCB[PCB]=C5946)*t_PCB[TypeCarton])</f>
        <v>0</v>
      </c>
    </row>
    <row r="5947" spans="1:6" x14ac:dyDescent="0.3">
      <c r="A5947" t="s">
        <v>448</v>
      </c>
      <c r="B5947" s="1">
        <f>Tableau3[[#This Row],[Article Stat code]]*1</f>
        <v>94373</v>
      </c>
      <c r="C5947" s="1">
        <v>1</v>
      </c>
      <c r="D5947" s="1">
        <v>80</v>
      </c>
      <c r="F5947" cm="1">
        <f t="array" ref="F5947">SUMPRODUCT((t_PCB[Code article]=B5947)*(t_PCB[PCB]=C5947)*t_PCB[TypeCarton])</f>
        <v>0</v>
      </c>
    </row>
    <row r="5948" spans="1:6" x14ac:dyDescent="0.3">
      <c r="A5948" t="s">
        <v>4</v>
      </c>
      <c r="B5948" s="1">
        <f>Tableau3[[#This Row],[Article Stat code]]*1</f>
        <v>28663</v>
      </c>
      <c r="C5948" s="1">
        <v>4</v>
      </c>
      <c r="D5948" s="1">
        <v>1</v>
      </c>
      <c r="F5948" cm="1">
        <f t="array" ref="F5948">SUMPRODUCT((t_PCB[Code article]=B5948)*(t_PCB[PCB]=C5948)*t_PCB[TypeCarton])</f>
        <v>0</v>
      </c>
    </row>
    <row r="5949" spans="1:6" x14ac:dyDescent="0.3">
      <c r="A5949" t="s">
        <v>245</v>
      </c>
      <c r="B5949" s="1">
        <f>Tableau3[[#This Row],[Article Stat code]]*1</f>
        <v>38051</v>
      </c>
      <c r="C5949" s="1">
        <v>2</v>
      </c>
      <c r="D5949" s="1">
        <v>1</v>
      </c>
      <c r="F5949" cm="1">
        <f t="array" ref="F5949">SUMPRODUCT((t_PCB[Code article]=B5949)*(t_PCB[PCB]=C5949)*t_PCB[TypeCarton])</f>
        <v>0</v>
      </c>
    </row>
    <row r="5950" spans="1:6" x14ac:dyDescent="0.3">
      <c r="A5950" t="s">
        <v>245</v>
      </c>
      <c r="B5950" s="1">
        <f>Tableau3[[#This Row],[Article Stat code]]*1</f>
        <v>38051</v>
      </c>
      <c r="C5950" s="1">
        <v>4</v>
      </c>
      <c r="D5950" s="1">
        <v>2</v>
      </c>
      <c r="F5950" cm="1">
        <f t="array" ref="F5950">SUMPRODUCT((t_PCB[Code article]=B5950)*(t_PCB[PCB]=C5950)*t_PCB[TypeCarton])</f>
        <v>0</v>
      </c>
    </row>
    <row r="5951" spans="1:6" x14ac:dyDescent="0.3">
      <c r="A5951" t="s">
        <v>5</v>
      </c>
      <c r="B5951" s="1">
        <f>Tableau3[[#This Row],[Article Stat code]]*1</f>
        <v>99642</v>
      </c>
      <c r="C5951" s="1">
        <v>1</v>
      </c>
      <c r="D5951" s="1">
        <v>1</v>
      </c>
      <c r="F5951" cm="1">
        <f t="array" ref="F5951">SUMPRODUCT((t_PCB[Code article]=B5951)*(t_PCB[PCB]=C5951)*t_PCB[TypeCarton])</f>
        <v>0</v>
      </c>
    </row>
    <row r="5952" spans="1:6" x14ac:dyDescent="0.3">
      <c r="A5952" t="s">
        <v>38</v>
      </c>
      <c r="B5952" s="1">
        <f>Tableau3[[#This Row],[Article Stat code]]*1</f>
        <v>10779</v>
      </c>
      <c r="C5952" s="1">
        <v>2</v>
      </c>
      <c r="D5952" s="1">
        <v>1</v>
      </c>
      <c r="F5952" cm="1">
        <f t="array" ref="F5952">SUMPRODUCT((t_PCB[Code article]=B5952)*(t_PCB[PCB]=C5952)*t_PCB[TypeCarton])</f>
        <v>0</v>
      </c>
    </row>
    <row r="5953" spans="1:6" x14ac:dyDescent="0.3">
      <c r="A5953" t="s">
        <v>38</v>
      </c>
      <c r="B5953" s="1">
        <f>Tableau3[[#This Row],[Article Stat code]]*1</f>
        <v>10779</v>
      </c>
      <c r="C5953" s="1">
        <v>1</v>
      </c>
      <c r="D5953" s="1">
        <v>1</v>
      </c>
      <c r="F5953" cm="1">
        <f t="array" ref="F5953">SUMPRODUCT((t_PCB[Code article]=B5953)*(t_PCB[PCB]=C5953)*t_PCB[TypeCarton])</f>
        <v>0</v>
      </c>
    </row>
    <row r="5954" spans="1:6" x14ac:dyDescent="0.3">
      <c r="A5954" t="s">
        <v>37</v>
      </c>
      <c r="B5954" s="1">
        <f>Tableau3[[#This Row],[Article Stat code]]*1</f>
        <v>26844</v>
      </c>
      <c r="C5954" s="1">
        <v>8</v>
      </c>
      <c r="D5954" s="1">
        <v>1</v>
      </c>
      <c r="F5954" cm="1">
        <f t="array" ref="F5954">SUMPRODUCT((t_PCB[Code article]=B5954)*(t_PCB[PCB]=C5954)*t_PCB[TypeCarton])</f>
        <v>0</v>
      </c>
    </row>
    <row r="5955" spans="1:6" x14ac:dyDescent="0.3">
      <c r="A5955" t="s">
        <v>37</v>
      </c>
      <c r="B5955" s="1">
        <f>Tableau3[[#This Row],[Article Stat code]]*1</f>
        <v>26844</v>
      </c>
      <c r="C5955" s="1">
        <v>2</v>
      </c>
      <c r="D5955" s="1">
        <v>1</v>
      </c>
      <c r="F5955" cm="1">
        <f t="array" ref="F5955">SUMPRODUCT((t_PCB[Code article]=B5955)*(t_PCB[PCB]=C5955)*t_PCB[TypeCarton])</f>
        <v>0</v>
      </c>
    </row>
    <row r="5956" spans="1:6" x14ac:dyDescent="0.3">
      <c r="A5956" t="s">
        <v>14</v>
      </c>
      <c r="B5956" s="1">
        <f>Tableau3[[#This Row],[Article Stat code]]*1</f>
        <v>36213</v>
      </c>
      <c r="C5956" s="1">
        <v>3</v>
      </c>
      <c r="D5956" s="1">
        <v>1</v>
      </c>
      <c r="F5956" cm="1">
        <f t="array" ref="F5956">SUMPRODUCT((t_PCB[Code article]=B5956)*(t_PCB[PCB]=C5956)*t_PCB[TypeCarton])</f>
        <v>0</v>
      </c>
    </row>
    <row r="5957" spans="1:6" x14ac:dyDescent="0.3">
      <c r="A5957" t="s">
        <v>158</v>
      </c>
      <c r="B5957" s="1">
        <f>Tableau3[[#This Row],[Article Stat code]]*1</f>
        <v>5308</v>
      </c>
      <c r="C5957" s="1">
        <v>6</v>
      </c>
      <c r="D5957" s="1">
        <v>1</v>
      </c>
      <c r="F5957" cm="1">
        <f t="array" ref="F5957">SUMPRODUCT((t_PCB[Code article]=B5957)*(t_PCB[PCB]=C5957)*t_PCB[TypeCarton])</f>
        <v>0</v>
      </c>
    </row>
    <row r="5958" spans="1:6" x14ac:dyDescent="0.3">
      <c r="A5958" t="s">
        <v>481</v>
      </c>
      <c r="B5958" s="1">
        <f>Tableau3[[#This Row],[Article Stat code]]*1</f>
        <v>14621</v>
      </c>
      <c r="C5958" s="1">
        <v>6</v>
      </c>
      <c r="D5958" s="1">
        <v>1</v>
      </c>
      <c r="F5958" cm="1">
        <f t="array" ref="F5958">SUMPRODUCT((t_PCB[Code article]=B5958)*(t_PCB[PCB]=C5958)*t_PCB[TypeCarton])</f>
        <v>0</v>
      </c>
    </row>
    <row r="5959" spans="1:6" x14ac:dyDescent="0.3">
      <c r="A5959" t="s">
        <v>61</v>
      </c>
      <c r="B5959" s="1">
        <f>Tableau3[[#This Row],[Article Stat code]]*1</f>
        <v>32406</v>
      </c>
      <c r="C5959" s="1">
        <v>6</v>
      </c>
      <c r="D5959" s="1">
        <v>1</v>
      </c>
      <c r="F5959" cm="1">
        <f t="array" ref="F5959">SUMPRODUCT((t_PCB[Code article]=B5959)*(t_PCB[PCB]=C5959)*t_PCB[TypeCarton])</f>
        <v>0</v>
      </c>
    </row>
    <row r="5960" spans="1:6" x14ac:dyDescent="0.3">
      <c r="A5960" t="s">
        <v>154</v>
      </c>
      <c r="B5960" s="1">
        <f>Tableau3[[#This Row],[Article Stat code]]*1</f>
        <v>32448</v>
      </c>
      <c r="C5960" s="1">
        <v>6</v>
      </c>
      <c r="D5960" s="1">
        <v>1</v>
      </c>
      <c r="F5960" cm="1">
        <f t="array" ref="F5960">SUMPRODUCT((t_PCB[Code article]=B5960)*(t_PCB[PCB]=C5960)*t_PCB[TypeCarton])</f>
        <v>0</v>
      </c>
    </row>
    <row r="5961" spans="1:6" x14ac:dyDescent="0.3">
      <c r="A5961" t="s">
        <v>29</v>
      </c>
      <c r="B5961" s="1">
        <f>Tableau3[[#This Row],[Article Stat code]]*1</f>
        <v>33526</v>
      </c>
      <c r="C5961" s="1">
        <v>12</v>
      </c>
      <c r="D5961" s="1">
        <v>1</v>
      </c>
      <c r="F5961" cm="1">
        <f t="array" ref="F5961">SUMPRODUCT((t_PCB[Code article]=B5961)*(t_PCB[PCB]=C5961)*t_PCB[TypeCarton])</f>
        <v>0</v>
      </c>
    </row>
    <row r="5962" spans="1:6" x14ac:dyDescent="0.3">
      <c r="A5962" t="s">
        <v>482</v>
      </c>
      <c r="B5962" s="1">
        <f>Tableau3[[#This Row],[Article Stat code]]*1</f>
        <v>43282</v>
      </c>
      <c r="C5962" s="1">
        <v>6</v>
      </c>
      <c r="D5962" s="1">
        <v>1</v>
      </c>
      <c r="F5962" cm="1">
        <f t="array" ref="F5962">SUMPRODUCT((t_PCB[Code article]=B5962)*(t_PCB[PCB]=C5962)*t_PCB[TypeCarton])</f>
        <v>0</v>
      </c>
    </row>
    <row r="5963" spans="1:6" x14ac:dyDescent="0.3">
      <c r="A5963" t="s">
        <v>32</v>
      </c>
      <c r="B5963" s="1">
        <f>Tableau3[[#This Row],[Article Stat code]]*1</f>
        <v>43544</v>
      </c>
      <c r="C5963" s="1">
        <v>6</v>
      </c>
      <c r="D5963" s="1">
        <v>1</v>
      </c>
      <c r="F5963" cm="1">
        <f t="array" ref="F5963">SUMPRODUCT((t_PCB[Code article]=B5963)*(t_PCB[PCB]=C5963)*t_PCB[TypeCarton])</f>
        <v>0</v>
      </c>
    </row>
    <row r="5964" spans="1:6" x14ac:dyDescent="0.3">
      <c r="A5964" t="s">
        <v>171</v>
      </c>
      <c r="B5964" s="1">
        <f>Tableau3[[#This Row],[Article Stat code]]*1</f>
        <v>47760</v>
      </c>
      <c r="C5964" s="1">
        <v>6</v>
      </c>
      <c r="D5964" s="1">
        <v>1</v>
      </c>
      <c r="F5964" cm="1">
        <f t="array" ref="F5964">SUMPRODUCT((t_PCB[Code article]=B5964)*(t_PCB[PCB]=C5964)*t_PCB[TypeCarton])</f>
        <v>0</v>
      </c>
    </row>
    <row r="5965" spans="1:6" x14ac:dyDescent="0.3">
      <c r="A5965" t="s">
        <v>33</v>
      </c>
      <c r="B5965" s="1">
        <f>Tableau3[[#This Row],[Article Stat code]]*1</f>
        <v>52985</v>
      </c>
      <c r="C5965" s="1">
        <v>6</v>
      </c>
      <c r="D5965" s="1">
        <v>1</v>
      </c>
      <c r="F5965" cm="1">
        <f t="array" ref="F5965">SUMPRODUCT((t_PCB[Code article]=B5965)*(t_PCB[PCB]=C5965)*t_PCB[TypeCarton])</f>
        <v>0</v>
      </c>
    </row>
    <row r="5966" spans="1:6" x14ac:dyDescent="0.3">
      <c r="A5966" t="s">
        <v>34</v>
      </c>
      <c r="B5966" s="1">
        <f>Tableau3[[#This Row],[Article Stat code]]*1</f>
        <v>52989</v>
      </c>
      <c r="C5966" s="1">
        <v>6</v>
      </c>
      <c r="D5966" s="1">
        <v>1</v>
      </c>
      <c r="F5966" cm="1">
        <f t="array" ref="F5966">SUMPRODUCT((t_PCB[Code article]=B5966)*(t_PCB[PCB]=C5966)*t_PCB[TypeCarton])</f>
        <v>0</v>
      </c>
    </row>
    <row r="5967" spans="1:6" x14ac:dyDescent="0.3">
      <c r="A5967" t="s">
        <v>243</v>
      </c>
      <c r="B5967" s="1">
        <f>Tableau3[[#This Row],[Article Stat code]]*1</f>
        <v>94835</v>
      </c>
      <c r="C5967" s="1">
        <v>9</v>
      </c>
      <c r="D5967" s="1">
        <v>1</v>
      </c>
      <c r="F5967" cm="1">
        <f t="array" ref="F5967">SUMPRODUCT((t_PCB[Code article]=B5967)*(t_PCB[PCB]=C5967)*t_PCB[TypeCarton])</f>
        <v>0</v>
      </c>
    </row>
    <row r="5968" spans="1:6" x14ac:dyDescent="0.3">
      <c r="A5968" t="s">
        <v>349</v>
      </c>
      <c r="B5968" s="1">
        <f>Tableau3[[#This Row],[Article Stat code]]*1</f>
        <v>10615</v>
      </c>
      <c r="C5968" s="1">
        <v>20</v>
      </c>
      <c r="D5968" s="1">
        <v>2</v>
      </c>
      <c r="F5968" cm="1">
        <f t="array" ref="F5968">SUMPRODUCT((t_PCB[Code article]=B5968)*(t_PCB[PCB]=C5968)*t_PCB[TypeCarton])</f>
        <v>0</v>
      </c>
    </row>
    <row r="5969" spans="1:6" x14ac:dyDescent="0.3">
      <c r="A5969" t="s">
        <v>69</v>
      </c>
      <c r="B5969" s="1">
        <f>Tableau3[[#This Row],[Article Stat code]]*1</f>
        <v>29376</v>
      </c>
      <c r="C5969" s="1">
        <v>40</v>
      </c>
      <c r="D5969" s="1">
        <v>2</v>
      </c>
      <c r="F5969" cm="1">
        <f t="array" ref="F5969">SUMPRODUCT((t_PCB[Code article]=B5969)*(t_PCB[PCB]=C5969)*t_PCB[TypeCarton])</f>
        <v>0</v>
      </c>
    </row>
    <row r="5970" spans="1:6" x14ac:dyDescent="0.3">
      <c r="A5970" t="s">
        <v>5</v>
      </c>
      <c r="B5970" s="1">
        <f>Tableau3[[#This Row],[Article Stat code]]*1</f>
        <v>99642</v>
      </c>
      <c r="C5970" s="1">
        <v>2</v>
      </c>
      <c r="D5970" s="1">
        <v>1</v>
      </c>
      <c r="F5970" cm="1">
        <f t="array" ref="F5970">SUMPRODUCT((t_PCB[Code article]=B5970)*(t_PCB[PCB]=C5970)*t_PCB[TypeCarton])</f>
        <v>0</v>
      </c>
    </row>
    <row r="5971" spans="1:6" x14ac:dyDescent="0.3">
      <c r="A5971" t="s">
        <v>149</v>
      </c>
      <c r="B5971" s="1">
        <f>Tableau3[[#This Row],[Article Stat code]]*1</f>
        <v>973</v>
      </c>
      <c r="C5971" s="1">
        <v>3</v>
      </c>
      <c r="D5971" s="1">
        <v>1</v>
      </c>
      <c r="F5971" cm="1">
        <f t="array" ref="F5971">SUMPRODUCT((t_PCB[Code article]=B5971)*(t_PCB[PCB]=C5971)*t_PCB[TypeCarton])</f>
        <v>0</v>
      </c>
    </row>
    <row r="5972" spans="1:6" x14ac:dyDescent="0.3">
      <c r="A5972" t="s">
        <v>129</v>
      </c>
      <c r="B5972" s="1">
        <f>Tableau3[[#This Row],[Article Stat code]]*1</f>
        <v>46711</v>
      </c>
      <c r="C5972" s="1">
        <v>4</v>
      </c>
      <c r="D5972" s="1">
        <v>1</v>
      </c>
      <c r="F5972" cm="1">
        <f t="array" ref="F5972">SUMPRODUCT((t_PCB[Code article]=B5972)*(t_PCB[PCB]=C5972)*t_PCB[TypeCarton])</f>
        <v>0</v>
      </c>
    </row>
    <row r="5973" spans="1:6" x14ac:dyDescent="0.3">
      <c r="A5973" t="s">
        <v>210</v>
      </c>
      <c r="B5973" s="1">
        <f>Tableau3[[#This Row],[Article Stat code]]*1</f>
        <v>79777</v>
      </c>
      <c r="C5973" s="1">
        <v>4</v>
      </c>
      <c r="D5973" s="1">
        <v>1</v>
      </c>
      <c r="F5973" cm="1">
        <f t="array" ref="F5973">SUMPRODUCT((t_PCB[Code article]=B5973)*(t_PCB[PCB]=C5973)*t_PCB[TypeCarton])</f>
        <v>0</v>
      </c>
    </row>
    <row r="5974" spans="1:6" x14ac:dyDescent="0.3">
      <c r="A5974" t="s">
        <v>53</v>
      </c>
      <c r="B5974" s="1">
        <f>Tableau3[[#This Row],[Article Stat code]]*1</f>
        <v>79780</v>
      </c>
      <c r="C5974" s="1">
        <v>4</v>
      </c>
      <c r="D5974" s="1">
        <v>1</v>
      </c>
      <c r="F5974" cm="1">
        <f t="array" ref="F5974">SUMPRODUCT((t_PCB[Code article]=B5974)*(t_PCB[PCB]=C5974)*t_PCB[TypeCarton])</f>
        <v>0</v>
      </c>
    </row>
    <row r="5975" spans="1:6" x14ac:dyDescent="0.3">
      <c r="A5975" t="s">
        <v>133</v>
      </c>
      <c r="B5975" s="1">
        <f>Tableau3[[#This Row],[Article Stat code]]*1</f>
        <v>89138</v>
      </c>
      <c r="C5975" s="1">
        <v>6</v>
      </c>
      <c r="D5975" s="1">
        <v>1</v>
      </c>
      <c r="F5975" cm="1">
        <f t="array" ref="F5975">SUMPRODUCT((t_PCB[Code article]=B5975)*(t_PCB[PCB]=C5975)*t_PCB[TypeCarton])</f>
        <v>0</v>
      </c>
    </row>
    <row r="5976" spans="1:6" x14ac:dyDescent="0.3">
      <c r="A5976" t="s">
        <v>176</v>
      </c>
      <c r="B5976" s="1">
        <f>Tableau3[[#This Row],[Article Stat code]]*1</f>
        <v>89154</v>
      </c>
      <c r="C5976" s="1">
        <v>6</v>
      </c>
      <c r="D5976" s="1">
        <v>1</v>
      </c>
      <c r="F5976" cm="1">
        <f t="array" ref="F5976">SUMPRODUCT((t_PCB[Code article]=B5976)*(t_PCB[PCB]=C5976)*t_PCB[TypeCarton])</f>
        <v>0</v>
      </c>
    </row>
    <row r="5977" spans="1:6" x14ac:dyDescent="0.3">
      <c r="A5977" t="s">
        <v>394</v>
      </c>
      <c r="B5977" s="1">
        <f>Tableau3[[#This Row],[Article Stat code]]*1</f>
        <v>93551</v>
      </c>
      <c r="C5977" s="1">
        <v>4</v>
      </c>
      <c r="D5977" s="1">
        <v>1</v>
      </c>
      <c r="F5977" cm="1">
        <f t="array" ref="F5977">SUMPRODUCT((t_PCB[Code article]=B5977)*(t_PCB[PCB]=C5977)*t_PCB[TypeCarton])</f>
        <v>0</v>
      </c>
    </row>
    <row r="5978" spans="1:6" x14ac:dyDescent="0.3">
      <c r="A5978" t="s">
        <v>110</v>
      </c>
      <c r="B5978" s="1">
        <f>Tableau3[[#This Row],[Article Stat code]]*1</f>
        <v>99358</v>
      </c>
      <c r="C5978" s="1">
        <v>4</v>
      </c>
      <c r="D5978" s="1">
        <v>1</v>
      </c>
      <c r="F5978" cm="1">
        <f t="array" ref="F5978">SUMPRODUCT((t_PCB[Code article]=B5978)*(t_PCB[PCB]=C5978)*t_PCB[TypeCarton])</f>
        <v>0</v>
      </c>
    </row>
    <row r="5979" spans="1:6" x14ac:dyDescent="0.3">
      <c r="A5979" t="s">
        <v>223</v>
      </c>
      <c r="B5979" s="1">
        <f>Tableau3[[#This Row],[Article Stat code]]*1</f>
        <v>2550</v>
      </c>
      <c r="C5979" s="1">
        <v>5</v>
      </c>
      <c r="D5979" s="1">
        <v>2</v>
      </c>
      <c r="F5979" cm="1">
        <f t="array" ref="F5979">SUMPRODUCT((t_PCB[Code article]=B5979)*(t_PCB[PCB]=C5979)*t_PCB[TypeCarton])</f>
        <v>0</v>
      </c>
    </row>
    <row r="5980" spans="1:6" x14ac:dyDescent="0.3">
      <c r="A5980" t="s">
        <v>54</v>
      </c>
      <c r="B5980" s="1">
        <f>Tableau3[[#This Row],[Article Stat code]]*1</f>
        <v>79781</v>
      </c>
      <c r="C5980" s="1">
        <v>4</v>
      </c>
      <c r="D5980" s="1">
        <v>3</v>
      </c>
      <c r="F5980" cm="1">
        <f t="array" ref="F5980">SUMPRODUCT((t_PCB[Code article]=B5980)*(t_PCB[PCB]=C5980)*t_PCB[TypeCarton])</f>
        <v>0</v>
      </c>
    </row>
    <row r="5981" spans="1:6" x14ac:dyDescent="0.3">
      <c r="A5981" t="s">
        <v>55</v>
      </c>
      <c r="B5981" s="1">
        <f>Tableau3[[#This Row],[Article Stat code]]*1</f>
        <v>79782</v>
      </c>
      <c r="C5981" s="1">
        <v>4</v>
      </c>
      <c r="D5981" s="1">
        <v>2</v>
      </c>
      <c r="F5981" cm="1">
        <f t="array" ref="F5981">SUMPRODUCT((t_PCB[Code article]=B5981)*(t_PCB[PCB]=C5981)*t_PCB[TypeCarton])</f>
        <v>0</v>
      </c>
    </row>
    <row r="5982" spans="1:6" x14ac:dyDescent="0.3">
      <c r="A5982" t="s">
        <v>109</v>
      </c>
      <c r="B5982" s="1">
        <f>Tableau3[[#This Row],[Article Stat code]]*1</f>
        <v>30497</v>
      </c>
      <c r="C5982" s="1">
        <v>6</v>
      </c>
      <c r="D5982" s="1">
        <v>1</v>
      </c>
      <c r="F5982" cm="1">
        <f t="array" ref="F5982">SUMPRODUCT((t_PCB[Code article]=B5982)*(t_PCB[PCB]=C5982)*t_PCB[TypeCarton])</f>
        <v>0</v>
      </c>
    </row>
    <row r="5983" spans="1:6" x14ac:dyDescent="0.3">
      <c r="A5983" t="s">
        <v>8</v>
      </c>
      <c r="B5983" s="1">
        <f>Tableau3[[#This Row],[Article Stat code]]*1</f>
        <v>33777</v>
      </c>
      <c r="C5983" s="1">
        <v>6</v>
      </c>
      <c r="D5983" s="1">
        <v>1</v>
      </c>
      <c r="F5983" cm="1">
        <f t="array" ref="F5983">SUMPRODUCT((t_PCB[Code article]=B5983)*(t_PCB[PCB]=C5983)*t_PCB[TypeCarton])</f>
        <v>0</v>
      </c>
    </row>
    <row r="5984" spans="1:6" x14ac:dyDescent="0.3">
      <c r="A5984" t="s">
        <v>446</v>
      </c>
      <c r="B5984" s="1">
        <f>Tableau3[[#This Row],[Article Stat code]]*1</f>
        <v>89091</v>
      </c>
      <c r="C5984" s="1">
        <v>6</v>
      </c>
      <c r="D5984" s="1">
        <v>1</v>
      </c>
      <c r="F5984" cm="1">
        <f t="array" ref="F5984">SUMPRODUCT((t_PCB[Code article]=B5984)*(t_PCB[PCB]=C5984)*t_PCB[TypeCarton])</f>
        <v>0</v>
      </c>
    </row>
    <row r="5985" spans="1:6" x14ac:dyDescent="0.3">
      <c r="A5985" t="s">
        <v>176</v>
      </c>
      <c r="B5985" s="1">
        <f>Tableau3[[#This Row],[Article Stat code]]*1</f>
        <v>89154</v>
      </c>
      <c r="C5985" s="1">
        <v>6</v>
      </c>
      <c r="D5985" s="1">
        <v>1</v>
      </c>
      <c r="F5985" cm="1">
        <f t="array" ref="F5985">SUMPRODUCT((t_PCB[Code article]=B5985)*(t_PCB[PCB]=C5985)*t_PCB[TypeCarton])</f>
        <v>0</v>
      </c>
    </row>
    <row r="5986" spans="1:6" x14ac:dyDescent="0.3">
      <c r="A5986" t="s">
        <v>370</v>
      </c>
      <c r="B5986" s="1">
        <f>Tableau3[[#This Row],[Article Stat code]]*1</f>
        <v>94836</v>
      </c>
      <c r="C5986" s="1">
        <v>6</v>
      </c>
      <c r="D5986" s="1">
        <v>1</v>
      </c>
      <c r="F5986" cm="1">
        <f t="array" ref="F5986">SUMPRODUCT((t_PCB[Code article]=B5986)*(t_PCB[PCB]=C5986)*t_PCB[TypeCarton])</f>
        <v>0</v>
      </c>
    </row>
    <row r="5987" spans="1:6" x14ac:dyDescent="0.3">
      <c r="A5987" t="s">
        <v>103</v>
      </c>
      <c r="B5987" s="1">
        <f>Tableau3[[#This Row],[Article Stat code]]*1</f>
        <v>99348</v>
      </c>
      <c r="C5987" s="1">
        <v>6</v>
      </c>
      <c r="D5987" s="1">
        <v>1</v>
      </c>
      <c r="F5987" cm="1">
        <f t="array" ref="F5987">SUMPRODUCT((t_PCB[Code article]=B5987)*(t_PCB[PCB]=C5987)*t_PCB[TypeCarton])</f>
        <v>0</v>
      </c>
    </row>
    <row r="5988" spans="1:6" x14ac:dyDescent="0.3">
      <c r="A5988" t="s">
        <v>110</v>
      </c>
      <c r="B5988" s="1">
        <f>Tableau3[[#This Row],[Article Stat code]]*1</f>
        <v>99358</v>
      </c>
      <c r="C5988" s="1">
        <v>4</v>
      </c>
      <c r="D5988" s="1">
        <v>1</v>
      </c>
      <c r="F5988" cm="1">
        <f t="array" ref="F5988">SUMPRODUCT((t_PCB[Code article]=B5988)*(t_PCB[PCB]=C5988)*t_PCB[TypeCarton])</f>
        <v>0</v>
      </c>
    </row>
    <row r="5989" spans="1:6" x14ac:dyDescent="0.3">
      <c r="A5989" t="s">
        <v>254</v>
      </c>
      <c r="B5989" s="1">
        <f>Tableau3[[#This Row],[Article Stat code]]*1</f>
        <v>5098</v>
      </c>
      <c r="C5989" s="1">
        <v>5</v>
      </c>
      <c r="D5989" s="1">
        <v>10</v>
      </c>
      <c r="F5989" cm="1">
        <f t="array" ref="F5989">SUMPRODUCT((t_PCB[Code article]=B5989)*(t_PCB[PCB]=C5989)*t_PCB[TypeCarton])</f>
        <v>0</v>
      </c>
    </row>
    <row r="5990" spans="1:6" x14ac:dyDescent="0.3">
      <c r="A5990" t="s">
        <v>410</v>
      </c>
      <c r="B5990" s="1">
        <f>Tableau3[[#This Row],[Article Stat code]]*1</f>
        <v>70484</v>
      </c>
      <c r="C5990" s="1">
        <v>10</v>
      </c>
      <c r="D5990" s="1">
        <v>10</v>
      </c>
      <c r="F5990" cm="1">
        <f t="array" ref="F5990">SUMPRODUCT((t_PCB[Code article]=B5990)*(t_PCB[PCB]=C5990)*t_PCB[TypeCarton])</f>
        <v>0</v>
      </c>
    </row>
    <row r="5991" spans="1:6" x14ac:dyDescent="0.3">
      <c r="A5991" t="s">
        <v>255</v>
      </c>
      <c r="B5991" s="1">
        <f>Tableau3[[#This Row],[Article Stat code]]*1</f>
        <v>82188</v>
      </c>
      <c r="C5991" s="1">
        <v>5</v>
      </c>
      <c r="D5991" s="1">
        <v>2</v>
      </c>
      <c r="F5991" cm="1">
        <f t="array" ref="F5991">SUMPRODUCT((t_PCB[Code article]=B5991)*(t_PCB[PCB]=C5991)*t_PCB[TypeCarton])</f>
        <v>0</v>
      </c>
    </row>
    <row r="5992" spans="1:6" x14ac:dyDescent="0.3">
      <c r="A5992" t="s">
        <v>88</v>
      </c>
      <c r="B5992" s="1">
        <f>Tableau3[[#This Row],[Article Stat code]]*1</f>
        <v>99674</v>
      </c>
      <c r="C5992" s="1">
        <v>10</v>
      </c>
      <c r="D5992" s="1">
        <v>10</v>
      </c>
      <c r="F5992" cm="1">
        <f t="array" ref="F5992">SUMPRODUCT((t_PCB[Code article]=B5992)*(t_PCB[PCB]=C5992)*t_PCB[TypeCarton])</f>
        <v>0</v>
      </c>
    </row>
    <row r="5993" spans="1:6" x14ac:dyDescent="0.3">
      <c r="A5993" t="s">
        <v>148</v>
      </c>
      <c r="B5993" s="1">
        <f>Tableau3[[#This Row],[Article Stat code]]*1</f>
        <v>99684</v>
      </c>
      <c r="C5993" s="1">
        <v>1</v>
      </c>
      <c r="D5993" s="1">
        <v>30</v>
      </c>
      <c r="F5993" cm="1">
        <f t="array" ref="F5993">SUMPRODUCT((t_PCB[Code article]=B5993)*(t_PCB[PCB]=C5993)*t_PCB[TypeCarton])</f>
        <v>0</v>
      </c>
    </row>
    <row r="5994" spans="1:6" x14ac:dyDescent="0.3">
      <c r="A5994" t="s">
        <v>210</v>
      </c>
      <c r="B5994" s="1">
        <f>Tableau3[[#This Row],[Article Stat code]]*1</f>
        <v>79777</v>
      </c>
      <c r="C5994" s="1">
        <v>4</v>
      </c>
      <c r="D5994" s="1">
        <v>1</v>
      </c>
      <c r="F5994" cm="1">
        <f t="array" ref="F5994">SUMPRODUCT((t_PCB[Code article]=B5994)*(t_PCB[PCB]=C5994)*t_PCB[TypeCarton])</f>
        <v>0</v>
      </c>
    </row>
    <row r="5995" spans="1:6" x14ac:dyDescent="0.3">
      <c r="A5995" t="s">
        <v>53</v>
      </c>
      <c r="B5995" s="1">
        <f>Tableau3[[#This Row],[Article Stat code]]*1</f>
        <v>79780</v>
      </c>
      <c r="C5995" s="1">
        <v>4</v>
      </c>
      <c r="D5995" s="1">
        <v>3</v>
      </c>
      <c r="F5995" cm="1">
        <f t="array" ref="F5995">SUMPRODUCT((t_PCB[Code article]=B5995)*(t_PCB[PCB]=C5995)*t_PCB[TypeCarton])</f>
        <v>0</v>
      </c>
    </row>
    <row r="5996" spans="1:6" x14ac:dyDescent="0.3">
      <c r="A5996" t="s">
        <v>54</v>
      </c>
      <c r="B5996" s="1">
        <f>Tableau3[[#This Row],[Article Stat code]]*1</f>
        <v>79781</v>
      </c>
      <c r="C5996" s="1">
        <v>4</v>
      </c>
      <c r="D5996" s="1">
        <v>2</v>
      </c>
      <c r="F5996" cm="1">
        <f t="array" ref="F5996">SUMPRODUCT((t_PCB[Code article]=B5996)*(t_PCB[PCB]=C5996)*t_PCB[TypeCarton])</f>
        <v>0</v>
      </c>
    </row>
    <row r="5997" spans="1:6" x14ac:dyDescent="0.3">
      <c r="A5997" t="s">
        <v>55</v>
      </c>
      <c r="B5997" s="1">
        <f>Tableau3[[#This Row],[Article Stat code]]*1</f>
        <v>79782</v>
      </c>
      <c r="C5997" s="1">
        <v>4</v>
      </c>
      <c r="D5997" s="1">
        <v>2</v>
      </c>
      <c r="F5997" cm="1">
        <f t="array" ref="F5997">SUMPRODUCT((t_PCB[Code article]=B5997)*(t_PCB[PCB]=C5997)*t_PCB[TypeCarton])</f>
        <v>0</v>
      </c>
    </row>
    <row r="5998" spans="1:6" x14ac:dyDescent="0.3">
      <c r="A5998" t="s">
        <v>56</v>
      </c>
      <c r="B5998" s="1">
        <f>Tableau3[[#This Row],[Article Stat code]]*1</f>
        <v>79783</v>
      </c>
      <c r="C5998" s="1">
        <v>4</v>
      </c>
      <c r="D5998" s="1">
        <v>2</v>
      </c>
      <c r="F5998" cm="1">
        <f t="array" ref="F5998">SUMPRODUCT((t_PCB[Code article]=B5998)*(t_PCB[PCB]=C5998)*t_PCB[TypeCarton])</f>
        <v>0</v>
      </c>
    </row>
    <row r="5999" spans="1:6" x14ac:dyDescent="0.3">
      <c r="A5999" t="s">
        <v>483</v>
      </c>
      <c r="B5999" s="1">
        <f>Tableau3[[#This Row],[Article Stat code]]*1</f>
        <v>122494</v>
      </c>
      <c r="C5999" s="1">
        <v>6</v>
      </c>
      <c r="D5999" s="1">
        <v>1</v>
      </c>
      <c r="F5999" cm="1">
        <f t="array" ref="F5999">SUMPRODUCT((t_PCB[Code article]=B5999)*(t_PCB[PCB]=C5999)*t_PCB[TypeCarton])</f>
        <v>0</v>
      </c>
    </row>
    <row r="6000" spans="1:6" x14ac:dyDescent="0.3">
      <c r="A6000" t="s">
        <v>415</v>
      </c>
      <c r="B6000" s="1">
        <f>Tableau3[[#This Row],[Article Stat code]]*1</f>
        <v>131021</v>
      </c>
      <c r="C6000" s="1">
        <v>6</v>
      </c>
      <c r="D6000" s="1">
        <v>2</v>
      </c>
      <c r="F6000" cm="1">
        <f t="array" ref="F6000">SUMPRODUCT((t_PCB[Code article]=B6000)*(t_PCB[PCB]=C6000)*t_PCB[TypeCarton])</f>
        <v>0</v>
      </c>
    </row>
    <row r="6001" spans="1:6" x14ac:dyDescent="0.3">
      <c r="A6001" t="s">
        <v>417</v>
      </c>
      <c r="B6001" s="1">
        <f>Tableau3[[#This Row],[Article Stat code]]*1</f>
        <v>131026</v>
      </c>
      <c r="C6001" s="1">
        <v>6</v>
      </c>
      <c r="D6001" s="1">
        <v>3</v>
      </c>
      <c r="F6001" cm="1">
        <f t="array" ref="F6001">SUMPRODUCT((t_PCB[Code article]=B6001)*(t_PCB[PCB]=C6001)*t_PCB[TypeCarton])</f>
        <v>0</v>
      </c>
    </row>
    <row r="6002" spans="1:6" x14ac:dyDescent="0.3">
      <c r="A6002" t="s">
        <v>43</v>
      </c>
      <c r="B6002" s="1">
        <f>Tableau3[[#This Row],[Article Stat code]]*1</f>
        <v>13574</v>
      </c>
      <c r="C6002" s="1">
        <v>4</v>
      </c>
      <c r="D6002" s="1">
        <v>2</v>
      </c>
      <c r="F6002" cm="1">
        <f t="array" ref="F6002">SUMPRODUCT((t_PCB[Code article]=B6002)*(t_PCB[PCB]=C6002)*t_PCB[TypeCarton])</f>
        <v>0</v>
      </c>
    </row>
    <row r="6003" spans="1:6" x14ac:dyDescent="0.3">
      <c r="A6003" t="s">
        <v>3</v>
      </c>
      <c r="B6003" s="1">
        <f>Tableau3[[#This Row],[Article Stat code]]*1</f>
        <v>975</v>
      </c>
      <c r="C6003" s="1">
        <v>6</v>
      </c>
      <c r="D6003" s="1">
        <v>1</v>
      </c>
      <c r="F6003" cm="1">
        <f t="array" ref="F6003">SUMPRODUCT((t_PCB[Code article]=B6003)*(t_PCB[PCB]=C6003)*t_PCB[TypeCarton])</f>
        <v>0</v>
      </c>
    </row>
    <row r="6004" spans="1:6" x14ac:dyDescent="0.3">
      <c r="A6004" t="s">
        <v>53</v>
      </c>
      <c r="B6004" s="1">
        <f>Tableau3[[#This Row],[Article Stat code]]*1</f>
        <v>79780</v>
      </c>
      <c r="C6004" s="1">
        <v>4</v>
      </c>
      <c r="D6004" s="1">
        <v>2</v>
      </c>
      <c r="F6004" cm="1">
        <f t="array" ref="F6004">SUMPRODUCT((t_PCB[Code article]=B6004)*(t_PCB[PCB]=C6004)*t_PCB[TypeCarton])</f>
        <v>0</v>
      </c>
    </row>
    <row r="6005" spans="1:6" x14ac:dyDescent="0.3">
      <c r="A6005" t="s">
        <v>54</v>
      </c>
      <c r="B6005" s="1">
        <f>Tableau3[[#This Row],[Article Stat code]]*1</f>
        <v>79781</v>
      </c>
      <c r="C6005" s="1">
        <v>4</v>
      </c>
      <c r="D6005" s="1">
        <v>3</v>
      </c>
      <c r="F6005" cm="1">
        <f t="array" ref="F6005">SUMPRODUCT((t_PCB[Code article]=B6005)*(t_PCB[PCB]=C6005)*t_PCB[TypeCarton])</f>
        <v>0</v>
      </c>
    </row>
    <row r="6006" spans="1:6" x14ac:dyDescent="0.3">
      <c r="A6006" t="s">
        <v>55</v>
      </c>
      <c r="B6006" s="1">
        <f>Tableau3[[#This Row],[Article Stat code]]*1</f>
        <v>79782</v>
      </c>
      <c r="C6006" s="1">
        <v>4</v>
      </c>
      <c r="D6006" s="1">
        <v>3</v>
      </c>
      <c r="F6006" cm="1">
        <f t="array" ref="F6006">SUMPRODUCT((t_PCB[Code article]=B6006)*(t_PCB[PCB]=C6006)*t_PCB[TypeCarton])</f>
        <v>0</v>
      </c>
    </row>
    <row r="6007" spans="1:6" x14ac:dyDescent="0.3">
      <c r="A6007" t="s">
        <v>153</v>
      </c>
      <c r="B6007" s="1">
        <f>Tableau3[[#This Row],[Article Stat code]]*1</f>
        <v>89075</v>
      </c>
      <c r="C6007" s="1">
        <v>6</v>
      </c>
      <c r="D6007" s="1">
        <v>2</v>
      </c>
      <c r="F6007" cm="1">
        <f t="array" ref="F6007">SUMPRODUCT((t_PCB[Code article]=B6007)*(t_PCB[PCB]=C6007)*t_PCB[TypeCarton])</f>
        <v>0</v>
      </c>
    </row>
    <row r="6008" spans="1:6" x14ac:dyDescent="0.3">
      <c r="A6008" t="s">
        <v>446</v>
      </c>
      <c r="B6008" s="1">
        <f>Tableau3[[#This Row],[Article Stat code]]*1</f>
        <v>89091</v>
      </c>
      <c r="C6008" s="1">
        <v>3</v>
      </c>
      <c r="D6008" s="1">
        <v>1</v>
      </c>
      <c r="F6008" cm="1">
        <f t="array" ref="F6008">SUMPRODUCT((t_PCB[Code article]=B6008)*(t_PCB[PCB]=C6008)*t_PCB[TypeCarton])</f>
        <v>0</v>
      </c>
    </row>
    <row r="6009" spans="1:6" x14ac:dyDescent="0.3">
      <c r="A6009" t="s">
        <v>166</v>
      </c>
      <c r="B6009" s="1">
        <f>Tableau3[[#This Row],[Article Stat code]]*1</f>
        <v>89114</v>
      </c>
      <c r="C6009" s="1">
        <v>6</v>
      </c>
      <c r="D6009" s="1">
        <v>1</v>
      </c>
      <c r="F6009" cm="1">
        <f t="array" ref="F6009">SUMPRODUCT((t_PCB[Code article]=B6009)*(t_PCB[PCB]=C6009)*t_PCB[TypeCarton])</f>
        <v>0</v>
      </c>
    </row>
    <row r="6010" spans="1:6" x14ac:dyDescent="0.3">
      <c r="A6010" t="s">
        <v>243</v>
      </c>
      <c r="B6010" s="1">
        <f>Tableau3[[#This Row],[Article Stat code]]*1</f>
        <v>94835</v>
      </c>
      <c r="C6010" s="1">
        <v>6</v>
      </c>
      <c r="D6010" s="1">
        <v>3</v>
      </c>
      <c r="F6010" cm="1">
        <f t="array" ref="F6010">SUMPRODUCT((t_PCB[Code article]=B6010)*(t_PCB[PCB]=C6010)*t_PCB[TypeCarton])</f>
        <v>0</v>
      </c>
    </row>
    <row r="6011" spans="1:6" x14ac:dyDescent="0.3">
      <c r="A6011" t="s">
        <v>117</v>
      </c>
      <c r="B6011" s="1">
        <f>Tableau3[[#This Row],[Article Stat code]]*1</f>
        <v>99357</v>
      </c>
      <c r="C6011" s="1">
        <v>6</v>
      </c>
      <c r="D6011" s="1">
        <v>1</v>
      </c>
      <c r="F6011" cm="1">
        <f t="array" ref="F6011">SUMPRODUCT((t_PCB[Code article]=B6011)*(t_PCB[PCB]=C6011)*t_PCB[TypeCarton])</f>
        <v>0</v>
      </c>
    </row>
    <row r="6012" spans="1:6" x14ac:dyDescent="0.3">
      <c r="A6012" t="s">
        <v>110</v>
      </c>
      <c r="B6012" s="1">
        <f>Tableau3[[#This Row],[Article Stat code]]*1</f>
        <v>99358</v>
      </c>
      <c r="C6012" s="1">
        <v>6</v>
      </c>
      <c r="D6012" s="1">
        <v>1</v>
      </c>
      <c r="F6012" cm="1">
        <f t="array" ref="F6012">SUMPRODUCT((t_PCB[Code article]=B6012)*(t_PCB[PCB]=C6012)*t_PCB[TypeCarton])</f>
        <v>0</v>
      </c>
    </row>
    <row r="6013" spans="1:6" x14ac:dyDescent="0.3">
      <c r="A6013" t="s">
        <v>214</v>
      </c>
      <c r="B6013" s="1">
        <f>Tableau3[[#This Row],[Article Stat code]]*1</f>
        <v>140636</v>
      </c>
      <c r="C6013" s="1">
        <v>6</v>
      </c>
      <c r="D6013" s="1">
        <v>1</v>
      </c>
      <c r="F6013" cm="1">
        <f t="array" ref="F6013">SUMPRODUCT((t_PCB[Code article]=B6013)*(t_PCB[PCB]=C6013)*t_PCB[TypeCarton])</f>
        <v>0</v>
      </c>
    </row>
    <row r="6014" spans="1:6" x14ac:dyDescent="0.3">
      <c r="A6014" t="s">
        <v>459</v>
      </c>
      <c r="B6014" s="1">
        <f>Tableau3[[#This Row],[Article Stat code]]*1</f>
        <v>70485</v>
      </c>
      <c r="C6014" s="1">
        <v>10</v>
      </c>
      <c r="D6014" s="1">
        <v>1</v>
      </c>
      <c r="F6014" cm="1">
        <f t="array" ref="F6014">SUMPRODUCT((t_PCB[Code article]=B6014)*(t_PCB[PCB]=C6014)*t_PCB[TypeCarton])</f>
        <v>0</v>
      </c>
    </row>
    <row r="6015" spans="1:6" x14ac:dyDescent="0.3">
      <c r="A6015" t="s">
        <v>109</v>
      </c>
      <c r="B6015" s="1">
        <f>Tableau3[[#This Row],[Article Stat code]]*1</f>
        <v>30497</v>
      </c>
      <c r="C6015" s="1">
        <v>4</v>
      </c>
      <c r="D6015" s="1">
        <v>1</v>
      </c>
      <c r="F6015" cm="1">
        <f t="array" ref="F6015">SUMPRODUCT((t_PCB[Code article]=B6015)*(t_PCB[PCB]=C6015)*t_PCB[TypeCarton])</f>
        <v>0</v>
      </c>
    </row>
    <row r="6016" spans="1:6" x14ac:dyDescent="0.3">
      <c r="A6016" t="s">
        <v>195</v>
      </c>
      <c r="B6016" s="1">
        <f>Tableau3[[#This Row],[Article Stat code]]*1</f>
        <v>30682</v>
      </c>
      <c r="C6016" s="1">
        <v>4</v>
      </c>
      <c r="D6016" s="1">
        <v>1</v>
      </c>
      <c r="F6016" cm="1">
        <f t="array" ref="F6016">SUMPRODUCT((t_PCB[Code article]=B6016)*(t_PCB[PCB]=C6016)*t_PCB[TypeCarton])</f>
        <v>0</v>
      </c>
    </row>
    <row r="6017" spans="1:6" x14ac:dyDescent="0.3">
      <c r="A6017" t="s">
        <v>196</v>
      </c>
      <c r="B6017" s="1">
        <f>Tableau3[[#This Row],[Article Stat code]]*1</f>
        <v>56222</v>
      </c>
      <c r="C6017" s="1">
        <v>4</v>
      </c>
      <c r="D6017" s="1">
        <v>1</v>
      </c>
      <c r="F6017" cm="1">
        <f t="array" ref="F6017">SUMPRODUCT((t_PCB[Code article]=B6017)*(t_PCB[PCB]=C6017)*t_PCB[TypeCarton])</f>
        <v>0</v>
      </c>
    </row>
    <row r="6018" spans="1:6" x14ac:dyDescent="0.3">
      <c r="A6018" t="s">
        <v>197</v>
      </c>
      <c r="B6018" s="1">
        <f>Tableau3[[#This Row],[Article Stat code]]*1</f>
        <v>56230</v>
      </c>
      <c r="C6018" s="1">
        <v>4</v>
      </c>
      <c r="D6018" s="1">
        <v>1</v>
      </c>
      <c r="F6018" cm="1">
        <f t="array" ref="F6018">SUMPRODUCT((t_PCB[Code article]=B6018)*(t_PCB[PCB]=C6018)*t_PCB[TypeCarton])</f>
        <v>0</v>
      </c>
    </row>
    <row r="6019" spans="1:6" x14ac:dyDescent="0.3">
      <c r="A6019" t="s">
        <v>198</v>
      </c>
      <c r="B6019" s="1">
        <f>Tableau3[[#This Row],[Article Stat code]]*1</f>
        <v>56234</v>
      </c>
      <c r="C6019" s="1">
        <v>4</v>
      </c>
      <c r="D6019" s="1">
        <v>1</v>
      </c>
      <c r="F6019" cm="1">
        <f t="array" ref="F6019">SUMPRODUCT((t_PCB[Code article]=B6019)*(t_PCB[PCB]=C6019)*t_PCB[TypeCarton])</f>
        <v>0</v>
      </c>
    </row>
    <row r="6020" spans="1:6" x14ac:dyDescent="0.3">
      <c r="A6020" t="s">
        <v>192</v>
      </c>
      <c r="B6020" s="1">
        <f>Tableau3[[#This Row],[Article Stat code]]*1</f>
        <v>67734</v>
      </c>
      <c r="C6020" s="1">
        <v>6</v>
      </c>
      <c r="D6020" s="1">
        <v>1</v>
      </c>
      <c r="F6020" cm="1">
        <f t="array" ref="F6020">SUMPRODUCT((t_PCB[Code article]=B6020)*(t_PCB[PCB]=C6020)*t_PCB[TypeCarton])</f>
        <v>0</v>
      </c>
    </row>
    <row r="6021" spans="1:6" x14ac:dyDescent="0.3">
      <c r="A6021" t="s">
        <v>53</v>
      </c>
      <c r="B6021" s="1">
        <f>Tableau3[[#This Row],[Article Stat code]]*1</f>
        <v>79780</v>
      </c>
      <c r="C6021" s="1">
        <v>4</v>
      </c>
      <c r="D6021" s="1">
        <v>1</v>
      </c>
      <c r="F6021" cm="1">
        <f t="array" ref="F6021">SUMPRODUCT((t_PCB[Code article]=B6021)*(t_PCB[PCB]=C6021)*t_PCB[TypeCarton])</f>
        <v>0</v>
      </c>
    </row>
    <row r="6022" spans="1:6" x14ac:dyDescent="0.3">
      <c r="A6022" t="s">
        <v>54</v>
      </c>
      <c r="B6022" s="1">
        <f>Tableau3[[#This Row],[Article Stat code]]*1</f>
        <v>79781</v>
      </c>
      <c r="C6022" s="1">
        <v>4</v>
      </c>
      <c r="D6022" s="1">
        <v>1</v>
      </c>
      <c r="F6022" cm="1">
        <f t="array" ref="F6022">SUMPRODUCT((t_PCB[Code article]=B6022)*(t_PCB[PCB]=C6022)*t_PCB[TypeCarton])</f>
        <v>0</v>
      </c>
    </row>
    <row r="6023" spans="1:6" x14ac:dyDescent="0.3">
      <c r="A6023" t="s">
        <v>55</v>
      </c>
      <c r="B6023" s="1">
        <f>Tableau3[[#This Row],[Article Stat code]]*1</f>
        <v>79782</v>
      </c>
      <c r="C6023" s="1">
        <v>4</v>
      </c>
      <c r="D6023" s="1">
        <v>1</v>
      </c>
      <c r="F6023" cm="1">
        <f t="array" ref="F6023">SUMPRODUCT((t_PCB[Code article]=B6023)*(t_PCB[PCB]=C6023)*t_PCB[TypeCarton])</f>
        <v>0</v>
      </c>
    </row>
    <row r="6024" spans="1:6" x14ac:dyDescent="0.3">
      <c r="A6024" t="s">
        <v>56</v>
      </c>
      <c r="B6024" s="1">
        <f>Tableau3[[#This Row],[Article Stat code]]*1</f>
        <v>79783</v>
      </c>
      <c r="C6024" s="1">
        <v>4</v>
      </c>
      <c r="D6024" s="1">
        <v>1</v>
      </c>
      <c r="F6024" cm="1">
        <f t="array" ref="F6024">SUMPRODUCT((t_PCB[Code article]=B6024)*(t_PCB[PCB]=C6024)*t_PCB[TypeCarton])</f>
        <v>0</v>
      </c>
    </row>
    <row r="6025" spans="1:6" x14ac:dyDescent="0.3">
      <c r="A6025" t="s">
        <v>119</v>
      </c>
      <c r="B6025" s="1">
        <f>Tableau3[[#This Row],[Article Stat code]]*1</f>
        <v>79787</v>
      </c>
      <c r="C6025" s="1">
        <v>4</v>
      </c>
      <c r="D6025" s="1">
        <v>1</v>
      </c>
      <c r="F6025" cm="1">
        <f t="array" ref="F6025">SUMPRODUCT((t_PCB[Code article]=B6025)*(t_PCB[PCB]=C6025)*t_PCB[TypeCarton])</f>
        <v>0</v>
      </c>
    </row>
    <row r="6026" spans="1:6" x14ac:dyDescent="0.3">
      <c r="A6026" t="s">
        <v>201</v>
      </c>
      <c r="B6026" s="1">
        <f>Tableau3[[#This Row],[Article Stat code]]*1</f>
        <v>89095</v>
      </c>
      <c r="C6026" s="1">
        <v>3</v>
      </c>
      <c r="D6026" s="1">
        <v>1</v>
      </c>
      <c r="F6026" cm="1">
        <f t="array" ref="F6026">SUMPRODUCT((t_PCB[Code article]=B6026)*(t_PCB[PCB]=C6026)*t_PCB[TypeCarton])</f>
        <v>0</v>
      </c>
    </row>
    <row r="6027" spans="1:6" x14ac:dyDescent="0.3">
      <c r="A6027" t="s">
        <v>166</v>
      </c>
      <c r="B6027" s="1">
        <f>Tableau3[[#This Row],[Article Stat code]]*1</f>
        <v>89114</v>
      </c>
      <c r="C6027" s="1">
        <v>6</v>
      </c>
      <c r="D6027" s="1">
        <v>1</v>
      </c>
      <c r="F6027" cm="1">
        <f t="array" ref="F6027">SUMPRODUCT((t_PCB[Code article]=B6027)*(t_PCB[PCB]=C6027)*t_PCB[TypeCarton])</f>
        <v>0</v>
      </c>
    </row>
    <row r="6028" spans="1:6" x14ac:dyDescent="0.3">
      <c r="A6028" t="s">
        <v>207</v>
      </c>
      <c r="B6028" s="1">
        <f>Tableau3[[#This Row],[Article Stat code]]*1</f>
        <v>93548</v>
      </c>
      <c r="C6028" s="1">
        <v>4</v>
      </c>
      <c r="D6028" s="1">
        <v>1</v>
      </c>
      <c r="F6028" cm="1">
        <f t="array" ref="F6028">SUMPRODUCT((t_PCB[Code article]=B6028)*(t_PCB[PCB]=C6028)*t_PCB[TypeCarton])</f>
        <v>0</v>
      </c>
    </row>
    <row r="6029" spans="1:6" x14ac:dyDescent="0.3">
      <c r="A6029" t="s">
        <v>243</v>
      </c>
      <c r="B6029" s="1">
        <f>Tableau3[[#This Row],[Article Stat code]]*1</f>
        <v>94835</v>
      </c>
      <c r="C6029" s="1">
        <v>6</v>
      </c>
      <c r="D6029" s="1">
        <v>1</v>
      </c>
      <c r="F6029" cm="1">
        <f t="array" ref="F6029">SUMPRODUCT((t_PCB[Code article]=B6029)*(t_PCB[PCB]=C6029)*t_PCB[TypeCarton])</f>
        <v>0</v>
      </c>
    </row>
    <row r="6030" spans="1:6" x14ac:dyDescent="0.3">
      <c r="A6030" t="s">
        <v>224</v>
      </c>
      <c r="B6030" s="1">
        <f>Tableau3[[#This Row],[Article Stat code]]*1</f>
        <v>13124</v>
      </c>
      <c r="C6030" s="1">
        <v>50</v>
      </c>
      <c r="D6030" s="1">
        <v>1</v>
      </c>
      <c r="F6030" cm="1">
        <f t="array" ref="F6030">SUMPRODUCT((t_PCB[Code article]=B6030)*(t_PCB[PCB]=C6030)*t_PCB[TypeCarton])</f>
        <v>0</v>
      </c>
    </row>
    <row r="6031" spans="1:6" x14ac:dyDescent="0.3">
      <c r="A6031" t="s">
        <v>69</v>
      </c>
      <c r="B6031" s="1">
        <f>Tableau3[[#This Row],[Article Stat code]]*1</f>
        <v>29376</v>
      </c>
      <c r="C6031" s="1">
        <v>40</v>
      </c>
      <c r="D6031" s="1">
        <v>1</v>
      </c>
      <c r="F6031" cm="1">
        <f t="array" ref="F6031">SUMPRODUCT((t_PCB[Code article]=B6031)*(t_PCB[PCB]=C6031)*t_PCB[TypeCarton])</f>
        <v>0</v>
      </c>
    </row>
    <row r="6032" spans="1:6" x14ac:dyDescent="0.3">
      <c r="A6032" t="s">
        <v>149</v>
      </c>
      <c r="B6032" s="1">
        <f>Tableau3[[#This Row],[Article Stat code]]*1</f>
        <v>973</v>
      </c>
      <c r="C6032" s="1">
        <v>3</v>
      </c>
      <c r="D6032" s="1">
        <v>1</v>
      </c>
      <c r="F6032" cm="1">
        <f t="array" ref="F6032">SUMPRODUCT((t_PCB[Code article]=B6032)*(t_PCB[PCB]=C6032)*t_PCB[TypeCarton])</f>
        <v>0</v>
      </c>
    </row>
    <row r="6033" spans="1:6" x14ac:dyDescent="0.3">
      <c r="A6033" t="s">
        <v>10</v>
      </c>
      <c r="B6033" s="1">
        <f>Tableau3[[#This Row],[Article Stat code]]*1</f>
        <v>71861</v>
      </c>
      <c r="C6033" s="1">
        <v>6</v>
      </c>
      <c r="D6033" s="1">
        <v>1</v>
      </c>
      <c r="F6033" cm="1">
        <f t="array" ref="F6033">SUMPRODUCT((t_PCB[Code article]=B6033)*(t_PCB[PCB]=C6033)*t_PCB[TypeCarton])</f>
        <v>0</v>
      </c>
    </row>
    <row r="6034" spans="1:6" x14ac:dyDescent="0.3">
      <c r="A6034" t="s">
        <v>150</v>
      </c>
      <c r="B6034" s="1">
        <f>Tableau3[[#This Row],[Article Stat code]]*1</f>
        <v>89079</v>
      </c>
      <c r="C6034" s="1">
        <v>3</v>
      </c>
      <c r="D6034" s="1">
        <v>1</v>
      </c>
      <c r="F6034" cm="1">
        <f t="array" ref="F6034">SUMPRODUCT((t_PCB[Code article]=B6034)*(t_PCB[PCB]=C6034)*t_PCB[TypeCarton])</f>
        <v>0</v>
      </c>
    </row>
    <row r="6035" spans="1:6" x14ac:dyDescent="0.3">
      <c r="A6035" t="s">
        <v>201</v>
      </c>
      <c r="B6035" s="1">
        <f>Tableau3[[#This Row],[Article Stat code]]*1</f>
        <v>89095</v>
      </c>
      <c r="C6035" s="1">
        <v>3</v>
      </c>
      <c r="D6035" s="1">
        <v>1</v>
      </c>
      <c r="F6035" cm="1">
        <f t="array" ref="F6035">SUMPRODUCT((t_PCB[Code article]=B6035)*(t_PCB[PCB]=C6035)*t_PCB[TypeCarton])</f>
        <v>0</v>
      </c>
    </row>
    <row r="6036" spans="1:6" x14ac:dyDescent="0.3">
      <c r="A6036" t="s">
        <v>461</v>
      </c>
      <c r="B6036" s="1">
        <f>Tableau3[[#This Row],[Article Stat code]]*1</f>
        <v>99948</v>
      </c>
      <c r="C6036" s="1">
        <v>2</v>
      </c>
      <c r="D6036" s="1">
        <v>1</v>
      </c>
      <c r="F6036" cm="1">
        <f t="array" ref="F6036">SUMPRODUCT((t_PCB[Code article]=B6036)*(t_PCB[PCB]=C6036)*t_PCB[TypeCarton])</f>
        <v>0</v>
      </c>
    </row>
    <row r="6037" spans="1:6" x14ac:dyDescent="0.3">
      <c r="A6037" t="s">
        <v>43</v>
      </c>
      <c r="B6037" s="1">
        <f>Tableau3[[#This Row],[Article Stat code]]*1</f>
        <v>13574</v>
      </c>
      <c r="C6037" s="1">
        <v>1</v>
      </c>
      <c r="D6037" s="1">
        <v>1</v>
      </c>
      <c r="F6037" cm="1">
        <f t="array" ref="F6037">SUMPRODUCT((t_PCB[Code article]=B6037)*(t_PCB[PCB]=C6037)*t_PCB[TypeCarton])</f>
        <v>0</v>
      </c>
    </row>
    <row r="6038" spans="1:6" x14ac:dyDescent="0.3">
      <c r="A6038" t="s">
        <v>449</v>
      </c>
      <c r="B6038" s="1">
        <f>Tableau3[[#This Row],[Article Stat code]]*1</f>
        <v>47381</v>
      </c>
      <c r="C6038" s="1">
        <v>4</v>
      </c>
      <c r="D6038" s="1">
        <v>1</v>
      </c>
      <c r="F6038" cm="1">
        <f t="array" ref="F6038">SUMPRODUCT((t_PCB[Code article]=B6038)*(t_PCB[PCB]=C6038)*t_PCB[TypeCarton])</f>
        <v>0</v>
      </c>
    </row>
    <row r="6039" spans="1:6" x14ac:dyDescent="0.3">
      <c r="A6039" t="s">
        <v>215</v>
      </c>
      <c r="B6039" s="1">
        <f>Tableau3[[#This Row],[Article Stat code]]*1</f>
        <v>89085</v>
      </c>
      <c r="C6039" s="1">
        <v>3</v>
      </c>
      <c r="D6039" s="1">
        <v>1</v>
      </c>
      <c r="F6039" cm="1">
        <f t="array" ref="F6039">SUMPRODUCT((t_PCB[Code article]=B6039)*(t_PCB[PCB]=C6039)*t_PCB[TypeCarton])</f>
        <v>0</v>
      </c>
    </row>
    <row r="6040" spans="1:6" x14ac:dyDescent="0.3">
      <c r="A6040" t="s">
        <v>195</v>
      </c>
      <c r="B6040" s="1">
        <f>Tableau3[[#This Row],[Article Stat code]]*1</f>
        <v>30682</v>
      </c>
      <c r="C6040" s="1">
        <v>4</v>
      </c>
      <c r="D6040" s="1">
        <v>2</v>
      </c>
      <c r="F6040" cm="1">
        <f t="array" ref="F6040">SUMPRODUCT((t_PCB[Code article]=B6040)*(t_PCB[PCB]=C6040)*t_PCB[TypeCarton])</f>
        <v>0</v>
      </c>
    </row>
    <row r="6041" spans="1:6" x14ac:dyDescent="0.3">
      <c r="A6041" t="s">
        <v>196</v>
      </c>
      <c r="B6041" s="1">
        <f>Tableau3[[#This Row],[Article Stat code]]*1</f>
        <v>56222</v>
      </c>
      <c r="C6041" s="1">
        <v>4</v>
      </c>
      <c r="D6041" s="1">
        <v>1</v>
      </c>
      <c r="F6041" cm="1">
        <f t="array" ref="F6041">SUMPRODUCT((t_PCB[Code article]=B6041)*(t_PCB[PCB]=C6041)*t_PCB[TypeCarton])</f>
        <v>0</v>
      </c>
    </row>
    <row r="6042" spans="1:6" x14ac:dyDescent="0.3">
      <c r="A6042" t="s">
        <v>197</v>
      </c>
      <c r="B6042" s="1">
        <f>Tableau3[[#This Row],[Article Stat code]]*1</f>
        <v>56230</v>
      </c>
      <c r="C6042" s="1">
        <v>8</v>
      </c>
      <c r="D6042" s="1">
        <v>1</v>
      </c>
      <c r="F6042" cm="1">
        <f t="array" ref="F6042">SUMPRODUCT((t_PCB[Code article]=B6042)*(t_PCB[PCB]=C6042)*t_PCB[TypeCarton])</f>
        <v>0</v>
      </c>
    </row>
    <row r="6043" spans="1:6" x14ac:dyDescent="0.3">
      <c r="A6043" t="s">
        <v>198</v>
      </c>
      <c r="B6043" s="1">
        <f>Tableau3[[#This Row],[Article Stat code]]*1</f>
        <v>56234</v>
      </c>
      <c r="C6043" s="1">
        <v>8</v>
      </c>
      <c r="D6043" s="1">
        <v>1</v>
      </c>
      <c r="F6043" cm="1">
        <f t="array" ref="F6043">SUMPRODUCT((t_PCB[Code article]=B6043)*(t_PCB[PCB]=C6043)*t_PCB[TypeCarton])</f>
        <v>0</v>
      </c>
    </row>
    <row r="6044" spans="1:6" x14ac:dyDescent="0.3">
      <c r="A6044" t="s">
        <v>150</v>
      </c>
      <c r="B6044" s="1">
        <f>Tableau3[[#This Row],[Article Stat code]]*1</f>
        <v>89079</v>
      </c>
      <c r="C6044" s="1">
        <v>3</v>
      </c>
      <c r="D6044" s="1">
        <v>1</v>
      </c>
      <c r="F6044" cm="1">
        <f t="array" ref="F6044">SUMPRODUCT((t_PCB[Code article]=B6044)*(t_PCB[PCB]=C6044)*t_PCB[TypeCarton])</f>
        <v>0</v>
      </c>
    </row>
    <row r="6045" spans="1:6" x14ac:dyDescent="0.3">
      <c r="A6045" t="s">
        <v>215</v>
      </c>
      <c r="B6045" s="1">
        <f>Tableau3[[#This Row],[Article Stat code]]*1</f>
        <v>89085</v>
      </c>
      <c r="C6045" s="1">
        <v>3</v>
      </c>
      <c r="D6045" s="1">
        <v>1</v>
      </c>
      <c r="F6045" cm="1">
        <f t="array" ref="F6045">SUMPRODUCT((t_PCB[Code article]=B6045)*(t_PCB[PCB]=C6045)*t_PCB[TypeCarton])</f>
        <v>0</v>
      </c>
    </row>
    <row r="6046" spans="1:6" x14ac:dyDescent="0.3">
      <c r="A6046" t="s">
        <v>166</v>
      </c>
      <c r="B6046" s="1">
        <f>Tableau3[[#This Row],[Article Stat code]]*1</f>
        <v>89114</v>
      </c>
      <c r="C6046" s="1">
        <v>4</v>
      </c>
      <c r="D6046" s="1">
        <v>1</v>
      </c>
      <c r="F6046" cm="1">
        <f t="array" ref="F6046">SUMPRODUCT((t_PCB[Code article]=B6046)*(t_PCB[PCB]=C6046)*t_PCB[TypeCarton])</f>
        <v>0</v>
      </c>
    </row>
    <row r="6047" spans="1:6" x14ac:dyDescent="0.3">
      <c r="A6047" t="s">
        <v>243</v>
      </c>
      <c r="B6047" s="1">
        <f>Tableau3[[#This Row],[Article Stat code]]*1</f>
        <v>94835</v>
      </c>
      <c r="C6047" s="1">
        <v>6</v>
      </c>
      <c r="D6047" s="1">
        <v>1</v>
      </c>
      <c r="F6047" cm="1">
        <f t="array" ref="F6047">SUMPRODUCT((t_PCB[Code article]=B6047)*(t_PCB[PCB]=C6047)*t_PCB[TypeCarton])</f>
        <v>0</v>
      </c>
    </row>
    <row r="6048" spans="1:6" x14ac:dyDescent="0.3">
      <c r="A6048" t="s">
        <v>103</v>
      </c>
      <c r="B6048" s="1">
        <f>Tableau3[[#This Row],[Article Stat code]]*1</f>
        <v>99348</v>
      </c>
      <c r="C6048" s="1">
        <v>4</v>
      </c>
      <c r="D6048" s="1">
        <v>1</v>
      </c>
      <c r="F6048" cm="1">
        <f t="array" ref="F6048">SUMPRODUCT((t_PCB[Code article]=B6048)*(t_PCB[PCB]=C6048)*t_PCB[TypeCarton])</f>
        <v>0</v>
      </c>
    </row>
    <row r="6049" spans="1:6" x14ac:dyDescent="0.3">
      <c r="A6049" t="s">
        <v>230</v>
      </c>
      <c r="B6049" s="1">
        <f>Tableau3[[#This Row],[Article Stat code]]*1</f>
        <v>131080</v>
      </c>
      <c r="C6049" s="1">
        <v>6</v>
      </c>
      <c r="D6049" s="1">
        <v>1</v>
      </c>
      <c r="F6049" cm="1">
        <f t="array" ref="F6049">SUMPRODUCT((t_PCB[Code article]=B6049)*(t_PCB[PCB]=C6049)*t_PCB[TypeCarton])</f>
        <v>0</v>
      </c>
    </row>
    <row r="6050" spans="1:6" x14ac:dyDescent="0.3">
      <c r="A6050" t="s">
        <v>433</v>
      </c>
      <c r="B6050" s="1">
        <f>Tableau3[[#This Row],[Article Stat code]]*1</f>
        <v>74405</v>
      </c>
      <c r="C6050" s="1">
        <v>6</v>
      </c>
      <c r="D6050" s="1">
        <v>2</v>
      </c>
      <c r="F6050" cm="1">
        <f t="array" ref="F6050">SUMPRODUCT((t_PCB[Code article]=B6050)*(t_PCB[PCB]=C6050)*t_PCB[TypeCarton])</f>
        <v>0</v>
      </c>
    </row>
    <row r="6051" spans="1:6" x14ac:dyDescent="0.3">
      <c r="A6051" t="s">
        <v>280</v>
      </c>
      <c r="B6051" s="1">
        <f>Tableau3[[#This Row],[Article Stat code]]*1</f>
        <v>37276</v>
      </c>
      <c r="C6051" s="1">
        <v>3</v>
      </c>
      <c r="D6051" s="1">
        <v>2</v>
      </c>
      <c r="F6051" cm="1">
        <f t="array" ref="F6051">SUMPRODUCT((t_PCB[Code article]=B6051)*(t_PCB[PCB]=C6051)*t_PCB[TypeCarton])</f>
        <v>0</v>
      </c>
    </row>
    <row r="6052" spans="1:6" x14ac:dyDescent="0.3">
      <c r="A6052" t="s">
        <v>287</v>
      </c>
      <c r="B6052" s="1">
        <f>Tableau3[[#This Row],[Article Stat code]]*1</f>
        <v>37278</v>
      </c>
      <c r="C6052" s="1">
        <v>6</v>
      </c>
      <c r="D6052" s="1">
        <v>2</v>
      </c>
      <c r="F6052" cm="1">
        <f t="array" ref="F6052">SUMPRODUCT((t_PCB[Code article]=B6052)*(t_PCB[PCB]=C6052)*t_PCB[TypeCarton])</f>
        <v>0</v>
      </c>
    </row>
    <row r="6053" spans="1:6" x14ac:dyDescent="0.3">
      <c r="A6053" t="s">
        <v>287</v>
      </c>
      <c r="B6053" s="1">
        <f>Tableau3[[#This Row],[Article Stat code]]*1</f>
        <v>37278</v>
      </c>
      <c r="C6053" s="1">
        <v>6</v>
      </c>
      <c r="D6053" s="1">
        <v>1</v>
      </c>
      <c r="F6053" cm="1">
        <f t="array" ref="F6053">SUMPRODUCT((t_PCB[Code article]=B6053)*(t_PCB[PCB]=C6053)*t_PCB[TypeCarton])</f>
        <v>0</v>
      </c>
    </row>
    <row r="6054" spans="1:6" x14ac:dyDescent="0.3">
      <c r="A6054" t="s">
        <v>287</v>
      </c>
      <c r="B6054" s="1">
        <f>Tableau3[[#This Row],[Article Stat code]]*1</f>
        <v>37278</v>
      </c>
      <c r="C6054" s="1">
        <v>6</v>
      </c>
      <c r="D6054" s="1">
        <v>1</v>
      </c>
      <c r="F6054" cm="1">
        <f t="array" ref="F6054">SUMPRODUCT((t_PCB[Code article]=B6054)*(t_PCB[PCB]=C6054)*t_PCB[TypeCarton])</f>
        <v>0</v>
      </c>
    </row>
    <row r="6055" spans="1:6" x14ac:dyDescent="0.3">
      <c r="A6055" t="s">
        <v>433</v>
      </c>
      <c r="B6055" s="1">
        <f>Tableau3[[#This Row],[Article Stat code]]*1</f>
        <v>74405</v>
      </c>
      <c r="C6055" s="1">
        <v>6</v>
      </c>
      <c r="D6055" s="1">
        <v>2</v>
      </c>
      <c r="F6055" cm="1">
        <f t="array" ref="F6055">SUMPRODUCT((t_PCB[Code article]=B6055)*(t_PCB[PCB]=C6055)*t_PCB[TypeCarton])</f>
        <v>0</v>
      </c>
    </row>
    <row r="6056" spans="1:6" x14ac:dyDescent="0.3">
      <c r="A6056" t="s">
        <v>441</v>
      </c>
      <c r="B6056" s="1">
        <f>Tableau3[[#This Row],[Article Stat code]]*1</f>
        <v>121501</v>
      </c>
      <c r="C6056" s="1">
        <v>4</v>
      </c>
      <c r="D6056" s="1">
        <v>1</v>
      </c>
      <c r="F6056" cm="1">
        <f t="array" ref="F6056">SUMPRODUCT((t_PCB[Code article]=B6056)*(t_PCB[PCB]=C6056)*t_PCB[TypeCarton])</f>
        <v>0</v>
      </c>
    </row>
    <row r="6057" spans="1:6" x14ac:dyDescent="0.3">
      <c r="A6057" t="s">
        <v>287</v>
      </c>
      <c r="B6057" s="1">
        <f>Tableau3[[#This Row],[Article Stat code]]*1</f>
        <v>37278</v>
      </c>
      <c r="C6057" s="1">
        <v>6</v>
      </c>
      <c r="D6057" s="1">
        <v>1</v>
      </c>
      <c r="F6057" cm="1">
        <f t="array" ref="F6057">SUMPRODUCT((t_PCB[Code article]=B6057)*(t_PCB[PCB]=C6057)*t_PCB[TypeCarton])</f>
        <v>0</v>
      </c>
    </row>
    <row r="6058" spans="1:6" x14ac:dyDescent="0.3">
      <c r="A6058" t="s">
        <v>25</v>
      </c>
      <c r="B6058" s="1">
        <f>Tableau3[[#This Row],[Article Stat code]]*1</f>
        <v>11531</v>
      </c>
      <c r="C6058" s="1">
        <v>4</v>
      </c>
      <c r="D6058" s="1">
        <v>1</v>
      </c>
      <c r="F6058" cm="1">
        <f t="array" ref="F6058">SUMPRODUCT((t_PCB[Code article]=B6058)*(t_PCB[PCB]=C6058)*t_PCB[TypeCarton])</f>
        <v>0</v>
      </c>
    </row>
    <row r="6059" spans="1:6" x14ac:dyDescent="0.3">
      <c r="A6059" t="s">
        <v>194</v>
      </c>
      <c r="B6059" s="1">
        <f>Tableau3[[#This Row],[Article Stat code]]*1</f>
        <v>21293</v>
      </c>
      <c r="C6059" s="1">
        <v>2</v>
      </c>
      <c r="D6059" s="1">
        <v>1</v>
      </c>
      <c r="F6059" cm="1">
        <f t="array" ref="F6059">SUMPRODUCT((t_PCB[Code article]=B6059)*(t_PCB[PCB]=C6059)*t_PCB[TypeCarton])</f>
        <v>0</v>
      </c>
    </row>
    <row r="6060" spans="1:6" x14ac:dyDescent="0.3">
      <c r="A6060" t="s">
        <v>109</v>
      </c>
      <c r="B6060" s="1">
        <f>Tableau3[[#This Row],[Article Stat code]]*1</f>
        <v>30497</v>
      </c>
      <c r="C6060" s="1">
        <v>4</v>
      </c>
      <c r="D6060" s="1">
        <v>1</v>
      </c>
      <c r="F6060" cm="1">
        <f t="array" ref="F6060">SUMPRODUCT((t_PCB[Code article]=B6060)*(t_PCB[PCB]=C6060)*t_PCB[TypeCarton])</f>
        <v>0</v>
      </c>
    </row>
    <row r="6061" spans="1:6" x14ac:dyDescent="0.3">
      <c r="A6061" t="s">
        <v>195</v>
      </c>
      <c r="B6061" s="1">
        <f>Tableau3[[#This Row],[Article Stat code]]*1</f>
        <v>30682</v>
      </c>
      <c r="C6061" s="1">
        <v>4</v>
      </c>
      <c r="D6061" s="1">
        <v>1</v>
      </c>
      <c r="F6061" cm="1">
        <f t="array" ref="F6061">SUMPRODUCT((t_PCB[Code article]=B6061)*(t_PCB[PCB]=C6061)*t_PCB[TypeCarton])</f>
        <v>0</v>
      </c>
    </row>
    <row r="6062" spans="1:6" x14ac:dyDescent="0.3">
      <c r="A6062" t="s">
        <v>198</v>
      </c>
      <c r="B6062" s="1">
        <f>Tableau3[[#This Row],[Article Stat code]]*1</f>
        <v>56234</v>
      </c>
      <c r="C6062" s="1">
        <v>4</v>
      </c>
      <c r="D6062" s="1">
        <v>1</v>
      </c>
      <c r="F6062" cm="1">
        <f t="array" ref="F6062">SUMPRODUCT((t_PCB[Code article]=B6062)*(t_PCB[PCB]=C6062)*t_PCB[TypeCarton])</f>
        <v>0</v>
      </c>
    </row>
    <row r="6063" spans="1:6" x14ac:dyDescent="0.3">
      <c r="A6063" t="s">
        <v>429</v>
      </c>
      <c r="B6063" s="1">
        <f>Tableau3[[#This Row],[Article Stat code]]*1</f>
        <v>78231</v>
      </c>
      <c r="C6063" s="1">
        <v>4</v>
      </c>
      <c r="D6063" s="1">
        <v>1</v>
      </c>
      <c r="F6063" cm="1">
        <f t="array" ref="F6063">SUMPRODUCT((t_PCB[Code article]=B6063)*(t_PCB[PCB]=C6063)*t_PCB[TypeCarton])</f>
        <v>0</v>
      </c>
    </row>
    <row r="6064" spans="1:6" x14ac:dyDescent="0.3">
      <c r="A6064" t="s">
        <v>54</v>
      </c>
      <c r="B6064" s="1">
        <f>Tableau3[[#This Row],[Article Stat code]]*1</f>
        <v>79781</v>
      </c>
      <c r="C6064" s="1">
        <v>4</v>
      </c>
      <c r="D6064" s="1">
        <v>1</v>
      </c>
      <c r="F6064" cm="1">
        <f t="array" ref="F6064">SUMPRODUCT((t_PCB[Code article]=B6064)*(t_PCB[PCB]=C6064)*t_PCB[TypeCarton])</f>
        <v>0</v>
      </c>
    </row>
    <row r="6065" spans="1:6" x14ac:dyDescent="0.3">
      <c r="A6065" t="s">
        <v>55</v>
      </c>
      <c r="B6065" s="1">
        <f>Tableau3[[#This Row],[Article Stat code]]*1</f>
        <v>79782</v>
      </c>
      <c r="C6065" s="1">
        <v>4</v>
      </c>
      <c r="D6065" s="1">
        <v>1</v>
      </c>
      <c r="F6065" cm="1">
        <f t="array" ref="F6065">SUMPRODUCT((t_PCB[Code article]=B6065)*(t_PCB[PCB]=C6065)*t_PCB[TypeCarton])</f>
        <v>0</v>
      </c>
    </row>
    <row r="6066" spans="1:6" x14ac:dyDescent="0.3">
      <c r="A6066" t="s">
        <v>243</v>
      </c>
      <c r="B6066" s="1">
        <f>Tableau3[[#This Row],[Article Stat code]]*1</f>
        <v>94835</v>
      </c>
      <c r="C6066" s="1">
        <v>6</v>
      </c>
      <c r="D6066" s="1">
        <v>1</v>
      </c>
      <c r="F6066" cm="1">
        <f t="array" ref="F6066">SUMPRODUCT((t_PCB[Code article]=B6066)*(t_PCB[PCB]=C6066)*t_PCB[TypeCarton])</f>
        <v>0</v>
      </c>
    </row>
    <row r="6067" spans="1:6" x14ac:dyDescent="0.3">
      <c r="A6067" t="s">
        <v>230</v>
      </c>
      <c r="B6067" s="1">
        <f>Tableau3[[#This Row],[Article Stat code]]*1</f>
        <v>131080</v>
      </c>
      <c r="C6067" s="1">
        <v>6</v>
      </c>
      <c r="D6067" s="1">
        <v>1</v>
      </c>
      <c r="F6067" cm="1">
        <f t="array" ref="F6067">SUMPRODUCT((t_PCB[Code article]=B6067)*(t_PCB[PCB]=C6067)*t_PCB[TypeCarton])</f>
        <v>0</v>
      </c>
    </row>
    <row r="6068" spans="1:6" x14ac:dyDescent="0.3">
      <c r="A6068" t="s">
        <v>18</v>
      </c>
      <c r="B6068" s="1">
        <f>Tableau3[[#This Row],[Article Stat code]]*1</f>
        <v>5589</v>
      </c>
      <c r="C6068" s="1">
        <v>2</v>
      </c>
      <c r="D6068" s="1">
        <v>1</v>
      </c>
      <c r="F6068" cm="1">
        <f t="array" ref="F6068">SUMPRODUCT((t_PCB[Code article]=B6068)*(t_PCB[PCB]=C6068)*t_PCB[TypeCarton])</f>
        <v>0</v>
      </c>
    </row>
    <row r="6069" spans="1:6" x14ac:dyDescent="0.3">
      <c r="A6069" t="s">
        <v>223</v>
      </c>
      <c r="B6069" s="1">
        <f>Tableau3[[#This Row],[Article Stat code]]*1</f>
        <v>2550</v>
      </c>
      <c r="C6069" s="1">
        <v>5</v>
      </c>
      <c r="D6069" s="1">
        <v>1</v>
      </c>
      <c r="F6069" cm="1">
        <f t="array" ref="F6069">SUMPRODUCT((t_PCB[Code article]=B6069)*(t_PCB[PCB]=C6069)*t_PCB[TypeCarton])</f>
        <v>0</v>
      </c>
    </row>
    <row r="6070" spans="1:6" x14ac:dyDescent="0.3">
      <c r="A6070" t="s">
        <v>349</v>
      </c>
      <c r="B6070" s="1">
        <f>Tableau3[[#This Row],[Article Stat code]]*1</f>
        <v>10615</v>
      </c>
      <c r="C6070" s="1">
        <v>20</v>
      </c>
      <c r="D6070" s="1">
        <v>4</v>
      </c>
      <c r="F6070" cm="1">
        <f t="array" ref="F6070">SUMPRODUCT((t_PCB[Code article]=B6070)*(t_PCB[PCB]=C6070)*t_PCB[TypeCarton])</f>
        <v>0</v>
      </c>
    </row>
    <row r="6071" spans="1:6" x14ac:dyDescent="0.3">
      <c r="A6071" t="s">
        <v>85</v>
      </c>
      <c r="B6071" s="1">
        <f>Tableau3[[#This Row],[Article Stat code]]*1</f>
        <v>15580</v>
      </c>
      <c r="C6071" s="1">
        <v>8</v>
      </c>
      <c r="D6071" s="1">
        <v>1</v>
      </c>
      <c r="F6071" cm="1">
        <f t="array" ref="F6071">SUMPRODUCT((t_PCB[Code article]=B6071)*(t_PCB[PCB]=C6071)*t_PCB[TypeCarton])</f>
        <v>0</v>
      </c>
    </row>
    <row r="6072" spans="1:6" x14ac:dyDescent="0.3">
      <c r="A6072" t="s">
        <v>37</v>
      </c>
      <c r="B6072" s="1">
        <f>Tableau3[[#This Row],[Article Stat code]]*1</f>
        <v>26844</v>
      </c>
      <c r="C6072" s="1">
        <v>4</v>
      </c>
      <c r="D6072" s="1">
        <v>4</v>
      </c>
      <c r="F6072" cm="1">
        <f t="array" ref="F6072">SUMPRODUCT((t_PCB[Code article]=B6072)*(t_PCB[PCB]=C6072)*t_PCB[TypeCarton])</f>
        <v>0</v>
      </c>
    </row>
    <row r="6073" spans="1:6" x14ac:dyDescent="0.3">
      <c r="A6073" t="s">
        <v>37</v>
      </c>
      <c r="B6073" s="1">
        <f>Tableau3[[#This Row],[Article Stat code]]*1</f>
        <v>26844</v>
      </c>
      <c r="C6073" s="1">
        <v>2</v>
      </c>
      <c r="D6073" s="1">
        <v>1</v>
      </c>
      <c r="F6073" cm="1">
        <f t="array" ref="F6073">SUMPRODUCT((t_PCB[Code article]=B6073)*(t_PCB[PCB]=C6073)*t_PCB[TypeCarton])</f>
        <v>0</v>
      </c>
    </row>
    <row r="6074" spans="1:6" x14ac:dyDescent="0.3">
      <c r="A6074" t="s">
        <v>5</v>
      </c>
      <c r="B6074" s="1">
        <f>Tableau3[[#This Row],[Article Stat code]]*1</f>
        <v>99642</v>
      </c>
      <c r="C6074" s="1">
        <v>10</v>
      </c>
      <c r="D6074" s="1">
        <v>1</v>
      </c>
      <c r="F6074" cm="1">
        <f t="array" ref="F6074">SUMPRODUCT((t_PCB[Code article]=B6074)*(t_PCB[PCB]=C6074)*t_PCB[TypeCarton])</f>
        <v>0</v>
      </c>
    </row>
    <row r="6075" spans="1:6" x14ac:dyDescent="0.3">
      <c r="A6075" t="s">
        <v>223</v>
      </c>
      <c r="B6075" s="1">
        <f>Tableau3[[#This Row],[Article Stat code]]*1</f>
        <v>2550</v>
      </c>
      <c r="C6075" s="1">
        <v>5</v>
      </c>
      <c r="D6075" s="1">
        <v>1</v>
      </c>
      <c r="F6075" cm="1">
        <f t="array" ref="F6075">SUMPRODUCT((t_PCB[Code article]=B6075)*(t_PCB[PCB]=C6075)*t_PCB[TypeCarton])</f>
        <v>0</v>
      </c>
    </row>
    <row r="6076" spans="1:6" x14ac:dyDescent="0.3">
      <c r="A6076" t="s">
        <v>57</v>
      </c>
      <c r="B6076" s="1">
        <f>Tableau3[[#This Row],[Article Stat code]]*1</f>
        <v>13549</v>
      </c>
      <c r="C6076" s="1">
        <v>2</v>
      </c>
      <c r="D6076" s="1">
        <v>2</v>
      </c>
      <c r="F6076" cm="1">
        <f t="array" ref="F6076">SUMPRODUCT((t_PCB[Code article]=B6076)*(t_PCB[PCB]=C6076)*t_PCB[TypeCarton])</f>
        <v>0</v>
      </c>
    </row>
    <row r="6077" spans="1:6" x14ac:dyDescent="0.3">
      <c r="A6077" t="s">
        <v>245</v>
      </c>
      <c r="B6077" s="1">
        <f>Tableau3[[#This Row],[Article Stat code]]*1</f>
        <v>38051</v>
      </c>
      <c r="C6077" s="1">
        <v>4</v>
      </c>
      <c r="D6077" s="1">
        <v>1</v>
      </c>
      <c r="F6077" cm="1">
        <f t="array" ref="F6077">SUMPRODUCT((t_PCB[Code article]=B6077)*(t_PCB[PCB]=C6077)*t_PCB[TypeCarton])</f>
        <v>0</v>
      </c>
    </row>
    <row r="6078" spans="1:6" x14ac:dyDescent="0.3">
      <c r="A6078" t="s">
        <v>5</v>
      </c>
      <c r="B6078" s="1">
        <f>Tableau3[[#This Row],[Article Stat code]]*1</f>
        <v>99642</v>
      </c>
      <c r="C6078" s="1">
        <v>10</v>
      </c>
      <c r="D6078" s="1">
        <v>1</v>
      </c>
      <c r="F6078" cm="1">
        <f t="array" ref="F6078">SUMPRODUCT((t_PCB[Code article]=B6078)*(t_PCB[PCB]=C6078)*t_PCB[TypeCarton])</f>
        <v>0</v>
      </c>
    </row>
    <row r="6079" spans="1:6" x14ac:dyDescent="0.3">
      <c r="A6079" t="s">
        <v>261</v>
      </c>
      <c r="B6079" s="1">
        <f>Tableau3[[#This Row],[Article Stat code]]*1</f>
        <v>7365</v>
      </c>
      <c r="C6079" s="1">
        <v>5</v>
      </c>
      <c r="D6079" s="1">
        <v>4</v>
      </c>
      <c r="F6079" cm="1">
        <f t="array" ref="F6079">SUMPRODUCT((t_PCB[Code article]=B6079)*(t_PCB[PCB]=C6079)*t_PCB[TypeCarton])</f>
        <v>0</v>
      </c>
    </row>
    <row r="6080" spans="1:6" x14ac:dyDescent="0.3">
      <c r="A6080" t="s">
        <v>484</v>
      </c>
      <c r="B6080" s="1">
        <f>Tableau3[[#This Row],[Article Stat code]]*1</f>
        <v>99596</v>
      </c>
      <c r="C6080" s="1">
        <v>5</v>
      </c>
      <c r="D6080" s="1">
        <v>1</v>
      </c>
      <c r="F6080" cm="1">
        <f t="array" ref="F6080">SUMPRODUCT((t_PCB[Code article]=B6080)*(t_PCB[PCB]=C6080)*t_PCB[TypeCarton])</f>
        <v>0</v>
      </c>
    </row>
    <row r="6081" spans="1:6" x14ac:dyDescent="0.3">
      <c r="A6081" t="s">
        <v>53</v>
      </c>
      <c r="B6081" s="1">
        <f>Tableau3[[#This Row],[Article Stat code]]*1</f>
        <v>79780</v>
      </c>
      <c r="C6081" s="1">
        <v>4</v>
      </c>
      <c r="D6081" s="1">
        <v>10</v>
      </c>
      <c r="F6081" cm="1">
        <f t="array" ref="F6081">SUMPRODUCT((t_PCB[Code article]=B6081)*(t_PCB[PCB]=C6081)*t_PCB[TypeCarton])</f>
        <v>0</v>
      </c>
    </row>
    <row r="6082" spans="1:6" x14ac:dyDescent="0.3">
      <c r="A6082" t="s">
        <v>448</v>
      </c>
      <c r="B6082" s="1">
        <f>Tableau3[[#This Row],[Article Stat code]]*1</f>
        <v>94373</v>
      </c>
      <c r="C6082" s="1">
        <v>1</v>
      </c>
      <c r="D6082" s="1">
        <v>4</v>
      </c>
      <c r="F6082" cm="1">
        <f t="array" ref="F6082">SUMPRODUCT((t_PCB[Code article]=B6082)*(t_PCB[PCB]=C6082)*t_PCB[TypeCarton])</f>
        <v>0</v>
      </c>
    </row>
    <row r="6083" spans="1:6" x14ac:dyDescent="0.3">
      <c r="A6083" t="s">
        <v>146</v>
      </c>
      <c r="B6083" s="1">
        <f>Tableau3[[#This Row],[Article Stat code]]*1</f>
        <v>138930</v>
      </c>
      <c r="C6083" s="1">
        <v>6</v>
      </c>
      <c r="D6083" s="1">
        <v>2</v>
      </c>
      <c r="F6083" cm="1">
        <f t="array" ref="F6083">SUMPRODUCT((t_PCB[Code article]=B6083)*(t_PCB[PCB]=C6083)*t_PCB[TypeCarton])</f>
        <v>0</v>
      </c>
    </row>
    <row r="6084" spans="1:6" x14ac:dyDescent="0.3">
      <c r="A6084" t="s">
        <v>11</v>
      </c>
      <c r="B6084" s="1">
        <f>Tableau3[[#This Row],[Article Stat code]]*1</f>
        <v>20644</v>
      </c>
      <c r="C6084" s="1">
        <v>4</v>
      </c>
      <c r="D6084" s="1">
        <v>1</v>
      </c>
      <c r="F6084" cm="1">
        <f t="array" ref="F6084">SUMPRODUCT((t_PCB[Code article]=B6084)*(t_PCB[PCB]=C6084)*t_PCB[TypeCarton])</f>
        <v>0</v>
      </c>
    </row>
    <row r="6085" spans="1:6" x14ac:dyDescent="0.3">
      <c r="A6085" t="s">
        <v>210</v>
      </c>
      <c r="B6085" s="1">
        <f>Tableau3[[#This Row],[Article Stat code]]*1</f>
        <v>79777</v>
      </c>
      <c r="C6085" s="1">
        <v>4</v>
      </c>
      <c r="D6085" s="1">
        <v>4</v>
      </c>
      <c r="F6085" cm="1">
        <f t="array" ref="F6085">SUMPRODUCT((t_PCB[Code article]=B6085)*(t_PCB[PCB]=C6085)*t_PCB[TypeCarton])</f>
        <v>0</v>
      </c>
    </row>
    <row r="6086" spans="1:6" x14ac:dyDescent="0.3">
      <c r="A6086" t="s">
        <v>227</v>
      </c>
      <c r="B6086" s="1">
        <f>Tableau3[[#This Row],[Article Stat code]]*1</f>
        <v>85684</v>
      </c>
      <c r="C6086" s="1">
        <v>4</v>
      </c>
      <c r="D6086" s="1">
        <v>1</v>
      </c>
      <c r="F6086" cm="1">
        <f t="array" ref="F6086">SUMPRODUCT((t_PCB[Code article]=B6086)*(t_PCB[PCB]=C6086)*t_PCB[TypeCarton])</f>
        <v>0</v>
      </c>
    </row>
    <row r="6087" spans="1:6" x14ac:dyDescent="0.3">
      <c r="A6087" t="s">
        <v>228</v>
      </c>
      <c r="B6087" s="1">
        <f>Tableau3[[#This Row],[Article Stat code]]*1</f>
        <v>85686</v>
      </c>
      <c r="C6087" s="1">
        <v>2</v>
      </c>
      <c r="D6087" s="1">
        <v>1</v>
      </c>
      <c r="F6087" cm="1">
        <f t="array" ref="F6087">SUMPRODUCT((t_PCB[Code article]=B6087)*(t_PCB[PCB]=C6087)*t_PCB[TypeCarton])</f>
        <v>0</v>
      </c>
    </row>
    <row r="6088" spans="1:6" x14ac:dyDescent="0.3">
      <c r="A6088" t="s">
        <v>394</v>
      </c>
      <c r="B6088" s="1">
        <f>Tableau3[[#This Row],[Article Stat code]]*1</f>
        <v>93551</v>
      </c>
      <c r="C6088" s="1">
        <v>4</v>
      </c>
      <c r="D6088" s="1">
        <v>3</v>
      </c>
      <c r="F6088" cm="1">
        <f t="array" ref="F6088">SUMPRODUCT((t_PCB[Code article]=B6088)*(t_PCB[PCB]=C6088)*t_PCB[TypeCarton])</f>
        <v>0</v>
      </c>
    </row>
    <row r="6089" spans="1:6" x14ac:dyDescent="0.3">
      <c r="A6089" t="s">
        <v>395</v>
      </c>
      <c r="B6089" s="1">
        <f>Tableau3[[#This Row],[Article Stat code]]*1</f>
        <v>93552</v>
      </c>
      <c r="C6089" s="1">
        <v>4</v>
      </c>
      <c r="D6089" s="1">
        <v>2</v>
      </c>
      <c r="F6089" cm="1">
        <f t="array" ref="F6089">SUMPRODUCT((t_PCB[Code article]=B6089)*(t_PCB[PCB]=C6089)*t_PCB[TypeCarton])</f>
        <v>0</v>
      </c>
    </row>
    <row r="6090" spans="1:6" x14ac:dyDescent="0.3">
      <c r="A6090" t="s">
        <v>396</v>
      </c>
      <c r="B6090" s="1">
        <f>Tableau3[[#This Row],[Article Stat code]]*1</f>
        <v>93553</v>
      </c>
      <c r="C6090" s="1">
        <v>4</v>
      </c>
      <c r="D6090" s="1">
        <v>2</v>
      </c>
      <c r="F6090" cm="1">
        <f t="array" ref="F6090">SUMPRODUCT((t_PCB[Code article]=B6090)*(t_PCB[PCB]=C6090)*t_PCB[TypeCarton])</f>
        <v>0</v>
      </c>
    </row>
    <row r="6091" spans="1:6" x14ac:dyDescent="0.3">
      <c r="A6091" t="s">
        <v>103</v>
      </c>
      <c r="B6091" s="1">
        <f>Tableau3[[#This Row],[Article Stat code]]*1</f>
        <v>99348</v>
      </c>
      <c r="C6091" s="1">
        <v>4</v>
      </c>
      <c r="D6091" s="1">
        <v>1</v>
      </c>
      <c r="F6091" cm="1">
        <f t="array" ref="F6091">SUMPRODUCT((t_PCB[Code article]=B6091)*(t_PCB[PCB]=C6091)*t_PCB[TypeCarton])</f>
        <v>0</v>
      </c>
    </row>
    <row r="6092" spans="1:6" x14ac:dyDescent="0.3">
      <c r="A6092" t="s">
        <v>193</v>
      </c>
      <c r="B6092" s="1">
        <f>Tableau3[[#This Row],[Article Stat code]]*1</f>
        <v>131084</v>
      </c>
      <c r="C6092" s="1">
        <v>6</v>
      </c>
      <c r="D6092" s="1">
        <v>1</v>
      </c>
      <c r="F6092" cm="1">
        <f t="array" ref="F6092">SUMPRODUCT((t_PCB[Code article]=B6092)*(t_PCB[PCB]=C6092)*t_PCB[TypeCarton])</f>
        <v>0</v>
      </c>
    </row>
    <row r="6093" spans="1:6" x14ac:dyDescent="0.3">
      <c r="A6093" t="s">
        <v>233</v>
      </c>
      <c r="B6093" s="1">
        <f>Tableau3[[#This Row],[Article Stat code]]*1</f>
        <v>17701</v>
      </c>
      <c r="C6093" s="1">
        <v>20</v>
      </c>
      <c r="D6093" s="1">
        <v>1</v>
      </c>
      <c r="F6093" cm="1">
        <f t="array" ref="F6093">SUMPRODUCT((t_PCB[Code article]=B6093)*(t_PCB[PCB]=C6093)*t_PCB[TypeCarton])</f>
        <v>0</v>
      </c>
    </row>
    <row r="6094" spans="1:6" x14ac:dyDescent="0.3">
      <c r="A6094" t="s">
        <v>147</v>
      </c>
      <c r="B6094" s="1">
        <f>Tableau3[[#This Row],[Article Stat code]]*1</f>
        <v>54492</v>
      </c>
      <c r="C6094" s="1">
        <v>5</v>
      </c>
      <c r="D6094" s="1">
        <v>3</v>
      </c>
      <c r="F6094" cm="1">
        <f t="array" ref="F6094">SUMPRODUCT((t_PCB[Code article]=B6094)*(t_PCB[PCB]=C6094)*t_PCB[TypeCarton])</f>
        <v>0</v>
      </c>
    </row>
    <row r="6095" spans="1:6" x14ac:dyDescent="0.3">
      <c r="A6095" t="s">
        <v>261</v>
      </c>
      <c r="B6095" s="1">
        <f>Tableau3[[#This Row],[Article Stat code]]*1</f>
        <v>7365</v>
      </c>
      <c r="C6095" s="1">
        <v>5</v>
      </c>
      <c r="D6095" s="1">
        <v>4</v>
      </c>
      <c r="F6095" cm="1">
        <f t="array" ref="F6095">SUMPRODUCT((t_PCB[Code article]=B6095)*(t_PCB[PCB]=C6095)*t_PCB[TypeCarton])</f>
        <v>0</v>
      </c>
    </row>
    <row r="6096" spans="1:6" x14ac:dyDescent="0.3">
      <c r="A6096" t="s">
        <v>224</v>
      </c>
      <c r="B6096" s="1">
        <f>Tableau3[[#This Row],[Article Stat code]]*1</f>
        <v>13124</v>
      </c>
      <c r="C6096" s="1">
        <v>50</v>
      </c>
      <c r="D6096" s="1">
        <v>1</v>
      </c>
      <c r="F6096" cm="1">
        <f t="array" ref="F6096">SUMPRODUCT((t_PCB[Code article]=B6096)*(t_PCB[PCB]=C6096)*t_PCB[TypeCarton])</f>
        <v>0</v>
      </c>
    </row>
    <row r="6097" spans="1:6" x14ac:dyDescent="0.3">
      <c r="A6097" t="s">
        <v>169</v>
      </c>
      <c r="B6097" s="1">
        <f>Tableau3[[#This Row],[Article Stat code]]*1</f>
        <v>17705</v>
      </c>
      <c r="C6097" s="1">
        <v>2</v>
      </c>
      <c r="D6097" s="1">
        <v>4</v>
      </c>
      <c r="F6097" cm="1">
        <f t="array" ref="F6097">SUMPRODUCT((t_PCB[Code article]=B6097)*(t_PCB[PCB]=C6097)*t_PCB[TypeCarton])</f>
        <v>0</v>
      </c>
    </row>
    <row r="6098" spans="1:6" x14ac:dyDescent="0.3">
      <c r="A6098" t="s">
        <v>293</v>
      </c>
      <c r="B6098" s="1">
        <f>Tableau3[[#This Row],[Article Stat code]]*1</f>
        <v>15854</v>
      </c>
      <c r="C6098" s="1">
        <v>6</v>
      </c>
      <c r="D6098" s="1">
        <v>2</v>
      </c>
      <c r="F6098" cm="1">
        <f t="array" ref="F6098">SUMPRODUCT((t_PCB[Code article]=B6098)*(t_PCB[PCB]=C6098)*t_PCB[TypeCarton])</f>
        <v>0</v>
      </c>
    </row>
    <row r="6099" spans="1:6" x14ac:dyDescent="0.3">
      <c r="A6099" t="s">
        <v>87</v>
      </c>
      <c r="B6099" s="1">
        <f>Tableau3[[#This Row],[Article Stat code]]*1</f>
        <v>883</v>
      </c>
      <c r="C6099" s="1">
        <v>20</v>
      </c>
      <c r="D6099" s="1">
        <v>2</v>
      </c>
      <c r="F6099" cm="1">
        <f t="array" ref="F6099">SUMPRODUCT((t_PCB[Code article]=B6099)*(t_PCB[PCB]=C6099)*t_PCB[TypeCarton])</f>
        <v>0</v>
      </c>
    </row>
    <row r="6100" spans="1:6" x14ac:dyDescent="0.3">
      <c r="A6100" t="s">
        <v>440</v>
      </c>
      <c r="B6100" s="1">
        <f>Tableau3[[#This Row],[Article Stat code]]*1</f>
        <v>7499</v>
      </c>
      <c r="C6100" s="1">
        <v>10</v>
      </c>
      <c r="D6100" s="1">
        <v>1</v>
      </c>
      <c r="F6100" cm="1">
        <f t="array" ref="F6100">SUMPRODUCT((t_PCB[Code article]=B6100)*(t_PCB[PCB]=C6100)*t_PCB[TypeCarton])</f>
        <v>0</v>
      </c>
    </row>
    <row r="6101" spans="1:6" x14ac:dyDescent="0.3">
      <c r="A6101" t="s">
        <v>253</v>
      </c>
      <c r="B6101" s="1">
        <f>Tableau3[[#This Row],[Article Stat code]]*1</f>
        <v>16707</v>
      </c>
      <c r="C6101" s="1">
        <v>1</v>
      </c>
      <c r="D6101" s="1">
        <v>1</v>
      </c>
      <c r="F6101" cm="1">
        <f t="array" ref="F6101">SUMPRODUCT((t_PCB[Code article]=B6101)*(t_PCB[PCB]=C6101)*t_PCB[TypeCarton])</f>
        <v>0</v>
      </c>
    </row>
    <row r="6102" spans="1:6" x14ac:dyDescent="0.3">
      <c r="A6102" t="s">
        <v>249</v>
      </c>
      <c r="B6102" s="1">
        <f>Tableau3[[#This Row],[Article Stat code]]*1</f>
        <v>99675</v>
      </c>
      <c r="C6102" s="1">
        <v>10</v>
      </c>
      <c r="D6102" s="1">
        <v>10</v>
      </c>
      <c r="F6102" cm="1">
        <f t="array" ref="F6102">SUMPRODUCT((t_PCB[Code article]=B6102)*(t_PCB[PCB]=C6102)*t_PCB[TypeCarton])</f>
        <v>0</v>
      </c>
    </row>
    <row r="6103" spans="1:6" x14ac:dyDescent="0.3">
      <c r="A6103" t="s">
        <v>85</v>
      </c>
      <c r="B6103" s="1">
        <f>Tableau3[[#This Row],[Article Stat code]]*1</f>
        <v>15580</v>
      </c>
      <c r="C6103" s="1">
        <v>8</v>
      </c>
      <c r="D6103" s="1">
        <v>2</v>
      </c>
      <c r="F6103" cm="1">
        <f t="array" ref="F6103">SUMPRODUCT((t_PCB[Code article]=B6103)*(t_PCB[PCB]=C6103)*t_PCB[TypeCarton])</f>
        <v>0</v>
      </c>
    </row>
    <row r="6104" spans="1:6" x14ac:dyDescent="0.3">
      <c r="A6104" t="s">
        <v>233</v>
      </c>
      <c r="B6104" s="1">
        <f>Tableau3[[#This Row],[Article Stat code]]*1</f>
        <v>17701</v>
      </c>
      <c r="C6104" s="1">
        <v>20</v>
      </c>
      <c r="D6104" s="1">
        <v>4</v>
      </c>
      <c r="F6104" cm="1">
        <f t="array" ref="F6104">SUMPRODUCT((t_PCB[Code article]=B6104)*(t_PCB[PCB]=C6104)*t_PCB[TypeCarton])</f>
        <v>0</v>
      </c>
    </row>
    <row r="6105" spans="1:6" x14ac:dyDescent="0.3">
      <c r="A6105" t="s">
        <v>204</v>
      </c>
      <c r="B6105" s="1">
        <f>Tableau3[[#This Row],[Article Stat code]]*1</f>
        <v>21289</v>
      </c>
      <c r="C6105" s="1">
        <v>2</v>
      </c>
      <c r="D6105" s="1">
        <v>1</v>
      </c>
      <c r="F6105" cm="1">
        <f t="array" ref="F6105">SUMPRODUCT((t_PCB[Code article]=B6105)*(t_PCB[PCB]=C6105)*t_PCB[TypeCarton])</f>
        <v>0</v>
      </c>
    </row>
    <row r="6106" spans="1:6" x14ac:dyDescent="0.3">
      <c r="A6106" t="s">
        <v>205</v>
      </c>
      <c r="B6106" s="1">
        <f>Tableau3[[#This Row],[Article Stat code]]*1</f>
        <v>21291</v>
      </c>
      <c r="C6106" s="1">
        <v>2</v>
      </c>
      <c r="D6106" s="1">
        <v>1</v>
      </c>
      <c r="F6106" cm="1">
        <f t="array" ref="F6106">SUMPRODUCT((t_PCB[Code article]=B6106)*(t_PCB[PCB]=C6106)*t_PCB[TypeCarton])</f>
        <v>0</v>
      </c>
    </row>
    <row r="6107" spans="1:6" x14ac:dyDescent="0.3">
      <c r="A6107" t="s">
        <v>213</v>
      </c>
      <c r="B6107" s="1">
        <f>Tableau3[[#This Row],[Article Stat code]]*1</f>
        <v>29697</v>
      </c>
      <c r="C6107" s="1">
        <v>2</v>
      </c>
      <c r="D6107" s="1">
        <v>2</v>
      </c>
      <c r="F6107" cm="1">
        <f t="array" ref="F6107">SUMPRODUCT((t_PCB[Code article]=B6107)*(t_PCB[PCB]=C6107)*t_PCB[TypeCarton])</f>
        <v>0</v>
      </c>
    </row>
    <row r="6108" spans="1:6" x14ac:dyDescent="0.3">
      <c r="A6108" t="s">
        <v>196</v>
      </c>
      <c r="B6108" s="1">
        <f>Tableau3[[#This Row],[Article Stat code]]*1</f>
        <v>56222</v>
      </c>
      <c r="C6108" s="1">
        <v>4</v>
      </c>
      <c r="D6108" s="1">
        <v>2</v>
      </c>
      <c r="F6108" cm="1">
        <f t="array" ref="F6108">SUMPRODUCT((t_PCB[Code article]=B6108)*(t_PCB[PCB]=C6108)*t_PCB[TypeCarton])</f>
        <v>0</v>
      </c>
    </row>
    <row r="6109" spans="1:6" x14ac:dyDescent="0.3">
      <c r="A6109" t="s">
        <v>53</v>
      </c>
      <c r="B6109" s="1">
        <f>Tableau3[[#This Row],[Article Stat code]]*1</f>
        <v>79780</v>
      </c>
      <c r="C6109" s="1">
        <v>4</v>
      </c>
      <c r="D6109" s="1">
        <v>3</v>
      </c>
      <c r="F6109" cm="1">
        <f t="array" ref="F6109">SUMPRODUCT((t_PCB[Code article]=B6109)*(t_PCB[PCB]=C6109)*t_PCB[TypeCarton])</f>
        <v>0</v>
      </c>
    </row>
    <row r="6110" spans="1:6" x14ac:dyDescent="0.3">
      <c r="A6110" t="s">
        <v>85</v>
      </c>
      <c r="B6110" s="1">
        <f>Tableau3[[#This Row],[Article Stat code]]*1</f>
        <v>15580</v>
      </c>
      <c r="C6110" s="1">
        <v>8</v>
      </c>
      <c r="D6110" s="1">
        <v>1</v>
      </c>
      <c r="F6110" cm="1">
        <f t="array" ref="F6110">SUMPRODUCT((t_PCB[Code article]=B6110)*(t_PCB[PCB]=C6110)*t_PCB[TypeCarton])</f>
        <v>0</v>
      </c>
    </row>
    <row r="6111" spans="1:6" x14ac:dyDescent="0.3">
      <c r="A6111" t="s">
        <v>14</v>
      </c>
      <c r="B6111" s="1">
        <f>Tableau3[[#This Row],[Article Stat code]]*1</f>
        <v>36213</v>
      </c>
      <c r="C6111" s="1">
        <v>2</v>
      </c>
      <c r="D6111" s="1">
        <v>1</v>
      </c>
      <c r="F6111" cm="1">
        <f t="array" ref="F6111">SUMPRODUCT((t_PCB[Code article]=B6111)*(t_PCB[PCB]=C6111)*t_PCB[TypeCarton])</f>
        <v>0</v>
      </c>
    </row>
    <row r="6112" spans="1:6" x14ac:dyDescent="0.3">
      <c r="A6112" t="s">
        <v>87</v>
      </c>
      <c r="B6112" s="1">
        <f>Tableau3[[#This Row],[Article Stat code]]*1</f>
        <v>883</v>
      </c>
      <c r="C6112" s="1">
        <v>20</v>
      </c>
      <c r="D6112" s="1">
        <v>8</v>
      </c>
      <c r="F6112" cm="1">
        <f t="array" ref="F6112">SUMPRODUCT((t_PCB[Code article]=B6112)*(t_PCB[PCB]=C6112)*t_PCB[TypeCarton])</f>
        <v>0</v>
      </c>
    </row>
    <row r="6113" spans="1:6" x14ac:dyDescent="0.3">
      <c r="A6113" t="s">
        <v>13</v>
      </c>
      <c r="B6113" s="1">
        <f>Tableau3[[#This Row],[Article Stat code]]*1</f>
        <v>47194</v>
      </c>
      <c r="C6113" s="1">
        <v>2</v>
      </c>
      <c r="D6113" s="1">
        <v>4</v>
      </c>
      <c r="F6113" cm="1">
        <f t="array" ref="F6113">SUMPRODUCT((t_PCB[Code article]=B6113)*(t_PCB[PCB]=C6113)*t_PCB[TypeCarton])</f>
        <v>0</v>
      </c>
    </row>
    <row r="6114" spans="1:6" x14ac:dyDescent="0.3">
      <c r="A6114" t="s">
        <v>62</v>
      </c>
      <c r="B6114" s="1">
        <f>Tableau3[[#This Row],[Article Stat code]]*1</f>
        <v>61980</v>
      </c>
      <c r="C6114" s="1">
        <v>2</v>
      </c>
      <c r="D6114" s="1">
        <v>2</v>
      </c>
      <c r="F6114" cm="1">
        <f t="array" ref="F6114">SUMPRODUCT((t_PCB[Code article]=B6114)*(t_PCB[PCB]=C6114)*t_PCB[TypeCarton])</f>
        <v>0</v>
      </c>
    </row>
    <row r="6115" spans="1:6" x14ac:dyDescent="0.3">
      <c r="A6115" t="s">
        <v>50</v>
      </c>
      <c r="B6115" s="1">
        <f>Tableau3[[#This Row],[Article Stat code]]*1</f>
        <v>99629</v>
      </c>
      <c r="C6115" s="1">
        <v>8</v>
      </c>
      <c r="D6115" s="1">
        <v>4</v>
      </c>
      <c r="F6115" cm="1">
        <f t="array" ref="F6115">SUMPRODUCT((t_PCB[Code article]=B6115)*(t_PCB[PCB]=C6115)*t_PCB[TypeCarton])</f>
        <v>0</v>
      </c>
    </row>
    <row r="6116" spans="1:6" x14ac:dyDescent="0.3">
      <c r="A6116" t="s">
        <v>224</v>
      </c>
      <c r="B6116" s="1">
        <f>Tableau3[[#This Row],[Article Stat code]]*1</f>
        <v>13124</v>
      </c>
      <c r="C6116" s="1">
        <v>50</v>
      </c>
      <c r="D6116" s="1">
        <v>1</v>
      </c>
      <c r="F6116" cm="1">
        <f t="array" ref="F6116">SUMPRODUCT((t_PCB[Code article]=B6116)*(t_PCB[PCB]=C6116)*t_PCB[TypeCarton])</f>
        <v>0</v>
      </c>
    </row>
    <row r="6117" spans="1:6" x14ac:dyDescent="0.3">
      <c r="A6117" t="s">
        <v>245</v>
      </c>
      <c r="B6117" s="1">
        <f>Tableau3[[#This Row],[Article Stat code]]*1</f>
        <v>38051</v>
      </c>
      <c r="C6117" s="1">
        <v>4</v>
      </c>
      <c r="D6117" s="1">
        <v>1</v>
      </c>
      <c r="F6117" cm="1">
        <f t="array" ref="F6117">SUMPRODUCT((t_PCB[Code article]=B6117)*(t_PCB[PCB]=C6117)*t_PCB[TypeCarton])</f>
        <v>0</v>
      </c>
    </row>
    <row r="6118" spans="1:6" x14ac:dyDescent="0.3">
      <c r="A6118" t="s">
        <v>85</v>
      </c>
      <c r="B6118" s="1">
        <f>Tableau3[[#This Row],[Article Stat code]]*1</f>
        <v>15580</v>
      </c>
      <c r="C6118" s="1">
        <v>8</v>
      </c>
      <c r="D6118" s="1">
        <v>3</v>
      </c>
      <c r="F6118" cm="1">
        <f t="array" ref="F6118">SUMPRODUCT((t_PCB[Code article]=B6118)*(t_PCB[PCB]=C6118)*t_PCB[TypeCarton])</f>
        <v>0</v>
      </c>
    </row>
    <row r="6119" spans="1:6" x14ac:dyDescent="0.3">
      <c r="A6119" t="s">
        <v>448</v>
      </c>
      <c r="B6119" s="1">
        <f>Tableau3[[#This Row],[Article Stat code]]*1</f>
        <v>94373</v>
      </c>
      <c r="C6119" s="1">
        <v>1</v>
      </c>
      <c r="D6119" s="1">
        <v>8</v>
      </c>
      <c r="F6119" cm="1">
        <f t="array" ref="F6119">SUMPRODUCT((t_PCB[Code article]=B6119)*(t_PCB[PCB]=C6119)*t_PCB[TypeCarton])</f>
        <v>0</v>
      </c>
    </row>
    <row r="6120" spans="1:6" x14ac:dyDescent="0.3">
      <c r="A6120" t="s">
        <v>190</v>
      </c>
      <c r="B6120" s="1">
        <f>Tableau3[[#This Row],[Article Stat code]]*1</f>
        <v>71736</v>
      </c>
      <c r="C6120" s="1">
        <v>3</v>
      </c>
      <c r="D6120" s="1">
        <v>1</v>
      </c>
      <c r="F6120" cm="1">
        <f t="array" ref="F6120">SUMPRODUCT((t_PCB[Code article]=B6120)*(t_PCB[PCB]=C6120)*t_PCB[TypeCarton])</f>
        <v>0</v>
      </c>
    </row>
    <row r="6121" spans="1:6" x14ac:dyDescent="0.3">
      <c r="A6121" t="s">
        <v>429</v>
      </c>
      <c r="B6121" s="1">
        <f>Tableau3[[#This Row],[Article Stat code]]*1</f>
        <v>78231</v>
      </c>
      <c r="C6121" s="1">
        <v>4</v>
      </c>
      <c r="D6121" s="1">
        <v>2</v>
      </c>
      <c r="F6121" cm="1">
        <f t="array" ref="F6121">SUMPRODUCT((t_PCB[Code article]=B6121)*(t_PCB[PCB]=C6121)*t_PCB[TypeCarton])</f>
        <v>0</v>
      </c>
    </row>
    <row r="6122" spans="1:6" x14ac:dyDescent="0.3">
      <c r="A6122" t="s">
        <v>53</v>
      </c>
      <c r="B6122" s="1">
        <f>Tableau3[[#This Row],[Article Stat code]]*1</f>
        <v>79780</v>
      </c>
      <c r="C6122" s="1">
        <v>4</v>
      </c>
      <c r="D6122" s="1">
        <v>1</v>
      </c>
      <c r="F6122" cm="1">
        <f t="array" ref="F6122">SUMPRODUCT((t_PCB[Code article]=B6122)*(t_PCB[PCB]=C6122)*t_PCB[TypeCarton])</f>
        <v>0</v>
      </c>
    </row>
    <row r="6123" spans="1:6" x14ac:dyDescent="0.3">
      <c r="A6123" t="s">
        <v>54</v>
      </c>
      <c r="B6123" s="1">
        <f>Tableau3[[#This Row],[Article Stat code]]*1</f>
        <v>79781</v>
      </c>
      <c r="C6123" s="1">
        <v>4</v>
      </c>
      <c r="D6123" s="1">
        <v>1</v>
      </c>
      <c r="F6123" cm="1">
        <f t="array" ref="F6123">SUMPRODUCT((t_PCB[Code article]=B6123)*(t_PCB[PCB]=C6123)*t_PCB[TypeCarton])</f>
        <v>0</v>
      </c>
    </row>
    <row r="6124" spans="1:6" x14ac:dyDescent="0.3">
      <c r="A6124" t="s">
        <v>55</v>
      </c>
      <c r="B6124" s="1">
        <f>Tableau3[[#This Row],[Article Stat code]]*1</f>
        <v>79782</v>
      </c>
      <c r="C6124" s="1">
        <v>4</v>
      </c>
      <c r="D6124" s="1">
        <v>1</v>
      </c>
      <c r="F6124" cm="1">
        <f t="array" ref="F6124">SUMPRODUCT((t_PCB[Code article]=B6124)*(t_PCB[PCB]=C6124)*t_PCB[TypeCarton])</f>
        <v>0</v>
      </c>
    </row>
    <row r="6125" spans="1:6" x14ac:dyDescent="0.3">
      <c r="A6125" t="s">
        <v>56</v>
      </c>
      <c r="B6125" s="1">
        <f>Tableau3[[#This Row],[Article Stat code]]*1</f>
        <v>79783</v>
      </c>
      <c r="C6125" s="1">
        <v>4</v>
      </c>
      <c r="D6125" s="1">
        <v>2</v>
      </c>
      <c r="F6125" cm="1">
        <f t="array" ref="F6125">SUMPRODUCT((t_PCB[Code article]=B6125)*(t_PCB[PCB]=C6125)*t_PCB[TypeCarton])</f>
        <v>0</v>
      </c>
    </row>
    <row r="6126" spans="1:6" x14ac:dyDescent="0.3">
      <c r="A6126" t="s">
        <v>243</v>
      </c>
      <c r="B6126" s="1">
        <f>Tableau3[[#This Row],[Article Stat code]]*1</f>
        <v>94835</v>
      </c>
      <c r="C6126" s="1">
        <v>6</v>
      </c>
      <c r="D6126" s="1">
        <v>1</v>
      </c>
      <c r="F6126" cm="1">
        <f t="array" ref="F6126">SUMPRODUCT((t_PCB[Code article]=B6126)*(t_PCB[PCB]=C6126)*t_PCB[TypeCarton])</f>
        <v>0</v>
      </c>
    </row>
    <row r="6127" spans="1:6" x14ac:dyDescent="0.3">
      <c r="A6127" t="s">
        <v>11</v>
      </c>
      <c r="B6127" s="1">
        <f>Tableau3[[#This Row],[Article Stat code]]*1</f>
        <v>20644</v>
      </c>
      <c r="C6127" s="1">
        <v>4</v>
      </c>
      <c r="D6127" s="1">
        <v>4</v>
      </c>
      <c r="F6127" cm="1">
        <f t="array" ref="F6127">SUMPRODUCT((t_PCB[Code article]=B6127)*(t_PCB[PCB]=C6127)*t_PCB[TypeCarton])</f>
        <v>0</v>
      </c>
    </row>
    <row r="6128" spans="1:6" x14ac:dyDescent="0.3">
      <c r="A6128" t="s">
        <v>195</v>
      </c>
      <c r="B6128" s="1">
        <f>Tableau3[[#This Row],[Article Stat code]]*1</f>
        <v>30682</v>
      </c>
      <c r="C6128" s="1">
        <v>4</v>
      </c>
      <c r="D6128" s="1">
        <v>1</v>
      </c>
      <c r="F6128" cm="1">
        <f t="array" ref="F6128">SUMPRODUCT((t_PCB[Code article]=B6128)*(t_PCB[PCB]=C6128)*t_PCB[TypeCarton])</f>
        <v>0</v>
      </c>
    </row>
    <row r="6129" spans="1:6" x14ac:dyDescent="0.3">
      <c r="A6129" t="s">
        <v>192</v>
      </c>
      <c r="B6129" s="1">
        <f>Tableau3[[#This Row],[Article Stat code]]*1</f>
        <v>67734</v>
      </c>
      <c r="C6129" s="1">
        <v>6</v>
      </c>
      <c r="D6129" s="1">
        <v>2</v>
      </c>
      <c r="F6129" cm="1">
        <f t="array" ref="F6129">SUMPRODUCT((t_PCB[Code article]=B6129)*(t_PCB[PCB]=C6129)*t_PCB[TypeCarton])</f>
        <v>0</v>
      </c>
    </row>
    <row r="6130" spans="1:6" x14ac:dyDescent="0.3">
      <c r="A6130" t="s">
        <v>210</v>
      </c>
      <c r="B6130" s="1">
        <f>Tableau3[[#This Row],[Article Stat code]]*1</f>
        <v>79777</v>
      </c>
      <c r="C6130" s="1">
        <v>4</v>
      </c>
      <c r="D6130" s="1">
        <v>1</v>
      </c>
      <c r="F6130" cm="1">
        <f t="array" ref="F6130">SUMPRODUCT((t_PCB[Code article]=B6130)*(t_PCB[PCB]=C6130)*t_PCB[TypeCarton])</f>
        <v>0</v>
      </c>
    </row>
    <row r="6131" spans="1:6" x14ac:dyDescent="0.3">
      <c r="A6131" t="s">
        <v>118</v>
      </c>
      <c r="B6131" s="1">
        <f>Tableau3[[#This Row],[Article Stat code]]*1</f>
        <v>79779</v>
      </c>
      <c r="C6131" s="1">
        <v>4</v>
      </c>
      <c r="D6131" s="1">
        <v>1</v>
      </c>
      <c r="F6131" cm="1">
        <f t="array" ref="F6131">SUMPRODUCT((t_PCB[Code article]=B6131)*(t_PCB[PCB]=C6131)*t_PCB[TypeCarton])</f>
        <v>0</v>
      </c>
    </row>
    <row r="6132" spans="1:6" x14ac:dyDescent="0.3">
      <c r="A6132" t="s">
        <v>54</v>
      </c>
      <c r="B6132" s="1">
        <f>Tableau3[[#This Row],[Article Stat code]]*1</f>
        <v>79781</v>
      </c>
      <c r="C6132" s="1">
        <v>4</v>
      </c>
      <c r="D6132" s="1">
        <v>1</v>
      </c>
      <c r="F6132" cm="1">
        <f t="array" ref="F6132">SUMPRODUCT((t_PCB[Code article]=B6132)*(t_PCB[PCB]=C6132)*t_PCB[TypeCarton])</f>
        <v>0</v>
      </c>
    </row>
    <row r="6133" spans="1:6" x14ac:dyDescent="0.3">
      <c r="A6133" t="s">
        <v>55</v>
      </c>
      <c r="B6133" s="1">
        <f>Tableau3[[#This Row],[Article Stat code]]*1</f>
        <v>79782</v>
      </c>
      <c r="C6133" s="1">
        <v>4</v>
      </c>
      <c r="D6133" s="1">
        <v>1</v>
      </c>
      <c r="F6133" cm="1">
        <f t="array" ref="F6133">SUMPRODUCT((t_PCB[Code article]=B6133)*(t_PCB[PCB]=C6133)*t_PCB[TypeCarton])</f>
        <v>0</v>
      </c>
    </row>
    <row r="6134" spans="1:6" x14ac:dyDescent="0.3">
      <c r="A6134" t="s">
        <v>227</v>
      </c>
      <c r="B6134" s="1">
        <f>Tableau3[[#This Row],[Article Stat code]]*1</f>
        <v>85684</v>
      </c>
      <c r="C6134" s="1">
        <v>4</v>
      </c>
      <c r="D6134" s="1">
        <v>1</v>
      </c>
      <c r="F6134" cm="1">
        <f t="array" ref="F6134">SUMPRODUCT((t_PCB[Code article]=B6134)*(t_PCB[PCB]=C6134)*t_PCB[TypeCarton])</f>
        <v>0</v>
      </c>
    </row>
    <row r="6135" spans="1:6" x14ac:dyDescent="0.3">
      <c r="A6135" t="s">
        <v>228</v>
      </c>
      <c r="B6135" s="1">
        <f>Tableau3[[#This Row],[Article Stat code]]*1</f>
        <v>85686</v>
      </c>
      <c r="C6135" s="1">
        <v>4</v>
      </c>
      <c r="D6135" s="1">
        <v>1</v>
      </c>
      <c r="F6135" cm="1">
        <f t="array" ref="F6135">SUMPRODUCT((t_PCB[Code article]=B6135)*(t_PCB[PCB]=C6135)*t_PCB[TypeCarton])</f>
        <v>0</v>
      </c>
    </row>
    <row r="6136" spans="1:6" x14ac:dyDescent="0.3">
      <c r="A6136" t="s">
        <v>215</v>
      </c>
      <c r="B6136" s="1">
        <f>Tableau3[[#This Row],[Article Stat code]]*1</f>
        <v>89085</v>
      </c>
      <c r="C6136" s="1">
        <v>3</v>
      </c>
      <c r="D6136" s="1">
        <v>1</v>
      </c>
      <c r="F6136" cm="1">
        <f t="array" ref="F6136">SUMPRODUCT((t_PCB[Code article]=B6136)*(t_PCB[PCB]=C6136)*t_PCB[TypeCarton])</f>
        <v>0</v>
      </c>
    </row>
    <row r="6137" spans="1:6" x14ac:dyDescent="0.3">
      <c r="A6137" t="s">
        <v>166</v>
      </c>
      <c r="B6137" s="1">
        <f>Tableau3[[#This Row],[Article Stat code]]*1</f>
        <v>89114</v>
      </c>
      <c r="C6137" s="1">
        <v>4</v>
      </c>
      <c r="D6137" s="1">
        <v>1</v>
      </c>
      <c r="F6137" cm="1">
        <f t="array" ref="F6137">SUMPRODUCT((t_PCB[Code article]=B6137)*(t_PCB[PCB]=C6137)*t_PCB[TypeCarton])</f>
        <v>0</v>
      </c>
    </row>
    <row r="6138" spans="1:6" x14ac:dyDescent="0.3">
      <c r="A6138" t="s">
        <v>239</v>
      </c>
      <c r="B6138" s="1">
        <f>Tableau3[[#This Row],[Article Stat code]]*1</f>
        <v>4020</v>
      </c>
      <c r="C6138" s="1">
        <v>1</v>
      </c>
      <c r="D6138" s="1">
        <v>8</v>
      </c>
      <c r="F6138" cm="1">
        <f t="array" ref="F6138">SUMPRODUCT((t_PCB[Code article]=B6138)*(t_PCB[PCB]=C6138)*t_PCB[TypeCarton])</f>
        <v>0</v>
      </c>
    </row>
    <row r="6139" spans="1:6" x14ac:dyDescent="0.3">
      <c r="A6139" t="s">
        <v>88</v>
      </c>
      <c r="B6139" s="1">
        <f>Tableau3[[#This Row],[Article Stat code]]*1</f>
        <v>99674</v>
      </c>
      <c r="C6139" s="1">
        <v>10</v>
      </c>
      <c r="D6139" s="1">
        <v>6</v>
      </c>
      <c r="F6139" cm="1">
        <f t="array" ref="F6139">SUMPRODUCT((t_PCB[Code article]=B6139)*(t_PCB[PCB]=C6139)*t_PCB[TypeCarton])</f>
        <v>0</v>
      </c>
    </row>
    <row r="6140" spans="1:6" x14ac:dyDescent="0.3">
      <c r="A6140" t="s">
        <v>485</v>
      </c>
      <c r="B6140" s="1">
        <f>Tableau3[[#This Row],[Article Stat code]]*1</f>
        <v>962194</v>
      </c>
      <c r="F6140" cm="1">
        <f t="array" ref="F6140">SUMPRODUCT((t_PCB[Code article]=B6140)*(t_PCB[PCB]=C6140)*t_PCB[TypeCarton])</f>
        <v>0</v>
      </c>
    </row>
    <row r="6141" spans="1:6" x14ac:dyDescent="0.3">
      <c r="A6141" t="s">
        <v>149</v>
      </c>
      <c r="B6141" s="1">
        <f>Tableau3[[#This Row],[Article Stat code]]*1</f>
        <v>973</v>
      </c>
      <c r="C6141" s="1">
        <v>3</v>
      </c>
      <c r="D6141" s="1">
        <v>1</v>
      </c>
      <c r="F6141" cm="1">
        <f t="array" ref="F6141">SUMPRODUCT((t_PCB[Code article]=B6141)*(t_PCB[PCB]=C6141)*t_PCB[TypeCarton])</f>
        <v>0</v>
      </c>
    </row>
    <row r="6142" spans="1:6" x14ac:dyDescent="0.3">
      <c r="A6142" t="s">
        <v>109</v>
      </c>
      <c r="B6142" s="1">
        <f>Tableau3[[#This Row],[Article Stat code]]*1</f>
        <v>30497</v>
      </c>
      <c r="C6142" s="1">
        <v>4</v>
      </c>
      <c r="D6142" s="1">
        <v>1</v>
      </c>
      <c r="F6142" cm="1">
        <f t="array" ref="F6142">SUMPRODUCT((t_PCB[Code article]=B6142)*(t_PCB[PCB]=C6142)*t_PCB[TypeCarton])</f>
        <v>0</v>
      </c>
    </row>
    <row r="6143" spans="1:6" x14ac:dyDescent="0.3">
      <c r="A6143" t="s">
        <v>394</v>
      </c>
      <c r="B6143" s="1">
        <f>Tableau3[[#This Row],[Article Stat code]]*1</f>
        <v>93551</v>
      </c>
      <c r="C6143" s="1">
        <v>4</v>
      </c>
      <c r="D6143" s="1">
        <v>1</v>
      </c>
      <c r="F6143" cm="1">
        <f t="array" ref="F6143">SUMPRODUCT((t_PCB[Code article]=B6143)*(t_PCB[PCB]=C6143)*t_PCB[TypeCarton])</f>
        <v>0</v>
      </c>
    </row>
    <row r="6144" spans="1:6" x14ac:dyDescent="0.3">
      <c r="A6144" t="s">
        <v>396</v>
      </c>
      <c r="B6144" s="1">
        <f>Tableau3[[#This Row],[Article Stat code]]*1</f>
        <v>93553</v>
      </c>
      <c r="C6144" s="1">
        <v>4</v>
      </c>
      <c r="D6144" s="1">
        <v>1</v>
      </c>
      <c r="F6144" cm="1">
        <f t="array" ref="F6144">SUMPRODUCT((t_PCB[Code article]=B6144)*(t_PCB[PCB]=C6144)*t_PCB[TypeCarton])</f>
        <v>0</v>
      </c>
    </row>
    <row r="6145" spans="1:6" x14ac:dyDescent="0.3">
      <c r="A6145" t="s">
        <v>110</v>
      </c>
      <c r="B6145" s="1">
        <f>Tableau3[[#This Row],[Article Stat code]]*1</f>
        <v>99358</v>
      </c>
      <c r="C6145" s="1">
        <v>4</v>
      </c>
      <c r="D6145" s="1">
        <v>1</v>
      </c>
      <c r="F6145" cm="1">
        <f t="array" ref="F6145">SUMPRODUCT((t_PCB[Code article]=B6145)*(t_PCB[PCB]=C6145)*t_PCB[TypeCarton])</f>
        <v>0</v>
      </c>
    </row>
    <row r="6146" spans="1:6" x14ac:dyDescent="0.3">
      <c r="A6146" t="s">
        <v>5</v>
      </c>
      <c r="B6146" s="1">
        <f>Tableau3[[#This Row],[Article Stat code]]*1</f>
        <v>99642</v>
      </c>
      <c r="C6146" s="1">
        <v>1</v>
      </c>
      <c r="D6146" s="1">
        <v>1</v>
      </c>
      <c r="F6146" cm="1">
        <f t="array" ref="F6146">SUMPRODUCT((t_PCB[Code article]=B6146)*(t_PCB[PCB]=C6146)*t_PCB[TypeCarton])</f>
        <v>0</v>
      </c>
    </row>
    <row r="6147" spans="1:6" x14ac:dyDescent="0.3">
      <c r="A6147" t="s">
        <v>209</v>
      </c>
      <c r="B6147" s="1">
        <f>Tableau3[[#This Row],[Article Stat code]]*1</f>
        <v>30186</v>
      </c>
      <c r="C6147" s="1">
        <v>6</v>
      </c>
      <c r="D6147" s="1">
        <v>1</v>
      </c>
      <c r="F6147" cm="1">
        <f t="array" ref="F6147">SUMPRODUCT((t_PCB[Code article]=B6147)*(t_PCB[PCB]=C6147)*t_PCB[TypeCarton])</f>
        <v>0</v>
      </c>
    </row>
    <row r="6148" spans="1:6" x14ac:dyDescent="0.3">
      <c r="A6148" t="s">
        <v>43</v>
      </c>
      <c r="B6148" s="1">
        <f>Tableau3[[#This Row],[Article Stat code]]*1</f>
        <v>13574</v>
      </c>
      <c r="C6148" s="1">
        <v>4</v>
      </c>
      <c r="D6148" s="1">
        <v>1</v>
      </c>
      <c r="F6148" cm="1">
        <f t="array" ref="F6148">SUMPRODUCT((t_PCB[Code article]=B6148)*(t_PCB[PCB]=C6148)*t_PCB[TypeCarton])</f>
        <v>0</v>
      </c>
    </row>
    <row r="6149" spans="1:6" x14ac:dyDescent="0.3">
      <c r="A6149" t="s">
        <v>448</v>
      </c>
      <c r="B6149" s="1">
        <f>Tableau3[[#This Row],[Article Stat code]]*1</f>
        <v>94373</v>
      </c>
      <c r="C6149" s="1">
        <v>1</v>
      </c>
      <c r="D6149" s="1">
        <v>5</v>
      </c>
      <c r="F6149" cm="1">
        <f t="array" ref="F6149">SUMPRODUCT((t_PCB[Code article]=B6149)*(t_PCB[PCB]=C6149)*t_PCB[TypeCarton])</f>
        <v>0</v>
      </c>
    </row>
    <row r="6150" spans="1:6" x14ac:dyDescent="0.3">
      <c r="A6150" t="s">
        <v>349</v>
      </c>
      <c r="B6150" s="1">
        <f>Tableau3[[#This Row],[Article Stat code]]*1</f>
        <v>10615</v>
      </c>
      <c r="C6150" s="1">
        <v>20</v>
      </c>
      <c r="D6150" s="1">
        <v>1</v>
      </c>
      <c r="F6150" cm="1">
        <f t="array" ref="F6150">SUMPRODUCT((t_PCB[Code article]=B6150)*(t_PCB[PCB]=C6150)*t_PCB[TypeCarton])</f>
        <v>0</v>
      </c>
    </row>
    <row r="6151" spans="1:6" x14ac:dyDescent="0.3">
      <c r="A6151" t="s">
        <v>54</v>
      </c>
      <c r="B6151" s="1">
        <f>Tableau3[[#This Row],[Article Stat code]]*1</f>
        <v>79781</v>
      </c>
      <c r="C6151" s="1">
        <v>4</v>
      </c>
      <c r="D6151" s="1">
        <v>8</v>
      </c>
      <c r="F6151" cm="1">
        <f t="array" ref="F6151">SUMPRODUCT((t_PCB[Code article]=B6151)*(t_PCB[PCB]=C6151)*t_PCB[TypeCarton])</f>
        <v>0</v>
      </c>
    </row>
    <row r="6152" spans="1:6" x14ac:dyDescent="0.3">
      <c r="A6152" t="s">
        <v>55</v>
      </c>
      <c r="B6152" s="1">
        <f>Tableau3[[#This Row],[Article Stat code]]*1</f>
        <v>79782</v>
      </c>
      <c r="C6152" s="1">
        <v>4</v>
      </c>
      <c r="D6152" s="1">
        <v>2</v>
      </c>
      <c r="F6152" cm="1">
        <f t="array" ref="F6152">SUMPRODUCT((t_PCB[Code article]=B6152)*(t_PCB[PCB]=C6152)*t_PCB[TypeCarton])</f>
        <v>0</v>
      </c>
    </row>
    <row r="6153" spans="1:6" x14ac:dyDescent="0.3">
      <c r="A6153" t="s">
        <v>44</v>
      </c>
      <c r="B6153" s="1">
        <f>Tableau3[[#This Row],[Article Stat code]]*1</f>
        <v>99631</v>
      </c>
      <c r="C6153" s="1">
        <v>4</v>
      </c>
      <c r="D6153" s="1">
        <v>1</v>
      </c>
      <c r="F6153" cm="1">
        <f t="array" ref="F6153">SUMPRODUCT((t_PCB[Code article]=B6153)*(t_PCB[PCB]=C6153)*t_PCB[TypeCarton])</f>
        <v>0</v>
      </c>
    </row>
    <row r="6154" spans="1:6" x14ac:dyDescent="0.3">
      <c r="A6154" t="s">
        <v>44</v>
      </c>
      <c r="B6154" s="1">
        <f>Tableau3[[#This Row],[Article Stat code]]*1</f>
        <v>99631</v>
      </c>
      <c r="C6154" s="1">
        <v>8</v>
      </c>
      <c r="D6154" s="1">
        <v>1</v>
      </c>
      <c r="F6154" cm="1">
        <f t="array" ref="F6154">SUMPRODUCT((t_PCB[Code article]=B6154)*(t_PCB[PCB]=C6154)*t_PCB[TypeCarton])</f>
        <v>0</v>
      </c>
    </row>
    <row r="6155" spans="1:6" x14ac:dyDescent="0.3">
      <c r="A6155" t="s">
        <v>224</v>
      </c>
      <c r="B6155" s="1">
        <f>Tableau3[[#This Row],[Article Stat code]]*1</f>
        <v>13124</v>
      </c>
      <c r="C6155" s="1">
        <v>50</v>
      </c>
      <c r="D6155" s="1">
        <v>2</v>
      </c>
      <c r="F6155" cm="1">
        <f t="array" ref="F6155">SUMPRODUCT((t_PCB[Code article]=B6155)*(t_PCB[PCB]=C6155)*t_PCB[TypeCarton])</f>
        <v>0</v>
      </c>
    </row>
    <row r="6156" spans="1:6" x14ac:dyDescent="0.3">
      <c r="A6156" t="s">
        <v>290</v>
      </c>
      <c r="B6156" s="1">
        <f>Tableau3[[#This Row],[Article Stat code]]*1</f>
        <v>27412</v>
      </c>
      <c r="C6156" s="1">
        <v>8</v>
      </c>
      <c r="D6156" s="1">
        <v>1</v>
      </c>
      <c r="F6156" cm="1">
        <f t="array" ref="F6156">SUMPRODUCT((t_PCB[Code article]=B6156)*(t_PCB[PCB]=C6156)*t_PCB[TypeCarton])</f>
        <v>0</v>
      </c>
    </row>
    <row r="6157" spans="1:6" x14ac:dyDescent="0.3">
      <c r="A6157" t="s">
        <v>290</v>
      </c>
      <c r="B6157" s="1">
        <f>Tableau3[[#This Row],[Article Stat code]]*1</f>
        <v>27412</v>
      </c>
      <c r="C6157" s="1">
        <v>2</v>
      </c>
      <c r="D6157" s="1">
        <v>1</v>
      </c>
      <c r="F6157" cm="1">
        <f t="array" ref="F6157">SUMPRODUCT((t_PCB[Code article]=B6157)*(t_PCB[PCB]=C6157)*t_PCB[TypeCarton])</f>
        <v>0</v>
      </c>
    </row>
    <row r="6158" spans="1:6" x14ac:dyDescent="0.3">
      <c r="A6158" t="s">
        <v>393</v>
      </c>
      <c r="B6158" s="1">
        <f>Tableau3[[#This Row],[Article Stat code]]*1</f>
        <v>93550</v>
      </c>
      <c r="C6158" s="1">
        <v>4</v>
      </c>
      <c r="D6158" s="1">
        <v>1</v>
      </c>
      <c r="F6158" cm="1">
        <f t="array" ref="F6158">SUMPRODUCT((t_PCB[Code article]=B6158)*(t_PCB[PCB]=C6158)*t_PCB[TypeCarton])</f>
        <v>0</v>
      </c>
    </row>
    <row r="6159" spans="1:6" x14ac:dyDescent="0.3">
      <c r="A6159" t="s">
        <v>5</v>
      </c>
      <c r="B6159" s="1">
        <f>Tableau3[[#This Row],[Article Stat code]]*1</f>
        <v>99642</v>
      </c>
      <c r="C6159" s="1">
        <v>10</v>
      </c>
      <c r="D6159" s="1">
        <v>1</v>
      </c>
      <c r="F6159" cm="1">
        <f t="array" ref="F6159">SUMPRODUCT((t_PCB[Code article]=B6159)*(t_PCB[PCB]=C6159)*t_PCB[TypeCarton])</f>
        <v>0</v>
      </c>
    </row>
    <row r="6160" spans="1:6" x14ac:dyDescent="0.3">
      <c r="A6160" t="s">
        <v>5</v>
      </c>
      <c r="B6160" s="1">
        <f>Tableau3[[#This Row],[Article Stat code]]*1</f>
        <v>99642</v>
      </c>
      <c r="C6160" s="1">
        <v>2</v>
      </c>
      <c r="D6160" s="1">
        <v>1</v>
      </c>
      <c r="F6160" cm="1">
        <f t="array" ref="F6160">SUMPRODUCT((t_PCB[Code article]=B6160)*(t_PCB[PCB]=C6160)*t_PCB[TypeCarton])</f>
        <v>0</v>
      </c>
    </row>
    <row r="6161" spans="1:6" x14ac:dyDescent="0.3">
      <c r="A6161" t="s">
        <v>43</v>
      </c>
      <c r="B6161" s="1">
        <f>Tableau3[[#This Row],[Article Stat code]]*1</f>
        <v>13574</v>
      </c>
      <c r="C6161" s="1">
        <v>4</v>
      </c>
      <c r="D6161" s="1">
        <v>10</v>
      </c>
      <c r="F6161" cm="1">
        <f t="array" ref="F6161">SUMPRODUCT((t_PCB[Code article]=B6161)*(t_PCB[PCB]=C6161)*t_PCB[TypeCarton])</f>
        <v>0</v>
      </c>
    </row>
    <row r="6162" spans="1:6" x14ac:dyDescent="0.3">
      <c r="A6162" t="s">
        <v>147</v>
      </c>
      <c r="B6162" s="1">
        <f>Tableau3[[#This Row],[Article Stat code]]*1</f>
        <v>54492</v>
      </c>
      <c r="C6162" s="1">
        <v>5</v>
      </c>
      <c r="D6162" s="1">
        <v>2</v>
      </c>
      <c r="F6162" cm="1">
        <f t="array" ref="F6162">SUMPRODUCT((t_PCB[Code article]=B6162)*(t_PCB[PCB]=C6162)*t_PCB[TypeCarton])</f>
        <v>0</v>
      </c>
    </row>
    <row r="6163" spans="1:6" x14ac:dyDescent="0.3">
      <c r="A6163" t="s">
        <v>436</v>
      </c>
      <c r="B6163" s="1">
        <f>Tableau3[[#This Row],[Article Stat code]]*1</f>
        <v>27</v>
      </c>
      <c r="C6163" s="1">
        <v>4</v>
      </c>
      <c r="D6163" s="1">
        <v>1</v>
      </c>
      <c r="F6163" cm="1">
        <f t="array" ref="F6163">SUMPRODUCT((t_PCB[Code article]=B6163)*(t_PCB[PCB]=C6163)*t_PCB[TypeCarton])</f>
        <v>0</v>
      </c>
    </row>
    <row r="6164" spans="1:6" x14ac:dyDescent="0.3">
      <c r="A6164" t="s">
        <v>149</v>
      </c>
      <c r="B6164" s="1">
        <f>Tableau3[[#This Row],[Article Stat code]]*1</f>
        <v>973</v>
      </c>
      <c r="C6164" s="1">
        <v>6</v>
      </c>
      <c r="D6164" s="1">
        <v>1</v>
      </c>
      <c r="F6164" cm="1">
        <f t="array" ref="F6164">SUMPRODUCT((t_PCB[Code article]=B6164)*(t_PCB[PCB]=C6164)*t_PCB[TypeCarton])</f>
        <v>0</v>
      </c>
    </row>
    <row r="6165" spans="1:6" x14ac:dyDescent="0.3">
      <c r="A6165" t="s">
        <v>102</v>
      </c>
      <c r="B6165" s="1">
        <f>Tableau3[[#This Row],[Article Stat code]]*1</f>
        <v>30138</v>
      </c>
      <c r="C6165" s="1">
        <v>4</v>
      </c>
      <c r="D6165" s="1">
        <v>1</v>
      </c>
      <c r="F6165" cm="1">
        <f t="array" ref="F6165">SUMPRODUCT((t_PCB[Code article]=B6165)*(t_PCB[PCB]=C6165)*t_PCB[TypeCarton])</f>
        <v>0</v>
      </c>
    </row>
    <row r="6166" spans="1:6" x14ac:dyDescent="0.3">
      <c r="A6166" t="s">
        <v>241</v>
      </c>
      <c r="B6166" s="1">
        <f>Tableau3[[#This Row],[Article Stat code]]*1</f>
        <v>114296</v>
      </c>
      <c r="C6166" s="1">
        <v>4</v>
      </c>
      <c r="D6166" s="1">
        <v>1</v>
      </c>
      <c r="F6166" cm="1">
        <f t="array" ref="F6166">SUMPRODUCT((t_PCB[Code article]=B6166)*(t_PCB[PCB]=C6166)*t_PCB[TypeCarton])</f>
        <v>0</v>
      </c>
    </row>
    <row r="6167" spans="1:6" x14ac:dyDescent="0.3">
      <c r="A6167" t="s">
        <v>230</v>
      </c>
      <c r="B6167" s="1">
        <f>Tableau3[[#This Row],[Article Stat code]]*1</f>
        <v>131080</v>
      </c>
      <c r="C6167" s="1">
        <v>6</v>
      </c>
      <c r="D6167" s="1">
        <v>1</v>
      </c>
      <c r="F6167" cm="1">
        <f t="array" ref="F6167">SUMPRODUCT((t_PCB[Code article]=B6167)*(t_PCB[PCB]=C6167)*t_PCB[TypeCarton])</f>
        <v>0</v>
      </c>
    </row>
    <row r="6168" spans="1:6" x14ac:dyDescent="0.3">
      <c r="A6168" t="s">
        <v>215</v>
      </c>
      <c r="B6168" s="1">
        <f>Tableau3[[#This Row],[Article Stat code]]*1</f>
        <v>89085</v>
      </c>
      <c r="C6168" s="1">
        <v>6</v>
      </c>
      <c r="D6168" s="1">
        <v>1</v>
      </c>
      <c r="F6168" cm="1">
        <f t="array" ref="F6168">SUMPRODUCT((t_PCB[Code article]=B6168)*(t_PCB[PCB]=C6168)*t_PCB[TypeCarton])</f>
        <v>0</v>
      </c>
    </row>
    <row r="6169" spans="1:6" x14ac:dyDescent="0.3">
      <c r="A6169" t="s">
        <v>117</v>
      </c>
      <c r="B6169" s="1">
        <f>Tableau3[[#This Row],[Article Stat code]]*1</f>
        <v>99357</v>
      </c>
      <c r="C6169" s="1">
        <v>6</v>
      </c>
      <c r="D6169" s="1">
        <v>1</v>
      </c>
      <c r="F6169" cm="1">
        <f t="array" ref="F6169">SUMPRODUCT((t_PCB[Code article]=B6169)*(t_PCB[PCB]=C6169)*t_PCB[TypeCarton])</f>
        <v>0</v>
      </c>
    </row>
    <row r="6170" spans="1:6" x14ac:dyDescent="0.3">
      <c r="A6170" t="s">
        <v>223</v>
      </c>
      <c r="B6170" s="1">
        <f>Tableau3[[#This Row],[Article Stat code]]*1</f>
        <v>2550</v>
      </c>
      <c r="C6170" s="1">
        <v>5</v>
      </c>
      <c r="D6170" s="1">
        <v>2</v>
      </c>
      <c r="F6170" cm="1">
        <f t="array" ref="F6170">SUMPRODUCT((t_PCB[Code article]=B6170)*(t_PCB[PCB]=C6170)*t_PCB[TypeCarton])</f>
        <v>0</v>
      </c>
    </row>
    <row r="6171" spans="1:6" x14ac:dyDescent="0.3">
      <c r="A6171" t="s">
        <v>349</v>
      </c>
      <c r="B6171" s="1">
        <f>Tableau3[[#This Row],[Article Stat code]]*1</f>
        <v>10615</v>
      </c>
      <c r="C6171" s="1">
        <v>20</v>
      </c>
      <c r="D6171" s="1">
        <v>3</v>
      </c>
      <c r="F6171" cm="1">
        <f t="array" ref="F6171">SUMPRODUCT((t_PCB[Code article]=B6171)*(t_PCB[PCB]=C6171)*t_PCB[TypeCarton])</f>
        <v>0</v>
      </c>
    </row>
    <row r="6172" spans="1:6" x14ac:dyDescent="0.3">
      <c r="A6172" t="s">
        <v>239</v>
      </c>
      <c r="B6172" s="1">
        <f>Tableau3[[#This Row],[Article Stat code]]*1</f>
        <v>4020</v>
      </c>
      <c r="C6172" s="1">
        <v>1</v>
      </c>
      <c r="D6172" s="1">
        <v>24</v>
      </c>
      <c r="F6172" cm="1">
        <f t="array" ref="F6172">SUMPRODUCT((t_PCB[Code article]=B6172)*(t_PCB[PCB]=C6172)*t_PCB[TypeCarton])</f>
        <v>0</v>
      </c>
    </row>
    <row r="6173" spans="1:6" x14ac:dyDescent="0.3">
      <c r="A6173" t="s">
        <v>254</v>
      </c>
      <c r="B6173" s="1">
        <f>Tableau3[[#This Row],[Article Stat code]]*1</f>
        <v>5098</v>
      </c>
      <c r="C6173" s="1">
        <v>5</v>
      </c>
      <c r="D6173" s="1">
        <v>1</v>
      </c>
      <c r="F6173" cm="1">
        <f t="array" ref="F6173">SUMPRODUCT((t_PCB[Code article]=B6173)*(t_PCB[PCB]=C6173)*t_PCB[TypeCarton])</f>
        <v>0</v>
      </c>
    </row>
    <row r="6174" spans="1:6" x14ac:dyDescent="0.3">
      <c r="A6174" t="s">
        <v>255</v>
      </c>
      <c r="B6174" s="1">
        <f>Tableau3[[#This Row],[Article Stat code]]*1</f>
        <v>82188</v>
      </c>
      <c r="C6174" s="1">
        <v>5</v>
      </c>
      <c r="D6174" s="1">
        <v>1</v>
      </c>
      <c r="F6174" cm="1">
        <f t="array" ref="F6174">SUMPRODUCT((t_PCB[Code article]=B6174)*(t_PCB[PCB]=C6174)*t_PCB[TypeCarton])</f>
        <v>0</v>
      </c>
    </row>
    <row r="6175" spans="1:6" x14ac:dyDescent="0.3">
      <c r="A6175" t="s">
        <v>88</v>
      </c>
      <c r="B6175" s="1">
        <f>Tableau3[[#This Row],[Article Stat code]]*1</f>
        <v>99674</v>
      </c>
      <c r="C6175" s="1">
        <v>10</v>
      </c>
      <c r="D6175" s="1">
        <v>5</v>
      </c>
      <c r="F6175" cm="1">
        <f t="array" ref="F6175">SUMPRODUCT((t_PCB[Code article]=B6175)*(t_PCB[PCB]=C6175)*t_PCB[TypeCarton])</f>
        <v>0</v>
      </c>
    </row>
    <row r="6176" spans="1:6" x14ac:dyDescent="0.3">
      <c r="A6176" t="s">
        <v>85</v>
      </c>
      <c r="B6176" s="1">
        <f>Tableau3[[#This Row],[Article Stat code]]*1</f>
        <v>15580</v>
      </c>
      <c r="C6176" s="1">
        <v>8</v>
      </c>
      <c r="D6176" s="1">
        <v>1</v>
      </c>
      <c r="F6176" cm="1">
        <f t="array" ref="F6176">SUMPRODUCT((t_PCB[Code article]=B6176)*(t_PCB[PCB]=C6176)*t_PCB[TypeCarton])</f>
        <v>0</v>
      </c>
    </row>
    <row r="6177" spans="1:6" x14ac:dyDescent="0.3">
      <c r="A6177" t="s">
        <v>476</v>
      </c>
      <c r="B6177" s="1">
        <f>Tableau3[[#This Row],[Article Stat code]]*1</f>
        <v>37281</v>
      </c>
      <c r="C6177" s="1">
        <v>6</v>
      </c>
      <c r="D6177" s="1">
        <v>1</v>
      </c>
      <c r="F6177" cm="1">
        <f t="array" ref="F6177">SUMPRODUCT((t_PCB[Code article]=B6177)*(t_PCB[PCB]=C6177)*t_PCB[TypeCarton])</f>
        <v>0</v>
      </c>
    </row>
    <row r="6178" spans="1:6" x14ac:dyDescent="0.3">
      <c r="A6178" t="s">
        <v>454</v>
      </c>
      <c r="B6178" s="1">
        <f>Tableau3[[#This Row],[Article Stat code]]*1</f>
        <v>121499</v>
      </c>
      <c r="C6178" s="1">
        <v>4</v>
      </c>
      <c r="D6178" s="1">
        <v>1</v>
      </c>
      <c r="F6178" cm="1">
        <f t="array" ref="F6178">SUMPRODUCT((t_PCB[Code article]=B6178)*(t_PCB[PCB]=C6178)*t_PCB[TypeCarton])</f>
        <v>0</v>
      </c>
    </row>
    <row r="6179" spans="1:6" x14ac:dyDescent="0.3">
      <c r="A6179" t="s">
        <v>441</v>
      </c>
      <c r="B6179" s="1">
        <f>Tableau3[[#This Row],[Article Stat code]]*1</f>
        <v>121501</v>
      </c>
      <c r="C6179" s="1">
        <v>4</v>
      </c>
      <c r="D6179" s="1">
        <v>1</v>
      </c>
      <c r="F6179" cm="1">
        <f t="array" ref="F6179">SUMPRODUCT((t_PCB[Code article]=B6179)*(t_PCB[PCB]=C6179)*t_PCB[TypeCarton])</f>
        <v>0</v>
      </c>
    </row>
    <row r="6180" spans="1:6" x14ac:dyDescent="0.3">
      <c r="A6180" t="s">
        <v>434</v>
      </c>
      <c r="B6180" s="1">
        <f>Tableau3[[#This Row],[Article Stat code]]*1</f>
        <v>121503</v>
      </c>
      <c r="C6180" s="1">
        <v>4</v>
      </c>
      <c r="D6180" s="1">
        <v>1</v>
      </c>
      <c r="F6180" cm="1">
        <f t="array" ref="F6180">SUMPRODUCT((t_PCB[Code article]=B6180)*(t_PCB[PCB]=C6180)*t_PCB[TypeCarton])</f>
        <v>0</v>
      </c>
    </row>
    <row r="6181" spans="1:6" x14ac:dyDescent="0.3">
      <c r="A6181" t="s">
        <v>253</v>
      </c>
      <c r="B6181" s="1">
        <f>Tableau3[[#This Row],[Article Stat code]]*1</f>
        <v>16707</v>
      </c>
      <c r="C6181" s="1">
        <v>1</v>
      </c>
      <c r="D6181" s="1">
        <v>1</v>
      </c>
      <c r="F6181" cm="1">
        <f t="array" ref="F6181">SUMPRODUCT((t_PCB[Code article]=B6181)*(t_PCB[PCB]=C6181)*t_PCB[TypeCarton])</f>
        <v>0</v>
      </c>
    </row>
    <row r="6182" spans="1:6" x14ac:dyDescent="0.3">
      <c r="A6182" t="s">
        <v>8</v>
      </c>
      <c r="B6182" s="1">
        <f>Tableau3[[#This Row],[Article Stat code]]*1</f>
        <v>33777</v>
      </c>
      <c r="C6182" s="1">
        <v>6</v>
      </c>
      <c r="D6182" s="1">
        <v>1</v>
      </c>
      <c r="F6182" cm="1">
        <f t="array" ref="F6182">SUMPRODUCT((t_PCB[Code article]=B6182)*(t_PCB[PCB]=C6182)*t_PCB[TypeCarton])</f>
        <v>0</v>
      </c>
    </row>
    <row r="6183" spans="1:6" x14ac:dyDescent="0.3">
      <c r="A6183" t="s">
        <v>9</v>
      </c>
      <c r="B6183" s="1">
        <f>Tableau3[[#This Row],[Article Stat code]]*1</f>
        <v>56245</v>
      </c>
      <c r="C6183" s="1">
        <v>6</v>
      </c>
      <c r="D6183" s="1">
        <v>1</v>
      </c>
      <c r="F6183" cm="1">
        <f t="array" ref="F6183">SUMPRODUCT((t_PCB[Code article]=B6183)*(t_PCB[PCB]=C6183)*t_PCB[TypeCarton])</f>
        <v>0</v>
      </c>
    </row>
    <row r="6184" spans="1:6" x14ac:dyDescent="0.3">
      <c r="A6184" t="s">
        <v>131</v>
      </c>
      <c r="B6184" s="1">
        <f>Tableau3[[#This Row],[Article Stat code]]*1</f>
        <v>89097</v>
      </c>
      <c r="C6184" s="1">
        <v>3</v>
      </c>
      <c r="D6184" s="1">
        <v>1</v>
      </c>
      <c r="F6184" cm="1">
        <f t="array" ref="F6184">SUMPRODUCT((t_PCB[Code article]=B6184)*(t_PCB[PCB]=C6184)*t_PCB[TypeCarton])</f>
        <v>0</v>
      </c>
    </row>
    <row r="6185" spans="1:6" x14ac:dyDescent="0.3">
      <c r="A6185" t="s">
        <v>134</v>
      </c>
      <c r="B6185" s="1">
        <f>Tableau3[[#This Row],[Article Stat code]]*1</f>
        <v>89143</v>
      </c>
      <c r="C6185" s="1">
        <v>4</v>
      </c>
      <c r="D6185" s="1">
        <v>1</v>
      </c>
      <c r="F6185" cm="1">
        <f t="array" ref="F6185">SUMPRODUCT((t_PCB[Code article]=B6185)*(t_PCB[PCB]=C6185)*t_PCB[TypeCarton])</f>
        <v>0</v>
      </c>
    </row>
    <row r="6186" spans="1:6" x14ac:dyDescent="0.3">
      <c r="A6186" t="s">
        <v>243</v>
      </c>
      <c r="B6186" s="1">
        <f>Tableau3[[#This Row],[Article Stat code]]*1</f>
        <v>94835</v>
      </c>
      <c r="C6186" s="1">
        <v>6</v>
      </c>
      <c r="D6186" s="1">
        <v>1</v>
      </c>
      <c r="F6186" cm="1">
        <f t="array" ref="F6186">SUMPRODUCT((t_PCB[Code article]=B6186)*(t_PCB[PCB]=C6186)*t_PCB[TypeCarton])</f>
        <v>0</v>
      </c>
    </row>
    <row r="6187" spans="1:6" x14ac:dyDescent="0.3">
      <c r="A6187" t="s">
        <v>85</v>
      </c>
      <c r="B6187" s="1">
        <f>Tableau3[[#This Row],[Article Stat code]]*1</f>
        <v>15580</v>
      </c>
      <c r="C6187" s="1">
        <v>8</v>
      </c>
      <c r="D6187" s="1">
        <v>3</v>
      </c>
      <c r="F6187" cm="1">
        <f t="array" ref="F6187">SUMPRODUCT((t_PCB[Code article]=B6187)*(t_PCB[PCB]=C6187)*t_PCB[TypeCarton])</f>
        <v>0</v>
      </c>
    </row>
    <row r="6188" spans="1:6" x14ac:dyDescent="0.3">
      <c r="A6188" t="s">
        <v>193</v>
      </c>
      <c r="B6188" s="1">
        <f>Tableau3[[#This Row],[Article Stat code]]*1</f>
        <v>131084</v>
      </c>
      <c r="C6188" s="1">
        <v>6</v>
      </c>
      <c r="D6188" s="1">
        <v>1</v>
      </c>
      <c r="F6188" cm="1">
        <f t="array" ref="F6188">SUMPRODUCT((t_PCB[Code article]=B6188)*(t_PCB[PCB]=C6188)*t_PCB[TypeCarton])</f>
        <v>0</v>
      </c>
    </row>
    <row r="6189" spans="1:6" x14ac:dyDescent="0.3">
      <c r="A6189" t="s">
        <v>486</v>
      </c>
      <c r="B6189" s="1">
        <f>Tableau3[[#This Row],[Article Stat code]]*1</f>
        <v>17008</v>
      </c>
      <c r="C6189" s="1">
        <v>8</v>
      </c>
      <c r="D6189" s="1">
        <v>1</v>
      </c>
      <c r="F6189" cm="1">
        <f t="array" ref="F6189">SUMPRODUCT((t_PCB[Code article]=B6189)*(t_PCB[PCB]=C6189)*t_PCB[TypeCarton])</f>
        <v>0</v>
      </c>
    </row>
    <row r="6190" spans="1:6" x14ac:dyDescent="0.3">
      <c r="A6190" t="s">
        <v>50</v>
      </c>
      <c r="B6190" s="1">
        <f>Tableau3[[#This Row],[Article Stat code]]*1</f>
        <v>99629</v>
      </c>
      <c r="C6190" s="1">
        <v>8</v>
      </c>
      <c r="D6190" s="1">
        <v>1</v>
      </c>
      <c r="F6190" cm="1">
        <f t="array" ref="F6190">SUMPRODUCT((t_PCB[Code article]=B6190)*(t_PCB[PCB]=C6190)*t_PCB[TypeCarton])</f>
        <v>0</v>
      </c>
    </row>
    <row r="6191" spans="1:6" x14ac:dyDescent="0.3">
      <c r="A6191" t="s">
        <v>238</v>
      </c>
      <c r="B6191" s="1">
        <f>Tableau3[[#This Row],[Article Stat code]]*1</f>
        <v>99630</v>
      </c>
      <c r="C6191" s="1">
        <v>8</v>
      </c>
      <c r="D6191" s="1">
        <v>1</v>
      </c>
      <c r="F6191" cm="1">
        <f t="array" ref="F6191">SUMPRODUCT((t_PCB[Code article]=B6191)*(t_PCB[PCB]=C6191)*t_PCB[TypeCarton])</f>
        <v>0</v>
      </c>
    </row>
    <row r="6192" spans="1:6" x14ac:dyDescent="0.3">
      <c r="A6192" t="s">
        <v>5</v>
      </c>
      <c r="B6192" s="1">
        <f>Tableau3[[#This Row],[Article Stat code]]*1</f>
        <v>99642</v>
      </c>
      <c r="C6192" s="1">
        <v>2</v>
      </c>
      <c r="D6192" s="1">
        <v>1</v>
      </c>
      <c r="F6192" cm="1">
        <f t="array" ref="F6192">SUMPRODUCT((t_PCB[Code article]=B6192)*(t_PCB[PCB]=C6192)*t_PCB[TypeCarton])</f>
        <v>0</v>
      </c>
    </row>
    <row r="6193" spans="1:6" x14ac:dyDescent="0.3">
      <c r="A6193" t="s">
        <v>5</v>
      </c>
      <c r="B6193" s="1">
        <f>Tableau3[[#This Row],[Article Stat code]]*1</f>
        <v>99642</v>
      </c>
      <c r="C6193" s="1">
        <v>1</v>
      </c>
      <c r="D6193" s="1">
        <v>1</v>
      </c>
      <c r="F6193" cm="1">
        <f t="array" ref="F6193">SUMPRODUCT((t_PCB[Code article]=B6193)*(t_PCB[PCB]=C6193)*t_PCB[TypeCarton])</f>
        <v>0</v>
      </c>
    </row>
    <row r="6194" spans="1:6" x14ac:dyDescent="0.3">
      <c r="A6194" t="s">
        <v>14</v>
      </c>
      <c r="B6194" s="1">
        <f>Tableau3[[#This Row],[Article Stat code]]*1</f>
        <v>36213</v>
      </c>
      <c r="C6194" s="1">
        <v>1</v>
      </c>
      <c r="D6194" s="1">
        <v>1</v>
      </c>
      <c r="F6194" cm="1">
        <f t="array" ref="F6194">SUMPRODUCT((t_PCB[Code article]=B6194)*(t_PCB[PCB]=C6194)*t_PCB[TypeCarton])</f>
        <v>0</v>
      </c>
    </row>
    <row r="6195" spans="1:6" x14ac:dyDescent="0.3">
      <c r="A6195" t="s">
        <v>8</v>
      </c>
      <c r="B6195" s="1">
        <f>Tableau3[[#This Row],[Article Stat code]]*1</f>
        <v>33777</v>
      </c>
      <c r="C6195" s="1">
        <v>6</v>
      </c>
      <c r="D6195" s="1">
        <v>3</v>
      </c>
      <c r="F6195" cm="1">
        <f t="array" ref="F6195">SUMPRODUCT((t_PCB[Code article]=B6195)*(t_PCB[PCB]=C6195)*t_PCB[TypeCarton])</f>
        <v>0</v>
      </c>
    </row>
    <row r="6196" spans="1:6" x14ac:dyDescent="0.3">
      <c r="A6196" t="s">
        <v>448</v>
      </c>
      <c r="B6196" s="1">
        <f>Tableau3[[#This Row],[Article Stat code]]*1</f>
        <v>94373</v>
      </c>
      <c r="C6196" s="1">
        <v>1</v>
      </c>
      <c r="D6196" s="1">
        <v>10</v>
      </c>
      <c r="F6196" cm="1">
        <f t="array" ref="F6196">SUMPRODUCT((t_PCB[Code article]=B6196)*(t_PCB[PCB]=C6196)*t_PCB[TypeCarton])</f>
        <v>0</v>
      </c>
    </row>
    <row r="6197" spans="1:6" x14ac:dyDescent="0.3">
      <c r="A6197" t="s">
        <v>245</v>
      </c>
      <c r="B6197" s="1">
        <f>Tableau3[[#This Row],[Article Stat code]]*1</f>
        <v>38051</v>
      </c>
      <c r="C6197" s="1">
        <v>4</v>
      </c>
      <c r="D6197" s="1">
        <v>2</v>
      </c>
      <c r="F6197" cm="1">
        <f t="array" ref="F6197">SUMPRODUCT((t_PCB[Code article]=B6197)*(t_PCB[PCB]=C6197)*t_PCB[TypeCarton])</f>
        <v>0</v>
      </c>
    </row>
    <row r="6198" spans="1:6" x14ac:dyDescent="0.3">
      <c r="A6198" t="s">
        <v>5</v>
      </c>
      <c r="B6198" s="1">
        <f>Tableau3[[#This Row],[Article Stat code]]*1</f>
        <v>99642</v>
      </c>
      <c r="C6198" s="1">
        <v>1</v>
      </c>
      <c r="D6198" s="1">
        <v>1</v>
      </c>
      <c r="F6198" cm="1">
        <f t="array" ref="F6198">SUMPRODUCT((t_PCB[Code article]=B6198)*(t_PCB[PCB]=C6198)*t_PCB[TypeCarton])</f>
        <v>0</v>
      </c>
    </row>
    <row r="6199" spans="1:6" x14ac:dyDescent="0.3">
      <c r="A6199" t="s">
        <v>349</v>
      </c>
      <c r="B6199" s="1">
        <f>Tableau3[[#This Row],[Article Stat code]]*1</f>
        <v>10615</v>
      </c>
      <c r="C6199" s="1">
        <v>20</v>
      </c>
      <c r="D6199" s="1">
        <v>8</v>
      </c>
      <c r="F6199" cm="1">
        <f t="array" ref="F6199">SUMPRODUCT((t_PCB[Code article]=B6199)*(t_PCB[PCB]=C6199)*t_PCB[TypeCarton])</f>
        <v>0</v>
      </c>
    </row>
    <row r="6200" spans="1:6" x14ac:dyDescent="0.3">
      <c r="A6200" t="s">
        <v>474</v>
      </c>
      <c r="B6200" s="1">
        <f>Tableau3[[#This Row],[Article Stat code]]*1</f>
        <v>47380</v>
      </c>
      <c r="C6200" s="1">
        <v>4</v>
      </c>
      <c r="D6200" s="1">
        <v>4</v>
      </c>
      <c r="F6200" cm="1">
        <f t="array" ref="F6200">SUMPRODUCT((t_PCB[Code article]=B6200)*(t_PCB[PCB]=C6200)*t_PCB[TypeCarton])</f>
        <v>0</v>
      </c>
    </row>
    <row r="6201" spans="1:6" x14ac:dyDescent="0.3">
      <c r="A6201" t="s">
        <v>44</v>
      </c>
      <c r="B6201" s="1">
        <f>Tableau3[[#This Row],[Article Stat code]]*1</f>
        <v>99631</v>
      </c>
      <c r="C6201" s="1">
        <v>8</v>
      </c>
      <c r="D6201" s="1">
        <v>1</v>
      </c>
      <c r="F6201" cm="1">
        <f t="array" ref="F6201">SUMPRODUCT((t_PCB[Code article]=B6201)*(t_PCB[PCB]=C6201)*t_PCB[TypeCarton])</f>
        <v>0</v>
      </c>
    </row>
    <row r="6202" spans="1:6" x14ac:dyDescent="0.3">
      <c r="A6202" t="s">
        <v>5</v>
      </c>
      <c r="B6202" s="1">
        <f>Tableau3[[#This Row],[Article Stat code]]*1</f>
        <v>99642</v>
      </c>
      <c r="C6202" s="1">
        <v>5</v>
      </c>
      <c r="D6202" s="1">
        <v>1</v>
      </c>
      <c r="F6202" cm="1">
        <f t="array" ref="F6202">SUMPRODUCT((t_PCB[Code article]=B6202)*(t_PCB[PCB]=C6202)*t_PCB[TypeCarton])</f>
        <v>0</v>
      </c>
    </row>
    <row r="6203" spans="1:6" x14ac:dyDescent="0.3">
      <c r="A6203" t="s">
        <v>5</v>
      </c>
      <c r="B6203" s="1">
        <f>Tableau3[[#This Row],[Article Stat code]]*1</f>
        <v>99642</v>
      </c>
      <c r="C6203" s="1">
        <v>5</v>
      </c>
      <c r="D6203" s="1">
        <v>1</v>
      </c>
      <c r="F6203" cm="1">
        <f t="array" ref="F6203">SUMPRODUCT((t_PCB[Code article]=B6203)*(t_PCB[PCB]=C6203)*t_PCB[TypeCarton])</f>
        <v>0</v>
      </c>
    </row>
    <row r="6204" spans="1:6" x14ac:dyDescent="0.3">
      <c r="A6204" t="s">
        <v>247</v>
      </c>
      <c r="B6204" s="1">
        <f>Tableau3[[#This Row],[Article Stat code]]*1</f>
        <v>27413</v>
      </c>
      <c r="C6204" s="1">
        <v>8</v>
      </c>
      <c r="D6204" s="1">
        <v>3</v>
      </c>
      <c r="F6204" cm="1">
        <f t="array" ref="F6204">SUMPRODUCT((t_PCB[Code article]=B6204)*(t_PCB[PCB]=C6204)*t_PCB[TypeCarton])</f>
        <v>0</v>
      </c>
    </row>
    <row r="6205" spans="1:6" x14ac:dyDescent="0.3">
      <c r="A6205" t="s">
        <v>487</v>
      </c>
      <c r="B6205" s="1">
        <f>Tableau3[[#This Row],[Article Stat code]]*1</f>
        <v>5000</v>
      </c>
      <c r="C6205" s="1">
        <v>1</v>
      </c>
      <c r="D6205" s="1">
        <v>4</v>
      </c>
      <c r="F6205" cm="1">
        <f t="array" ref="F6205">SUMPRODUCT((t_PCB[Code article]=B6205)*(t_PCB[PCB]=C6205)*t_PCB[TypeCarton])</f>
        <v>0</v>
      </c>
    </row>
    <row r="6206" spans="1:6" x14ac:dyDescent="0.3">
      <c r="A6206" t="s">
        <v>223</v>
      </c>
      <c r="B6206" s="1">
        <f>Tableau3[[#This Row],[Article Stat code]]*1</f>
        <v>2550</v>
      </c>
      <c r="C6206" s="1">
        <v>5</v>
      </c>
      <c r="D6206" s="1">
        <v>1</v>
      </c>
      <c r="F6206" cm="1">
        <f t="array" ref="F6206">SUMPRODUCT((t_PCB[Code article]=B6206)*(t_PCB[PCB]=C6206)*t_PCB[TypeCarton])</f>
        <v>0</v>
      </c>
    </row>
    <row r="6207" spans="1:6" x14ac:dyDescent="0.3">
      <c r="A6207" t="s">
        <v>19</v>
      </c>
      <c r="B6207" s="1">
        <f>Tableau3[[#This Row],[Article Stat code]]*1</f>
        <v>2912</v>
      </c>
      <c r="C6207" s="1">
        <v>5</v>
      </c>
      <c r="D6207" s="1">
        <v>1</v>
      </c>
      <c r="F6207" cm="1">
        <f t="array" ref="F6207">SUMPRODUCT((t_PCB[Code article]=B6207)*(t_PCB[PCB]=C6207)*t_PCB[TypeCarton])</f>
        <v>0</v>
      </c>
    </row>
    <row r="6208" spans="1:6" x14ac:dyDescent="0.3">
      <c r="A6208" t="s">
        <v>488</v>
      </c>
      <c r="B6208" s="1">
        <f>Tableau3[[#This Row],[Article Stat code]]*1</f>
        <v>17706</v>
      </c>
      <c r="C6208" s="1">
        <v>2</v>
      </c>
      <c r="D6208" s="1">
        <v>1</v>
      </c>
      <c r="F6208" cm="1">
        <f t="array" ref="F6208">SUMPRODUCT((t_PCB[Code article]=B6208)*(t_PCB[PCB]=C6208)*t_PCB[TypeCarton])</f>
        <v>0</v>
      </c>
    </row>
    <row r="6209" spans="1:6" x14ac:dyDescent="0.3">
      <c r="A6209" t="s">
        <v>62</v>
      </c>
      <c r="B6209" s="1">
        <f>Tableau3[[#This Row],[Article Stat code]]*1</f>
        <v>61980</v>
      </c>
      <c r="C6209" s="1">
        <v>2</v>
      </c>
      <c r="D6209" s="1">
        <v>3</v>
      </c>
      <c r="F6209" cm="1">
        <f t="array" ref="F6209">SUMPRODUCT((t_PCB[Code article]=B6209)*(t_PCB[PCB]=C6209)*t_PCB[TypeCarton])</f>
        <v>0</v>
      </c>
    </row>
    <row r="6210" spans="1:6" x14ac:dyDescent="0.3">
      <c r="A6210" t="s">
        <v>62</v>
      </c>
      <c r="B6210" s="1">
        <f>Tableau3[[#This Row],[Article Stat code]]*1</f>
        <v>61980</v>
      </c>
      <c r="C6210" s="1">
        <v>2</v>
      </c>
      <c r="D6210" s="1">
        <v>3</v>
      </c>
      <c r="F6210" cm="1">
        <f t="array" ref="F6210">SUMPRODUCT((t_PCB[Code article]=B6210)*(t_PCB[PCB]=C6210)*t_PCB[TypeCarton])</f>
        <v>0</v>
      </c>
    </row>
    <row r="6211" spans="1:6" x14ac:dyDescent="0.3">
      <c r="A6211" t="s">
        <v>476</v>
      </c>
      <c r="B6211" s="1">
        <f>Tableau3[[#This Row],[Article Stat code]]*1</f>
        <v>37281</v>
      </c>
      <c r="C6211" s="1">
        <v>3</v>
      </c>
      <c r="D6211" s="1">
        <v>1</v>
      </c>
      <c r="F6211" cm="1">
        <f t="array" ref="F6211">SUMPRODUCT((t_PCB[Code article]=B6211)*(t_PCB[PCB]=C6211)*t_PCB[TypeCarton])</f>
        <v>0</v>
      </c>
    </row>
    <row r="6212" spans="1:6" x14ac:dyDescent="0.3">
      <c r="A6212" t="s">
        <v>11</v>
      </c>
      <c r="B6212" s="1">
        <f>Tableau3[[#This Row],[Article Stat code]]*1</f>
        <v>20644</v>
      </c>
      <c r="C6212" s="1">
        <v>2</v>
      </c>
      <c r="D6212" s="1">
        <v>2</v>
      </c>
      <c r="F6212" cm="1">
        <f t="array" ref="F6212">SUMPRODUCT((t_PCB[Code article]=B6212)*(t_PCB[PCB]=C6212)*t_PCB[TypeCarton])</f>
        <v>0</v>
      </c>
    </row>
    <row r="6213" spans="1:6" x14ac:dyDescent="0.3">
      <c r="A6213" t="s">
        <v>195</v>
      </c>
      <c r="B6213" s="1">
        <f>Tableau3[[#This Row],[Article Stat code]]*1</f>
        <v>30682</v>
      </c>
      <c r="C6213" s="1">
        <v>4</v>
      </c>
      <c r="D6213" s="1">
        <v>1</v>
      </c>
      <c r="F6213" cm="1">
        <f t="array" ref="F6213">SUMPRODUCT((t_PCB[Code article]=B6213)*(t_PCB[PCB]=C6213)*t_PCB[TypeCarton])</f>
        <v>0</v>
      </c>
    </row>
    <row r="6214" spans="1:6" x14ac:dyDescent="0.3">
      <c r="A6214" t="s">
        <v>196</v>
      </c>
      <c r="B6214" s="1">
        <f>Tableau3[[#This Row],[Article Stat code]]*1</f>
        <v>56222</v>
      </c>
      <c r="C6214" s="1">
        <v>4</v>
      </c>
      <c r="D6214" s="1">
        <v>1</v>
      </c>
      <c r="F6214" cm="1">
        <f t="array" ref="F6214">SUMPRODUCT((t_PCB[Code article]=B6214)*(t_PCB[PCB]=C6214)*t_PCB[TypeCarton])</f>
        <v>0</v>
      </c>
    </row>
    <row r="6215" spans="1:6" x14ac:dyDescent="0.3">
      <c r="A6215" t="s">
        <v>197</v>
      </c>
      <c r="B6215" s="1">
        <f>Tableau3[[#This Row],[Article Stat code]]*1</f>
        <v>56230</v>
      </c>
      <c r="C6215" s="1">
        <v>4</v>
      </c>
      <c r="D6215" s="1">
        <v>1</v>
      </c>
      <c r="F6215" cm="1">
        <f t="array" ref="F6215">SUMPRODUCT((t_PCB[Code article]=B6215)*(t_PCB[PCB]=C6215)*t_PCB[TypeCarton])</f>
        <v>0</v>
      </c>
    </row>
    <row r="6216" spans="1:6" x14ac:dyDescent="0.3">
      <c r="A6216" t="s">
        <v>198</v>
      </c>
      <c r="B6216" s="1">
        <f>Tableau3[[#This Row],[Article Stat code]]*1</f>
        <v>56234</v>
      </c>
      <c r="C6216" s="1">
        <v>4</v>
      </c>
      <c r="D6216" s="1">
        <v>1</v>
      </c>
      <c r="F6216" cm="1">
        <f t="array" ref="F6216">SUMPRODUCT((t_PCB[Code article]=B6216)*(t_PCB[PCB]=C6216)*t_PCB[TypeCarton])</f>
        <v>0</v>
      </c>
    </row>
    <row r="6217" spans="1:6" x14ac:dyDescent="0.3">
      <c r="A6217" t="s">
        <v>192</v>
      </c>
      <c r="B6217" s="1">
        <f>Tableau3[[#This Row],[Article Stat code]]*1</f>
        <v>67734</v>
      </c>
      <c r="C6217" s="1">
        <v>6</v>
      </c>
      <c r="D6217" s="1">
        <v>1</v>
      </c>
      <c r="F6217" cm="1">
        <f t="array" ref="F6217">SUMPRODUCT((t_PCB[Code article]=B6217)*(t_PCB[PCB]=C6217)*t_PCB[TypeCarton])</f>
        <v>0</v>
      </c>
    </row>
    <row r="6218" spans="1:6" x14ac:dyDescent="0.3">
      <c r="A6218" t="s">
        <v>53</v>
      </c>
      <c r="B6218" s="1">
        <f>Tableau3[[#This Row],[Article Stat code]]*1</f>
        <v>79780</v>
      </c>
      <c r="C6218" s="1">
        <v>4</v>
      </c>
      <c r="D6218" s="1">
        <v>1</v>
      </c>
      <c r="F6218" cm="1">
        <f t="array" ref="F6218">SUMPRODUCT((t_PCB[Code article]=B6218)*(t_PCB[PCB]=C6218)*t_PCB[TypeCarton])</f>
        <v>0</v>
      </c>
    </row>
    <row r="6219" spans="1:6" x14ac:dyDescent="0.3">
      <c r="A6219" t="s">
        <v>54</v>
      </c>
      <c r="B6219" s="1">
        <f>Tableau3[[#This Row],[Article Stat code]]*1</f>
        <v>79781</v>
      </c>
      <c r="C6219" s="1">
        <v>4</v>
      </c>
      <c r="D6219" s="1">
        <v>1</v>
      </c>
      <c r="F6219" cm="1">
        <f t="array" ref="F6219">SUMPRODUCT((t_PCB[Code article]=B6219)*(t_PCB[PCB]=C6219)*t_PCB[TypeCarton])</f>
        <v>0</v>
      </c>
    </row>
    <row r="6220" spans="1:6" x14ac:dyDescent="0.3">
      <c r="A6220" t="s">
        <v>55</v>
      </c>
      <c r="B6220" s="1">
        <f>Tableau3[[#This Row],[Article Stat code]]*1</f>
        <v>79782</v>
      </c>
      <c r="C6220" s="1">
        <v>4</v>
      </c>
      <c r="D6220" s="1">
        <v>1</v>
      </c>
      <c r="F6220" cm="1">
        <f t="array" ref="F6220">SUMPRODUCT((t_PCB[Code article]=B6220)*(t_PCB[PCB]=C6220)*t_PCB[TypeCarton])</f>
        <v>0</v>
      </c>
    </row>
    <row r="6221" spans="1:6" x14ac:dyDescent="0.3">
      <c r="A6221" t="s">
        <v>56</v>
      </c>
      <c r="B6221" s="1">
        <f>Tableau3[[#This Row],[Article Stat code]]*1</f>
        <v>79783</v>
      </c>
      <c r="C6221" s="1">
        <v>4</v>
      </c>
      <c r="D6221" s="1">
        <v>1</v>
      </c>
      <c r="F6221" cm="1">
        <f t="array" ref="F6221">SUMPRODUCT((t_PCB[Code article]=B6221)*(t_PCB[PCB]=C6221)*t_PCB[TypeCarton])</f>
        <v>0</v>
      </c>
    </row>
    <row r="6222" spans="1:6" x14ac:dyDescent="0.3">
      <c r="A6222" t="s">
        <v>479</v>
      </c>
      <c r="B6222" s="1">
        <f>Tableau3[[#This Row],[Article Stat code]]*1</f>
        <v>27164</v>
      </c>
      <c r="C6222" s="1">
        <v>6</v>
      </c>
      <c r="D6222" s="1">
        <v>1</v>
      </c>
      <c r="F6222" cm="1">
        <f t="array" ref="F6222">SUMPRODUCT((t_PCB[Code article]=B6222)*(t_PCB[PCB]=C6222)*t_PCB[TypeCarton])</f>
        <v>0</v>
      </c>
    </row>
    <row r="6223" spans="1:6" x14ac:dyDescent="0.3">
      <c r="A6223" t="s">
        <v>119</v>
      </c>
      <c r="B6223" s="1">
        <f>Tableau3[[#This Row],[Article Stat code]]*1</f>
        <v>79787</v>
      </c>
      <c r="C6223" s="1">
        <v>4</v>
      </c>
      <c r="D6223" s="1">
        <v>1</v>
      </c>
      <c r="F6223" cm="1">
        <f t="array" ref="F6223">SUMPRODUCT((t_PCB[Code article]=B6223)*(t_PCB[PCB]=C6223)*t_PCB[TypeCarton])</f>
        <v>0</v>
      </c>
    </row>
    <row r="6224" spans="1:6" x14ac:dyDescent="0.3">
      <c r="A6224" t="s">
        <v>394</v>
      </c>
      <c r="B6224" s="1">
        <f>Tableau3[[#This Row],[Article Stat code]]*1</f>
        <v>93551</v>
      </c>
      <c r="C6224" s="1">
        <v>4</v>
      </c>
      <c r="D6224" s="1">
        <v>1</v>
      </c>
      <c r="F6224" cm="1">
        <f t="array" ref="F6224">SUMPRODUCT((t_PCB[Code article]=B6224)*(t_PCB[PCB]=C6224)*t_PCB[TypeCarton])</f>
        <v>0</v>
      </c>
    </row>
    <row r="6225" spans="1:6" x14ac:dyDescent="0.3">
      <c r="A6225" t="s">
        <v>395</v>
      </c>
      <c r="B6225" s="1">
        <f>Tableau3[[#This Row],[Article Stat code]]*1</f>
        <v>93552</v>
      </c>
      <c r="C6225" s="1">
        <v>4</v>
      </c>
      <c r="D6225" s="1">
        <v>1</v>
      </c>
      <c r="F6225" cm="1">
        <f t="array" ref="F6225">SUMPRODUCT((t_PCB[Code article]=B6225)*(t_PCB[PCB]=C6225)*t_PCB[TypeCarton])</f>
        <v>0</v>
      </c>
    </row>
    <row r="6226" spans="1:6" x14ac:dyDescent="0.3">
      <c r="A6226" t="s">
        <v>396</v>
      </c>
      <c r="B6226" s="1">
        <f>Tableau3[[#This Row],[Article Stat code]]*1</f>
        <v>93553</v>
      </c>
      <c r="C6226" s="1">
        <v>4</v>
      </c>
      <c r="D6226" s="1">
        <v>1</v>
      </c>
      <c r="F6226" cm="1">
        <f t="array" ref="F6226">SUMPRODUCT((t_PCB[Code article]=B6226)*(t_PCB[PCB]=C6226)*t_PCB[TypeCarton])</f>
        <v>0</v>
      </c>
    </row>
    <row r="6227" spans="1:6" x14ac:dyDescent="0.3">
      <c r="A6227" t="s">
        <v>103</v>
      </c>
      <c r="B6227" s="1">
        <f>Tableau3[[#This Row],[Article Stat code]]*1</f>
        <v>99348</v>
      </c>
      <c r="C6227" s="1">
        <v>6</v>
      </c>
      <c r="D6227" s="1">
        <v>1</v>
      </c>
      <c r="F6227" cm="1">
        <f t="array" ref="F6227">SUMPRODUCT((t_PCB[Code article]=B6227)*(t_PCB[PCB]=C6227)*t_PCB[TypeCarton])</f>
        <v>0</v>
      </c>
    </row>
    <row r="6228" spans="1:6" x14ac:dyDescent="0.3">
      <c r="A6228" t="s">
        <v>117</v>
      </c>
      <c r="B6228" s="1">
        <f>Tableau3[[#This Row],[Article Stat code]]*1</f>
        <v>99357</v>
      </c>
      <c r="C6228" s="1">
        <v>6</v>
      </c>
      <c r="D6228" s="1">
        <v>1</v>
      </c>
      <c r="F6228" cm="1">
        <f t="array" ref="F6228">SUMPRODUCT((t_PCB[Code article]=B6228)*(t_PCB[PCB]=C6228)*t_PCB[TypeCarton])</f>
        <v>0</v>
      </c>
    </row>
    <row r="6229" spans="1:6" x14ac:dyDescent="0.3">
      <c r="A6229" t="s">
        <v>489</v>
      </c>
      <c r="B6229" s="1">
        <f>Tableau3[[#This Row],[Article Stat code]]*1</f>
        <v>12374</v>
      </c>
      <c r="C6229" s="1">
        <v>1</v>
      </c>
      <c r="D6229" s="1">
        <v>1</v>
      </c>
      <c r="F6229" cm="1">
        <f t="array" ref="F6229">SUMPRODUCT((t_PCB[Code article]=B6229)*(t_PCB[PCB]=C6229)*t_PCB[TypeCarton])</f>
        <v>0</v>
      </c>
    </row>
    <row r="6230" spans="1:6" x14ac:dyDescent="0.3">
      <c r="A6230" t="s">
        <v>147</v>
      </c>
      <c r="B6230" s="1">
        <f>Tableau3[[#This Row],[Article Stat code]]*1</f>
        <v>54492</v>
      </c>
      <c r="C6230" s="1">
        <v>5</v>
      </c>
      <c r="D6230" s="1">
        <v>3</v>
      </c>
      <c r="F6230" cm="1">
        <f t="array" ref="F6230">SUMPRODUCT((t_PCB[Code article]=B6230)*(t_PCB[PCB]=C6230)*t_PCB[TypeCarton])</f>
        <v>0</v>
      </c>
    </row>
    <row r="6231" spans="1:6" x14ac:dyDescent="0.3">
      <c r="A6231" t="s">
        <v>104</v>
      </c>
      <c r="B6231" s="1">
        <f>Tableau3[[#This Row],[Article Stat code]]*1</f>
        <v>27589</v>
      </c>
      <c r="C6231" s="1">
        <v>6</v>
      </c>
      <c r="D6231" s="1">
        <v>1</v>
      </c>
      <c r="F6231" cm="1">
        <f t="array" ref="F6231">SUMPRODUCT((t_PCB[Code article]=B6231)*(t_PCB[PCB]=C6231)*t_PCB[TypeCarton])</f>
        <v>0</v>
      </c>
    </row>
    <row r="6232" spans="1:6" x14ac:dyDescent="0.3">
      <c r="A6232" t="s">
        <v>53</v>
      </c>
      <c r="B6232" s="1">
        <f>Tableau3[[#This Row],[Article Stat code]]*1</f>
        <v>79780</v>
      </c>
      <c r="C6232" s="1">
        <v>4</v>
      </c>
      <c r="D6232" s="1">
        <v>1</v>
      </c>
      <c r="F6232" cm="1">
        <f t="array" ref="F6232">SUMPRODUCT((t_PCB[Code article]=B6232)*(t_PCB[PCB]=C6232)*t_PCB[TypeCarton])</f>
        <v>0</v>
      </c>
    </row>
    <row r="6233" spans="1:6" x14ac:dyDescent="0.3">
      <c r="A6233" t="s">
        <v>55</v>
      </c>
      <c r="B6233" s="1">
        <f>Tableau3[[#This Row],[Article Stat code]]*1</f>
        <v>79782</v>
      </c>
      <c r="C6233" s="1">
        <v>4</v>
      </c>
      <c r="D6233" s="1">
        <v>1</v>
      </c>
      <c r="F6233" cm="1">
        <f t="array" ref="F6233">SUMPRODUCT((t_PCB[Code article]=B6233)*(t_PCB[PCB]=C6233)*t_PCB[TypeCarton])</f>
        <v>0</v>
      </c>
    </row>
    <row r="6234" spans="1:6" x14ac:dyDescent="0.3">
      <c r="A6234" t="s">
        <v>56</v>
      </c>
      <c r="B6234" s="1">
        <f>Tableau3[[#This Row],[Article Stat code]]*1</f>
        <v>79783</v>
      </c>
      <c r="C6234" s="1">
        <v>4</v>
      </c>
      <c r="D6234" s="1">
        <v>1</v>
      </c>
      <c r="F6234" cm="1">
        <f t="array" ref="F6234">SUMPRODUCT((t_PCB[Code article]=B6234)*(t_PCB[PCB]=C6234)*t_PCB[TypeCarton])</f>
        <v>0</v>
      </c>
    </row>
    <row r="6235" spans="1:6" x14ac:dyDescent="0.3">
      <c r="A6235" t="s">
        <v>85</v>
      </c>
      <c r="B6235" s="1">
        <f>Tableau3[[#This Row],[Article Stat code]]*1</f>
        <v>15580</v>
      </c>
      <c r="C6235" s="1">
        <v>8</v>
      </c>
      <c r="D6235" s="1">
        <v>1</v>
      </c>
      <c r="F6235" cm="1">
        <f t="array" ref="F6235">SUMPRODUCT((t_PCB[Code article]=B6235)*(t_PCB[PCB]=C6235)*t_PCB[TypeCarton])</f>
        <v>0</v>
      </c>
    </row>
    <row r="6236" spans="1:6" x14ac:dyDescent="0.3">
      <c r="A6236" t="s">
        <v>72</v>
      </c>
      <c r="B6236" s="1">
        <f>Tableau3[[#This Row],[Article Stat code]]*1</f>
        <v>7382</v>
      </c>
      <c r="C6236" s="1">
        <v>3</v>
      </c>
      <c r="D6236" s="1">
        <v>1</v>
      </c>
      <c r="F6236" cm="1">
        <f t="array" ref="F6236">SUMPRODUCT((t_PCB[Code article]=B6236)*(t_PCB[PCB]=C6236)*t_PCB[TypeCarton])</f>
        <v>0</v>
      </c>
    </row>
    <row r="6237" spans="1:6" x14ac:dyDescent="0.3">
      <c r="A6237" t="s">
        <v>4</v>
      </c>
      <c r="B6237" s="1">
        <f>Tableau3[[#This Row],[Article Stat code]]*1</f>
        <v>28663</v>
      </c>
      <c r="C6237" s="1">
        <v>1</v>
      </c>
      <c r="D6237" s="1">
        <v>1</v>
      </c>
      <c r="F6237" cm="1">
        <f t="array" ref="F6237">SUMPRODUCT((t_PCB[Code article]=B6237)*(t_PCB[PCB]=C6237)*t_PCB[TypeCarton])</f>
        <v>0</v>
      </c>
    </row>
    <row r="6238" spans="1:6" x14ac:dyDescent="0.3">
      <c r="A6238" t="s">
        <v>4</v>
      </c>
      <c r="B6238" s="1">
        <f>Tableau3[[#This Row],[Article Stat code]]*1</f>
        <v>28663</v>
      </c>
      <c r="C6238" s="1">
        <v>4</v>
      </c>
      <c r="D6238" s="1">
        <v>2</v>
      </c>
      <c r="F6238" cm="1">
        <f t="array" ref="F6238">SUMPRODUCT((t_PCB[Code article]=B6238)*(t_PCB[PCB]=C6238)*t_PCB[TypeCarton])</f>
        <v>0</v>
      </c>
    </row>
    <row r="6239" spans="1:6" x14ac:dyDescent="0.3">
      <c r="A6239" t="s">
        <v>43</v>
      </c>
      <c r="B6239" s="1">
        <f>Tableau3[[#This Row],[Article Stat code]]*1</f>
        <v>13574</v>
      </c>
      <c r="C6239" s="1">
        <v>4</v>
      </c>
      <c r="D6239" s="1">
        <v>1</v>
      </c>
      <c r="F6239" cm="1">
        <f t="array" ref="F6239">SUMPRODUCT((t_PCB[Code article]=B6239)*(t_PCB[PCB]=C6239)*t_PCB[TypeCarton])</f>
        <v>0</v>
      </c>
    </row>
    <row r="6240" spans="1:6" x14ac:dyDescent="0.3">
      <c r="A6240" t="s">
        <v>44</v>
      </c>
      <c r="B6240" s="1">
        <f>Tableau3[[#This Row],[Article Stat code]]*1</f>
        <v>99631</v>
      </c>
      <c r="C6240" s="1">
        <v>8</v>
      </c>
      <c r="D6240" s="1">
        <v>2</v>
      </c>
      <c r="F6240" cm="1">
        <f t="array" ref="F6240">SUMPRODUCT((t_PCB[Code article]=B6240)*(t_PCB[PCB]=C6240)*t_PCB[TypeCarton])</f>
        <v>0</v>
      </c>
    </row>
    <row r="6241" spans="1:6" x14ac:dyDescent="0.3">
      <c r="A6241" t="s">
        <v>474</v>
      </c>
      <c r="B6241" s="1">
        <f>Tableau3[[#This Row],[Article Stat code]]*1</f>
        <v>47380</v>
      </c>
      <c r="C6241" s="1">
        <v>4</v>
      </c>
      <c r="D6241" s="1">
        <v>3</v>
      </c>
      <c r="F6241" cm="1">
        <f t="array" ref="F6241">SUMPRODUCT((t_PCB[Code article]=B6241)*(t_PCB[PCB]=C6241)*t_PCB[TypeCarton])</f>
        <v>0</v>
      </c>
    </row>
    <row r="6242" spans="1:6" x14ac:dyDescent="0.3">
      <c r="A6242" t="s">
        <v>11</v>
      </c>
      <c r="B6242" s="1">
        <f>Tableau3[[#This Row],[Article Stat code]]*1</f>
        <v>20644</v>
      </c>
      <c r="C6242" s="1">
        <v>4</v>
      </c>
      <c r="D6242" s="1">
        <v>1</v>
      </c>
      <c r="F6242" cm="1">
        <f t="array" ref="F6242">SUMPRODUCT((t_PCB[Code article]=B6242)*(t_PCB[PCB]=C6242)*t_PCB[TypeCarton])</f>
        <v>0</v>
      </c>
    </row>
    <row r="6243" spans="1:6" x14ac:dyDescent="0.3">
      <c r="A6243" t="s">
        <v>429</v>
      </c>
      <c r="B6243" s="1">
        <f>Tableau3[[#This Row],[Article Stat code]]*1</f>
        <v>78231</v>
      </c>
      <c r="C6243" s="1">
        <v>4</v>
      </c>
      <c r="D6243" s="1">
        <v>1</v>
      </c>
      <c r="F6243" cm="1">
        <f t="array" ref="F6243">SUMPRODUCT((t_PCB[Code article]=B6243)*(t_PCB[PCB]=C6243)*t_PCB[TypeCarton])</f>
        <v>0</v>
      </c>
    </row>
    <row r="6244" spans="1:6" x14ac:dyDescent="0.3">
      <c r="A6244" t="s">
        <v>210</v>
      </c>
      <c r="B6244" s="1">
        <f>Tableau3[[#This Row],[Article Stat code]]*1</f>
        <v>79777</v>
      </c>
      <c r="C6244" s="1">
        <v>4</v>
      </c>
      <c r="D6244" s="1">
        <v>1</v>
      </c>
      <c r="F6244" cm="1">
        <f t="array" ref="F6244">SUMPRODUCT((t_PCB[Code article]=B6244)*(t_PCB[PCB]=C6244)*t_PCB[TypeCarton])</f>
        <v>0</v>
      </c>
    </row>
    <row r="6245" spans="1:6" x14ac:dyDescent="0.3">
      <c r="A6245" t="s">
        <v>55</v>
      </c>
      <c r="B6245" s="1">
        <f>Tableau3[[#This Row],[Article Stat code]]*1</f>
        <v>79782</v>
      </c>
      <c r="C6245" s="1">
        <v>4</v>
      </c>
      <c r="D6245" s="1">
        <v>1</v>
      </c>
      <c r="F6245" cm="1">
        <f t="array" ref="F6245">SUMPRODUCT((t_PCB[Code article]=B6245)*(t_PCB[PCB]=C6245)*t_PCB[TypeCarton])</f>
        <v>0</v>
      </c>
    </row>
    <row r="6246" spans="1:6" x14ac:dyDescent="0.3">
      <c r="A6246" t="s">
        <v>469</v>
      </c>
      <c r="B6246" s="1">
        <f>Tableau3[[#This Row],[Article Stat code]]*1</f>
        <v>79790</v>
      </c>
      <c r="C6246" s="1">
        <v>6</v>
      </c>
      <c r="D6246" s="1">
        <v>1</v>
      </c>
      <c r="F6246" cm="1">
        <f t="array" ref="F6246">SUMPRODUCT((t_PCB[Code article]=B6246)*(t_PCB[PCB]=C6246)*t_PCB[TypeCarton])</f>
        <v>0</v>
      </c>
    </row>
    <row r="6247" spans="1:6" x14ac:dyDescent="0.3">
      <c r="A6247" t="s">
        <v>243</v>
      </c>
      <c r="B6247" s="1">
        <f>Tableau3[[#This Row],[Article Stat code]]*1</f>
        <v>94835</v>
      </c>
      <c r="C6247" s="1">
        <v>6</v>
      </c>
      <c r="D6247" s="1">
        <v>1</v>
      </c>
      <c r="F6247" cm="1">
        <f t="array" ref="F6247">SUMPRODUCT((t_PCB[Code article]=B6247)*(t_PCB[PCB]=C6247)*t_PCB[TypeCarton])</f>
        <v>0</v>
      </c>
    </row>
    <row r="6248" spans="1:6" x14ac:dyDescent="0.3">
      <c r="A6248" t="s">
        <v>117</v>
      </c>
      <c r="B6248" s="1">
        <f>Tableau3[[#This Row],[Article Stat code]]*1</f>
        <v>99357</v>
      </c>
      <c r="C6248" s="1">
        <v>6</v>
      </c>
      <c r="D6248" s="1">
        <v>1</v>
      </c>
      <c r="F6248" cm="1">
        <f t="array" ref="F6248">SUMPRODUCT((t_PCB[Code article]=B6248)*(t_PCB[PCB]=C6248)*t_PCB[TypeCarton])</f>
        <v>0</v>
      </c>
    </row>
    <row r="6249" spans="1:6" x14ac:dyDescent="0.3">
      <c r="A6249" t="s">
        <v>378</v>
      </c>
      <c r="B6249" s="1">
        <f>Tableau3[[#This Row],[Article Stat code]]*1</f>
        <v>5026</v>
      </c>
      <c r="C6249" s="1">
        <v>10</v>
      </c>
      <c r="D6249" s="1">
        <v>12</v>
      </c>
      <c r="F6249" cm="1">
        <f t="array" ref="F6249">SUMPRODUCT((t_PCB[Code article]=B6249)*(t_PCB[PCB]=C6249)*t_PCB[TypeCarton])</f>
        <v>0</v>
      </c>
    </row>
    <row r="6250" spans="1:6" x14ac:dyDescent="0.3">
      <c r="A6250" t="s">
        <v>255</v>
      </c>
      <c r="B6250" s="1">
        <f>Tableau3[[#This Row],[Article Stat code]]*1</f>
        <v>82188</v>
      </c>
      <c r="C6250" s="1">
        <v>5</v>
      </c>
      <c r="D6250" s="1">
        <v>2</v>
      </c>
      <c r="F6250" cm="1">
        <f t="array" ref="F6250">SUMPRODUCT((t_PCB[Code article]=B6250)*(t_PCB[PCB]=C6250)*t_PCB[TypeCarton])</f>
        <v>0</v>
      </c>
    </row>
    <row r="6251" spans="1:6" x14ac:dyDescent="0.3">
      <c r="A6251" t="s">
        <v>256</v>
      </c>
      <c r="B6251" s="1">
        <f>Tableau3[[#This Row],[Article Stat code]]*1</f>
        <v>141045</v>
      </c>
      <c r="C6251" s="1">
        <v>4</v>
      </c>
      <c r="D6251" s="1">
        <v>8</v>
      </c>
      <c r="F6251" cm="1">
        <f t="array" ref="F6251">SUMPRODUCT((t_PCB[Code article]=B6251)*(t_PCB[PCB]=C6251)*t_PCB[TypeCarton])</f>
        <v>0</v>
      </c>
    </row>
    <row r="6252" spans="1:6" x14ac:dyDescent="0.3">
      <c r="A6252" t="s">
        <v>490</v>
      </c>
      <c r="B6252" s="1">
        <f>Tableau3[[#This Row],[Article Stat code]]*1</f>
        <v>120233</v>
      </c>
      <c r="C6252" s="1">
        <v>3</v>
      </c>
      <c r="D6252" s="1">
        <v>1</v>
      </c>
      <c r="F6252" cm="1">
        <f t="array" ref="F6252">SUMPRODUCT((t_PCB[Code article]=B6252)*(t_PCB[PCB]=C6252)*t_PCB[TypeCarton])</f>
        <v>0</v>
      </c>
    </row>
    <row r="6253" spans="1:6" x14ac:dyDescent="0.3">
      <c r="A6253" t="s">
        <v>149</v>
      </c>
      <c r="B6253" s="1">
        <f>Tableau3[[#This Row],[Article Stat code]]*1</f>
        <v>973</v>
      </c>
      <c r="C6253" s="1">
        <v>6</v>
      </c>
      <c r="D6253" s="1">
        <v>1</v>
      </c>
      <c r="F6253" cm="1">
        <f t="array" ref="F6253">SUMPRODUCT((t_PCB[Code article]=B6253)*(t_PCB[PCB]=C6253)*t_PCB[TypeCarton])</f>
        <v>0</v>
      </c>
    </row>
    <row r="6254" spans="1:6" x14ac:dyDescent="0.3">
      <c r="A6254" t="s">
        <v>2</v>
      </c>
      <c r="B6254" s="1">
        <f>Tableau3[[#This Row],[Article Stat code]]*1</f>
        <v>974</v>
      </c>
      <c r="C6254" s="1">
        <v>6</v>
      </c>
      <c r="D6254" s="1">
        <v>1</v>
      </c>
      <c r="F6254" cm="1">
        <f t="array" ref="F6254">SUMPRODUCT((t_PCB[Code article]=B6254)*(t_PCB[PCB]=C6254)*t_PCB[TypeCarton])</f>
        <v>0</v>
      </c>
    </row>
    <row r="6255" spans="1:6" x14ac:dyDescent="0.3">
      <c r="A6255" t="s">
        <v>3</v>
      </c>
      <c r="B6255" s="1">
        <f>Tableau3[[#This Row],[Article Stat code]]*1</f>
        <v>975</v>
      </c>
      <c r="C6255" s="1">
        <v>6</v>
      </c>
      <c r="D6255" s="1">
        <v>1</v>
      </c>
      <c r="F6255" cm="1">
        <f t="array" ref="F6255">SUMPRODUCT((t_PCB[Code article]=B6255)*(t_PCB[PCB]=C6255)*t_PCB[TypeCarton])</f>
        <v>0</v>
      </c>
    </row>
    <row r="6256" spans="1:6" x14ac:dyDescent="0.3">
      <c r="A6256" t="s">
        <v>8</v>
      </c>
      <c r="B6256" s="1">
        <f>Tableau3[[#This Row],[Article Stat code]]*1</f>
        <v>33777</v>
      </c>
      <c r="C6256" s="1">
        <v>6</v>
      </c>
      <c r="D6256" s="1">
        <v>1</v>
      </c>
      <c r="F6256" cm="1">
        <f t="array" ref="F6256">SUMPRODUCT((t_PCB[Code article]=B6256)*(t_PCB[PCB]=C6256)*t_PCB[TypeCarton])</f>
        <v>0</v>
      </c>
    </row>
    <row r="6257" spans="1:6" x14ac:dyDescent="0.3">
      <c r="A6257" t="s">
        <v>9</v>
      </c>
      <c r="B6257" s="1">
        <f>Tableau3[[#This Row],[Article Stat code]]*1</f>
        <v>56245</v>
      </c>
      <c r="C6257" s="1">
        <v>6</v>
      </c>
      <c r="D6257" s="1">
        <v>1</v>
      </c>
      <c r="F6257" cm="1">
        <f t="array" ref="F6257">SUMPRODUCT((t_PCB[Code article]=B6257)*(t_PCB[PCB]=C6257)*t_PCB[TypeCarton])</f>
        <v>0</v>
      </c>
    </row>
    <row r="6258" spans="1:6" x14ac:dyDescent="0.3">
      <c r="A6258" t="s">
        <v>150</v>
      </c>
      <c r="B6258" s="1">
        <f>Tableau3[[#This Row],[Article Stat code]]*1</f>
        <v>89079</v>
      </c>
      <c r="C6258" s="1">
        <v>6</v>
      </c>
      <c r="D6258" s="1">
        <v>1</v>
      </c>
      <c r="F6258" cm="1">
        <f t="array" ref="F6258">SUMPRODUCT((t_PCB[Code article]=B6258)*(t_PCB[PCB]=C6258)*t_PCB[TypeCarton])</f>
        <v>0</v>
      </c>
    </row>
    <row r="6259" spans="1:6" x14ac:dyDescent="0.3">
      <c r="A6259" t="s">
        <v>201</v>
      </c>
      <c r="B6259" s="1">
        <f>Tableau3[[#This Row],[Article Stat code]]*1</f>
        <v>89095</v>
      </c>
      <c r="C6259" s="1">
        <v>3</v>
      </c>
      <c r="D6259" s="1">
        <v>1</v>
      </c>
      <c r="F6259" cm="1">
        <f t="array" ref="F6259">SUMPRODUCT((t_PCB[Code article]=B6259)*(t_PCB[PCB]=C6259)*t_PCB[TypeCarton])</f>
        <v>0</v>
      </c>
    </row>
    <row r="6260" spans="1:6" x14ac:dyDescent="0.3">
      <c r="A6260" t="s">
        <v>166</v>
      </c>
      <c r="B6260" s="1">
        <f>Tableau3[[#This Row],[Article Stat code]]*1</f>
        <v>89114</v>
      </c>
      <c r="C6260" s="1">
        <v>6</v>
      </c>
      <c r="D6260" s="1">
        <v>2</v>
      </c>
      <c r="F6260" cm="1">
        <f t="array" ref="F6260">SUMPRODUCT((t_PCB[Code article]=B6260)*(t_PCB[PCB]=C6260)*t_PCB[TypeCarton])</f>
        <v>0</v>
      </c>
    </row>
    <row r="6261" spans="1:6" x14ac:dyDescent="0.3">
      <c r="A6261" t="s">
        <v>243</v>
      </c>
      <c r="B6261" s="1">
        <f>Tableau3[[#This Row],[Article Stat code]]*1</f>
        <v>94835</v>
      </c>
      <c r="C6261" s="1">
        <v>6</v>
      </c>
      <c r="D6261" s="1">
        <v>1</v>
      </c>
      <c r="F6261" cm="1">
        <f t="array" ref="F6261">SUMPRODUCT((t_PCB[Code article]=B6261)*(t_PCB[PCB]=C6261)*t_PCB[TypeCarton])</f>
        <v>0</v>
      </c>
    </row>
    <row r="6262" spans="1:6" x14ac:dyDescent="0.3">
      <c r="A6262" t="s">
        <v>349</v>
      </c>
      <c r="B6262" s="1">
        <f>Tableau3[[#This Row],[Article Stat code]]*1</f>
        <v>10615</v>
      </c>
      <c r="C6262" s="1">
        <v>20</v>
      </c>
      <c r="D6262" s="1">
        <v>1</v>
      </c>
      <c r="F6262" cm="1">
        <f t="array" ref="F6262">SUMPRODUCT((t_PCB[Code article]=B6262)*(t_PCB[PCB]=C6262)*t_PCB[TypeCarton])</f>
        <v>0</v>
      </c>
    </row>
    <row r="6263" spans="1:6" x14ac:dyDescent="0.3">
      <c r="A6263" t="s">
        <v>85</v>
      </c>
      <c r="B6263" s="1">
        <f>Tableau3[[#This Row],[Article Stat code]]*1</f>
        <v>15580</v>
      </c>
      <c r="C6263" s="1">
        <v>8</v>
      </c>
      <c r="D6263" s="1">
        <v>1</v>
      </c>
      <c r="F6263" cm="1">
        <f t="array" ref="F6263">SUMPRODUCT((t_PCB[Code article]=B6263)*(t_PCB[PCB]=C6263)*t_PCB[TypeCarton])</f>
        <v>0</v>
      </c>
    </row>
    <row r="6264" spans="1:6" x14ac:dyDescent="0.3">
      <c r="A6264" t="s">
        <v>149</v>
      </c>
      <c r="B6264" s="1">
        <f>Tableau3[[#This Row],[Article Stat code]]*1</f>
        <v>973</v>
      </c>
      <c r="C6264" s="1">
        <v>6</v>
      </c>
      <c r="D6264" s="1">
        <v>2</v>
      </c>
      <c r="F6264" cm="1">
        <f t="array" ref="F6264">SUMPRODUCT((t_PCB[Code article]=B6264)*(t_PCB[PCB]=C6264)*t_PCB[TypeCarton])</f>
        <v>0</v>
      </c>
    </row>
    <row r="6265" spans="1:6" x14ac:dyDescent="0.3">
      <c r="A6265" t="s">
        <v>197</v>
      </c>
      <c r="B6265" s="1">
        <f>Tableau3[[#This Row],[Article Stat code]]*1</f>
        <v>56230</v>
      </c>
      <c r="C6265" s="1">
        <v>4</v>
      </c>
      <c r="D6265" s="1">
        <v>6</v>
      </c>
      <c r="F6265" cm="1">
        <f t="array" ref="F6265">SUMPRODUCT((t_PCB[Code article]=B6265)*(t_PCB[PCB]=C6265)*t_PCB[TypeCarton])</f>
        <v>0</v>
      </c>
    </row>
    <row r="6266" spans="1:6" x14ac:dyDescent="0.3">
      <c r="A6266" t="s">
        <v>198</v>
      </c>
      <c r="B6266" s="1">
        <f>Tableau3[[#This Row],[Article Stat code]]*1</f>
        <v>56234</v>
      </c>
      <c r="C6266" s="1">
        <v>4</v>
      </c>
      <c r="D6266" s="1">
        <v>8</v>
      </c>
      <c r="F6266" cm="1">
        <f t="array" ref="F6266">SUMPRODUCT((t_PCB[Code article]=B6266)*(t_PCB[PCB]=C6266)*t_PCB[TypeCarton])</f>
        <v>0</v>
      </c>
    </row>
    <row r="6267" spans="1:6" x14ac:dyDescent="0.3">
      <c r="A6267" t="s">
        <v>227</v>
      </c>
      <c r="B6267" s="1">
        <f>Tableau3[[#This Row],[Article Stat code]]*1</f>
        <v>85684</v>
      </c>
      <c r="C6267" s="1">
        <v>2</v>
      </c>
      <c r="D6267" s="1">
        <v>2</v>
      </c>
      <c r="F6267" cm="1">
        <f t="array" ref="F6267">SUMPRODUCT((t_PCB[Code article]=B6267)*(t_PCB[PCB]=C6267)*t_PCB[TypeCarton])</f>
        <v>0</v>
      </c>
    </row>
    <row r="6268" spans="1:6" x14ac:dyDescent="0.3">
      <c r="A6268" t="s">
        <v>228</v>
      </c>
      <c r="B6268" s="1">
        <f>Tableau3[[#This Row],[Article Stat code]]*1</f>
        <v>85686</v>
      </c>
      <c r="C6268" s="1">
        <v>2</v>
      </c>
      <c r="D6268" s="1">
        <v>2</v>
      </c>
      <c r="F6268" cm="1">
        <f t="array" ref="F6268">SUMPRODUCT((t_PCB[Code article]=B6268)*(t_PCB[PCB]=C6268)*t_PCB[TypeCarton])</f>
        <v>0</v>
      </c>
    </row>
    <row r="6269" spans="1:6" x14ac:dyDescent="0.3">
      <c r="A6269" t="s">
        <v>192</v>
      </c>
      <c r="B6269" s="1">
        <f>Tableau3[[#This Row],[Article Stat code]]*1</f>
        <v>67734</v>
      </c>
      <c r="C6269" s="1">
        <v>4</v>
      </c>
      <c r="D6269" s="1">
        <v>1</v>
      </c>
      <c r="F6269" cm="1">
        <f t="array" ref="F6269">SUMPRODUCT((t_PCB[Code article]=B6269)*(t_PCB[PCB]=C6269)*t_PCB[TypeCarton])</f>
        <v>0</v>
      </c>
    </row>
    <row r="6270" spans="1:6" x14ac:dyDescent="0.3">
      <c r="A6270" t="s">
        <v>117</v>
      </c>
      <c r="B6270" s="1">
        <f>Tableau3[[#This Row],[Article Stat code]]*1</f>
        <v>99357</v>
      </c>
      <c r="C6270" s="1">
        <v>6</v>
      </c>
      <c r="D6270" s="1">
        <v>1</v>
      </c>
      <c r="F6270" cm="1">
        <f t="array" ref="F6270">SUMPRODUCT((t_PCB[Code article]=B6270)*(t_PCB[PCB]=C6270)*t_PCB[TypeCarton])</f>
        <v>0</v>
      </c>
    </row>
    <row r="6271" spans="1:6" x14ac:dyDescent="0.3">
      <c r="A6271" t="s">
        <v>199</v>
      </c>
      <c r="B6271" s="1">
        <f>Tableau3[[#This Row],[Article Stat code]]*1</f>
        <v>131083</v>
      </c>
      <c r="C6271" s="1">
        <v>3</v>
      </c>
      <c r="D6271" s="1">
        <v>1</v>
      </c>
      <c r="F6271" cm="1">
        <f t="array" ref="F6271">SUMPRODUCT((t_PCB[Code article]=B6271)*(t_PCB[PCB]=C6271)*t_PCB[TypeCarton])</f>
        <v>0</v>
      </c>
    </row>
    <row r="6272" spans="1:6" x14ac:dyDescent="0.3">
      <c r="A6272" t="s">
        <v>15</v>
      </c>
      <c r="B6272" s="1">
        <f>Tableau3[[#This Row],[Article Stat code]]*1</f>
        <v>54046</v>
      </c>
      <c r="C6272" s="1">
        <v>6</v>
      </c>
      <c r="D6272" s="1">
        <v>1</v>
      </c>
      <c r="F6272" cm="1">
        <f t="array" ref="F6272">SUMPRODUCT((t_PCB[Code article]=B6272)*(t_PCB[PCB]=C6272)*t_PCB[TypeCarton])</f>
        <v>0</v>
      </c>
    </row>
    <row r="6273" spans="1:6" x14ac:dyDescent="0.3">
      <c r="A6273" t="s">
        <v>15</v>
      </c>
      <c r="B6273" s="1">
        <f>Tableau3[[#This Row],[Article Stat code]]*1</f>
        <v>54046</v>
      </c>
      <c r="C6273" s="1">
        <v>6</v>
      </c>
      <c r="D6273" s="1">
        <v>1</v>
      </c>
      <c r="F6273" cm="1">
        <f t="array" ref="F6273">SUMPRODUCT((t_PCB[Code article]=B6273)*(t_PCB[PCB]=C6273)*t_PCB[TypeCarton])</f>
        <v>0</v>
      </c>
    </row>
    <row r="6274" spans="1:6" x14ac:dyDescent="0.3">
      <c r="A6274" t="s">
        <v>15</v>
      </c>
      <c r="B6274" s="1">
        <f>Tableau3[[#This Row],[Article Stat code]]*1</f>
        <v>54046</v>
      </c>
      <c r="C6274" s="1">
        <v>6</v>
      </c>
      <c r="D6274" s="1">
        <v>1</v>
      </c>
      <c r="F6274" cm="1">
        <f t="array" ref="F6274">SUMPRODUCT((t_PCB[Code article]=B6274)*(t_PCB[PCB]=C6274)*t_PCB[TypeCarton])</f>
        <v>0</v>
      </c>
    </row>
    <row r="6275" spans="1:6" x14ac:dyDescent="0.3">
      <c r="A6275" t="s">
        <v>15</v>
      </c>
      <c r="B6275" s="1">
        <f>Tableau3[[#This Row],[Article Stat code]]*1</f>
        <v>54046</v>
      </c>
      <c r="C6275" s="1">
        <v>6</v>
      </c>
      <c r="D6275" s="1">
        <v>1</v>
      </c>
      <c r="F6275" cm="1">
        <f t="array" ref="F6275">SUMPRODUCT((t_PCB[Code article]=B6275)*(t_PCB[PCB]=C6275)*t_PCB[TypeCarton])</f>
        <v>0</v>
      </c>
    </row>
    <row r="6276" spans="1:6" x14ac:dyDescent="0.3">
      <c r="A6276" t="s">
        <v>15</v>
      </c>
      <c r="B6276" s="1">
        <f>Tableau3[[#This Row],[Article Stat code]]*1</f>
        <v>54046</v>
      </c>
      <c r="C6276" s="1">
        <v>6</v>
      </c>
      <c r="D6276" s="1">
        <v>1</v>
      </c>
      <c r="F6276" cm="1">
        <f t="array" ref="F6276">SUMPRODUCT((t_PCB[Code article]=B6276)*(t_PCB[PCB]=C6276)*t_PCB[TypeCarton])</f>
        <v>0</v>
      </c>
    </row>
    <row r="6277" spans="1:6" x14ac:dyDescent="0.3">
      <c r="A6277" t="s">
        <v>15</v>
      </c>
      <c r="B6277" s="1">
        <f>Tableau3[[#This Row],[Article Stat code]]*1</f>
        <v>54046</v>
      </c>
      <c r="C6277" s="1">
        <v>6</v>
      </c>
      <c r="D6277" s="1">
        <v>1</v>
      </c>
      <c r="F6277" cm="1">
        <f t="array" ref="F6277">SUMPRODUCT((t_PCB[Code article]=B6277)*(t_PCB[PCB]=C6277)*t_PCB[TypeCarton])</f>
        <v>0</v>
      </c>
    </row>
    <row r="6278" spans="1:6" x14ac:dyDescent="0.3">
      <c r="A6278" t="s">
        <v>15</v>
      </c>
      <c r="B6278" s="1">
        <f>Tableau3[[#This Row],[Article Stat code]]*1</f>
        <v>54046</v>
      </c>
      <c r="C6278" s="1">
        <v>6</v>
      </c>
      <c r="D6278" s="1">
        <v>1</v>
      </c>
      <c r="F6278" cm="1">
        <f t="array" ref="F6278">SUMPRODUCT((t_PCB[Code article]=B6278)*(t_PCB[PCB]=C6278)*t_PCB[TypeCarton])</f>
        <v>0</v>
      </c>
    </row>
    <row r="6279" spans="1:6" x14ac:dyDescent="0.3">
      <c r="A6279" t="s">
        <v>15</v>
      </c>
      <c r="B6279" s="1">
        <f>Tableau3[[#This Row],[Article Stat code]]*1</f>
        <v>54046</v>
      </c>
      <c r="C6279" s="1">
        <v>6</v>
      </c>
      <c r="D6279" s="1">
        <v>1</v>
      </c>
      <c r="F6279" cm="1">
        <f t="array" ref="F6279">SUMPRODUCT((t_PCB[Code article]=B6279)*(t_PCB[PCB]=C6279)*t_PCB[TypeCarton])</f>
        <v>0</v>
      </c>
    </row>
    <row r="6280" spans="1:6" x14ac:dyDescent="0.3">
      <c r="A6280" t="s">
        <v>15</v>
      </c>
      <c r="B6280" s="1">
        <f>Tableau3[[#This Row],[Article Stat code]]*1</f>
        <v>54046</v>
      </c>
      <c r="C6280" s="1">
        <v>6</v>
      </c>
      <c r="D6280" s="1">
        <v>1</v>
      </c>
      <c r="F6280" cm="1">
        <f t="array" ref="F6280">SUMPRODUCT((t_PCB[Code article]=B6280)*(t_PCB[PCB]=C6280)*t_PCB[TypeCarton])</f>
        <v>0</v>
      </c>
    </row>
    <row r="6281" spans="1:6" x14ac:dyDescent="0.3">
      <c r="A6281" t="s">
        <v>14</v>
      </c>
      <c r="B6281" s="1">
        <f>Tableau3[[#This Row],[Article Stat code]]*1</f>
        <v>36213</v>
      </c>
      <c r="C6281" s="1">
        <v>1</v>
      </c>
      <c r="D6281" s="1">
        <v>1</v>
      </c>
      <c r="F6281" cm="1">
        <f t="array" ref="F6281">SUMPRODUCT((t_PCB[Code article]=B6281)*(t_PCB[PCB]=C6281)*t_PCB[TypeCarton])</f>
        <v>0</v>
      </c>
    </row>
    <row r="6282" spans="1:6" x14ac:dyDescent="0.3">
      <c r="A6282" t="s">
        <v>14</v>
      </c>
      <c r="B6282" s="1">
        <f>Tableau3[[#This Row],[Article Stat code]]*1</f>
        <v>36213</v>
      </c>
      <c r="C6282" s="1">
        <v>6</v>
      </c>
      <c r="D6282" s="1">
        <v>1</v>
      </c>
      <c r="F6282" cm="1">
        <f t="array" ref="F6282">SUMPRODUCT((t_PCB[Code article]=B6282)*(t_PCB[PCB]=C6282)*t_PCB[TypeCarton])</f>
        <v>0</v>
      </c>
    </row>
    <row r="6283" spans="1:6" x14ac:dyDescent="0.3">
      <c r="A6283" t="s">
        <v>5</v>
      </c>
      <c r="B6283" s="1">
        <f>Tableau3[[#This Row],[Article Stat code]]*1</f>
        <v>99642</v>
      </c>
      <c r="C6283" s="1">
        <v>4</v>
      </c>
      <c r="D6283" s="1">
        <v>1</v>
      </c>
      <c r="F6283" cm="1">
        <f t="array" ref="F6283">SUMPRODUCT((t_PCB[Code article]=B6283)*(t_PCB[PCB]=C6283)*t_PCB[TypeCarton])</f>
        <v>0</v>
      </c>
    </row>
    <row r="6284" spans="1:6" x14ac:dyDescent="0.3">
      <c r="A6284" t="s">
        <v>15</v>
      </c>
      <c r="B6284" s="1">
        <f>Tableau3[[#This Row],[Article Stat code]]*1</f>
        <v>54046</v>
      </c>
      <c r="C6284" s="1">
        <v>6</v>
      </c>
      <c r="D6284" s="1">
        <v>1</v>
      </c>
      <c r="F6284" cm="1">
        <f t="array" ref="F6284">SUMPRODUCT((t_PCB[Code article]=B6284)*(t_PCB[PCB]=C6284)*t_PCB[TypeCarton])</f>
        <v>0</v>
      </c>
    </row>
    <row r="6285" spans="1:6" x14ac:dyDescent="0.3">
      <c r="A6285" t="s">
        <v>15</v>
      </c>
      <c r="B6285" s="1">
        <f>Tableau3[[#This Row],[Article Stat code]]*1</f>
        <v>54046</v>
      </c>
      <c r="C6285" s="1">
        <v>6</v>
      </c>
      <c r="D6285" s="1">
        <v>1</v>
      </c>
      <c r="F6285" cm="1">
        <f t="array" ref="F6285">SUMPRODUCT((t_PCB[Code article]=B6285)*(t_PCB[PCB]=C6285)*t_PCB[TypeCarton])</f>
        <v>0</v>
      </c>
    </row>
    <row r="6286" spans="1:6" x14ac:dyDescent="0.3">
      <c r="A6286" t="s">
        <v>192</v>
      </c>
      <c r="B6286" s="1">
        <f>Tableau3[[#This Row],[Article Stat code]]*1</f>
        <v>67734</v>
      </c>
      <c r="C6286" s="1">
        <v>6</v>
      </c>
      <c r="D6286" s="1">
        <v>1</v>
      </c>
      <c r="F6286" cm="1">
        <f t="array" ref="F6286">SUMPRODUCT((t_PCB[Code article]=B6286)*(t_PCB[PCB]=C6286)*t_PCB[TypeCarton])</f>
        <v>0</v>
      </c>
    </row>
    <row r="6287" spans="1:6" x14ac:dyDescent="0.3">
      <c r="A6287" t="s">
        <v>429</v>
      </c>
      <c r="B6287" s="1">
        <f>Tableau3[[#This Row],[Article Stat code]]*1</f>
        <v>78231</v>
      </c>
      <c r="C6287" s="1">
        <v>8</v>
      </c>
      <c r="D6287" s="1">
        <v>1</v>
      </c>
      <c r="F6287" cm="1">
        <f t="array" ref="F6287">SUMPRODUCT((t_PCB[Code article]=B6287)*(t_PCB[PCB]=C6287)*t_PCB[TypeCarton])</f>
        <v>0</v>
      </c>
    </row>
    <row r="6288" spans="1:6" x14ac:dyDescent="0.3">
      <c r="A6288" t="s">
        <v>53</v>
      </c>
      <c r="B6288" s="1">
        <f>Tableau3[[#This Row],[Article Stat code]]*1</f>
        <v>79780</v>
      </c>
      <c r="C6288" s="1">
        <v>4</v>
      </c>
      <c r="D6288" s="1">
        <v>1</v>
      </c>
      <c r="F6288" cm="1">
        <f t="array" ref="F6288">SUMPRODUCT((t_PCB[Code article]=B6288)*(t_PCB[PCB]=C6288)*t_PCB[TypeCarton])</f>
        <v>0</v>
      </c>
    </row>
    <row r="6289" spans="1:6" x14ac:dyDescent="0.3">
      <c r="A6289" t="s">
        <v>394</v>
      </c>
      <c r="B6289" s="1">
        <f>Tableau3[[#This Row],[Article Stat code]]*1</f>
        <v>93551</v>
      </c>
      <c r="C6289" s="1">
        <v>4</v>
      </c>
      <c r="D6289" s="1">
        <v>2</v>
      </c>
      <c r="F6289" cm="1">
        <f t="array" ref="F6289">SUMPRODUCT((t_PCB[Code article]=B6289)*(t_PCB[PCB]=C6289)*t_PCB[TypeCarton])</f>
        <v>0</v>
      </c>
    </row>
    <row r="6290" spans="1:6" x14ac:dyDescent="0.3">
      <c r="A6290" t="s">
        <v>396</v>
      </c>
      <c r="B6290" s="1">
        <f>Tableau3[[#This Row],[Article Stat code]]*1</f>
        <v>93553</v>
      </c>
      <c r="C6290" s="1">
        <v>4</v>
      </c>
      <c r="D6290" s="1">
        <v>1</v>
      </c>
      <c r="F6290" cm="1">
        <f t="array" ref="F6290">SUMPRODUCT((t_PCB[Code article]=B6290)*(t_PCB[PCB]=C6290)*t_PCB[TypeCarton])</f>
        <v>0</v>
      </c>
    </row>
    <row r="6291" spans="1:6" x14ac:dyDescent="0.3">
      <c r="A6291" t="s">
        <v>195</v>
      </c>
      <c r="B6291" s="1">
        <f>Tableau3[[#This Row],[Article Stat code]]*1</f>
        <v>30682</v>
      </c>
      <c r="C6291" s="1">
        <v>4</v>
      </c>
      <c r="D6291" s="1">
        <v>1</v>
      </c>
      <c r="F6291" cm="1">
        <f t="array" ref="F6291">SUMPRODUCT((t_PCB[Code article]=B6291)*(t_PCB[PCB]=C6291)*t_PCB[TypeCarton])</f>
        <v>0</v>
      </c>
    </row>
    <row r="6292" spans="1:6" x14ac:dyDescent="0.3">
      <c r="A6292" t="s">
        <v>197</v>
      </c>
      <c r="B6292" s="1">
        <f>Tableau3[[#This Row],[Article Stat code]]*1</f>
        <v>56230</v>
      </c>
      <c r="C6292" s="1">
        <v>4</v>
      </c>
      <c r="D6292" s="1">
        <v>1</v>
      </c>
      <c r="F6292" cm="1">
        <f t="array" ref="F6292">SUMPRODUCT((t_PCB[Code article]=B6292)*(t_PCB[PCB]=C6292)*t_PCB[TypeCarton])</f>
        <v>0</v>
      </c>
    </row>
    <row r="6293" spans="1:6" x14ac:dyDescent="0.3">
      <c r="A6293" t="s">
        <v>198</v>
      </c>
      <c r="B6293" s="1">
        <f>Tableau3[[#This Row],[Article Stat code]]*1</f>
        <v>56234</v>
      </c>
      <c r="C6293" s="1">
        <v>4</v>
      </c>
      <c r="D6293" s="1">
        <v>1</v>
      </c>
      <c r="F6293" cm="1">
        <f t="array" ref="F6293">SUMPRODUCT((t_PCB[Code article]=B6293)*(t_PCB[PCB]=C6293)*t_PCB[TypeCarton])</f>
        <v>0</v>
      </c>
    </row>
    <row r="6294" spans="1:6" x14ac:dyDescent="0.3">
      <c r="A6294" t="s">
        <v>192</v>
      </c>
      <c r="B6294" s="1">
        <f>Tableau3[[#This Row],[Article Stat code]]*1</f>
        <v>67734</v>
      </c>
      <c r="C6294" s="1">
        <v>6</v>
      </c>
      <c r="D6294" s="1">
        <v>1</v>
      </c>
      <c r="F6294" cm="1">
        <f t="array" ref="F6294">SUMPRODUCT((t_PCB[Code article]=B6294)*(t_PCB[PCB]=C6294)*t_PCB[TypeCarton])</f>
        <v>0</v>
      </c>
    </row>
    <row r="6295" spans="1:6" x14ac:dyDescent="0.3">
      <c r="A6295" t="s">
        <v>227</v>
      </c>
      <c r="B6295" s="1">
        <f>Tableau3[[#This Row],[Article Stat code]]*1</f>
        <v>85684</v>
      </c>
      <c r="C6295" s="1">
        <v>2</v>
      </c>
      <c r="D6295" s="1">
        <v>3</v>
      </c>
      <c r="F6295" cm="1">
        <f t="array" ref="F6295">SUMPRODUCT((t_PCB[Code article]=B6295)*(t_PCB[PCB]=C6295)*t_PCB[TypeCarton])</f>
        <v>0</v>
      </c>
    </row>
    <row r="6296" spans="1:6" x14ac:dyDescent="0.3">
      <c r="A6296" t="s">
        <v>228</v>
      </c>
      <c r="B6296" s="1">
        <f>Tableau3[[#This Row],[Article Stat code]]*1</f>
        <v>85686</v>
      </c>
      <c r="C6296" s="1">
        <v>2</v>
      </c>
      <c r="D6296" s="1">
        <v>2</v>
      </c>
      <c r="F6296" cm="1">
        <f t="array" ref="F6296">SUMPRODUCT((t_PCB[Code article]=B6296)*(t_PCB[PCB]=C6296)*t_PCB[TypeCarton])</f>
        <v>0</v>
      </c>
    </row>
    <row r="6297" spans="1:6" x14ac:dyDescent="0.3">
      <c r="A6297" t="s">
        <v>51</v>
      </c>
      <c r="B6297" s="1">
        <f>Tableau3[[#This Row],[Article Stat code]]*1</f>
        <v>23736</v>
      </c>
      <c r="C6297" s="1">
        <v>2</v>
      </c>
      <c r="D6297" s="1">
        <v>3</v>
      </c>
      <c r="F6297" cm="1">
        <f t="array" ref="F6297">SUMPRODUCT((t_PCB[Code article]=B6297)*(t_PCB[PCB]=C6297)*t_PCB[TypeCarton])</f>
        <v>0</v>
      </c>
    </row>
    <row r="6298" spans="1:6" x14ac:dyDescent="0.3">
      <c r="A6298" t="s">
        <v>4</v>
      </c>
      <c r="B6298" s="1">
        <f>Tableau3[[#This Row],[Article Stat code]]*1</f>
        <v>28663</v>
      </c>
      <c r="C6298" s="1">
        <v>4</v>
      </c>
      <c r="D6298" s="1">
        <v>1</v>
      </c>
      <c r="F6298" cm="1">
        <f t="array" ref="F6298">SUMPRODUCT((t_PCB[Code article]=B6298)*(t_PCB[PCB]=C6298)*t_PCB[TypeCarton])</f>
        <v>0</v>
      </c>
    </row>
    <row r="6299" spans="1:6" x14ac:dyDescent="0.3">
      <c r="A6299" t="s">
        <v>4</v>
      </c>
      <c r="B6299" s="1">
        <f>Tableau3[[#This Row],[Article Stat code]]*1</f>
        <v>28663</v>
      </c>
      <c r="C6299" s="1">
        <v>3</v>
      </c>
      <c r="D6299" s="1">
        <v>1</v>
      </c>
      <c r="F6299" cm="1">
        <f t="array" ref="F6299">SUMPRODUCT((t_PCB[Code article]=B6299)*(t_PCB[PCB]=C6299)*t_PCB[TypeCarton])</f>
        <v>0</v>
      </c>
    </row>
    <row r="6300" spans="1:6" x14ac:dyDescent="0.3">
      <c r="A6300" t="s">
        <v>261</v>
      </c>
      <c r="B6300" s="1">
        <f>Tableau3[[#This Row],[Article Stat code]]*1</f>
        <v>7365</v>
      </c>
      <c r="C6300" s="1">
        <v>4</v>
      </c>
      <c r="D6300" s="1">
        <v>1</v>
      </c>
      <c r="F6300" cm="1">
        <f t="array" ref="F6300">SUMPRODUCT((t_PCB[Code article]=B6300)*(t_PCB[PCB]=C6300)*t_PCB[TypeCarton])</f>
        <v>0</v>
      </c>
    </row>
    <row r="6301" spans="1:6" x14ac:dyDescent="0.3">
      <c r="A6301" t="s">
        <v>178</v>
      </c>
      <c r="B6301" s="1">
        <f>Tableau3[[#This Row],[Article Stat code]]*1</f>
        <v>80409</v>
      </c>
      <c r="C6301" s="1">
        <v>1</v>
      </c>
      <c r="D6301" s="1">
        <v>2</v>
      </c>
      <c r="F6301" cm="1">
        <f t="array" ref="F6301">SUMPRODUCT((t_PCB[Code article]=B6301)*(t_PCB[PCB]=C6301)*t_PCB[TypeCarton])</f>
        <v>0</v>
      </c>
    </row>
    <row r="6302" spans="1:6" x14ac:dyDescent="0.3">
      <c r="A6302" t="s">
        <v>349</v>
      </c>
      <c r="B6302" s="1">
        <f>Tableau3[[#This Row],[Article Stat code]]*1</f>
        <v>10615</v>
      </c>
      <c r="C6302" s="1">
        <v>20</v>
      </c>
      <c r="D6302" s="1">
        <v>1</v>
      </c>
      <c r="F6302" cm="1">
        <f t="array" ref="F6302">SUMPRODUCT((t_PCB[Code article]=B6302)*(t_PCB[PCB]=C6302)*t_PCB[TypeCarton])</f>
        <v>0</v>
      </c>
    </row>
    <row r="6303" spans="1:6" x14ac:dyDescent="0.3">
      <c r="A6303" t="s">
        <v>451</v>
      </c>
      <c r="B6303" s="1">
        <f>Tableau3[[#This Row],[Article Stat code]]*1</f>
        <v>29416</v>
      </c>
      <c r="C6303" s="1">
        <v>8</v>
      </c>
      <c r="D6303" s="1">
        <v>2</v>
      </c>
      <c r="F6303" cm="1">
        <f t="array" ref="F6303">SUMPRODUCT((t_PCB[Code article]=B6303)*(t_PCB[PCB]=C6303)*t_PCB[TypeCarton])</f>
        <v>0</v>
      </c>
    </row>
    <row r="6304" spans="1:6" x14ac:dyDescent="0.3">
      <c r="A6304" t="s">
        <v>3</v>
      </c>
      <c r="B6304" s="1">
        <f>Tableau3[[#This Row],[Article Stat code]]*1</f>
        <v>975</v>
      </c>
      <c r="C6304" s="1">
        <v>3</v>
      </c>
      <c r="D6304" s="1">
        <v>1</v>
      </c>
      <c r="F6304" cm="1">
        <f t="array" ref="F6304">SUMPRODUCT((t_PCB[Code article]=B6304)*(t_PCB[PCB]=C6304)*t_PCB[TypeCarton])</f>
        <v>0</v>
      </c>
    </row>
    <row r="6305" spans="1:6" x14ac:dyDescent="0.3">
      <c r="A6305" t="s">
        <v>8</v>
      </c>
      <c r="B6305" s="1">
        <f>Tableau3[[#This Row],[Article Stat code]]*1</f>
        <v>33777</v>
      </c>
      <c r="C6305" s="1">
        <v>4</v>
      </c>
      <c r="D6305" s="1">
        <v>1</v>
      </c>
      <c r="F6305" cm="1">
        <f t="array" ref="F6305">SUMPRODUCT((t_PCB[Code article]=B6305)*(t_PCB[PCB]=C6305)*t_PCB[TypeCarton])</f>
        <v>0</v>
      </c>
    </row>
    <row r="6306" spans="1:6" x14ac:dyDescent="0.3">
      <c r="A6306" t="s">
        <v>192</v>
      </c>
      <c r="B6306" s="1">
        <f>Tableau3[[#This Row],[Article Stat code]]*1</f>
        <v>67734</v>
      </c>
      <c r="C6306" s="1">
        <v>6</v>
      </c>
      <c r="D6306" s="1">
        <v>1</v>
      </c>
      <c r="F6306" cm="1">
        <f t="array" ref="F6306">SUMPRODUCT((t_PCB[Code article]=B6306)*(t_PCB[PCB]=C6306)*t_PCB[TypeCarton])</f>
        <v>0</v>
      </c>
    </row>
    <row r="6307" spans="1:6" x14ac:dyDescent="0.3">
      <c r="A6307" t="s">
        <v>82</v>
      </c>
      <c r="B6307" s="1">
        <f>Tableau3[[#This Row],[Article Stat code]]*1</f>
        <v>89141</v>
      </c>
      <c r="C6307" s="1">
        <v>4</v>
      </c>
      <c r="D6307" s="1">
        <v>1</v>
      </c>
      <c r="F6307" cm="1">
        <f t="array" ref="F6307">SUMPRODUCT((t_PCB[Code article]=B6307)*(t_PCB[PCB]=C6307)*t_PCB[TypeCarton])</f>
        <v>0</v>
      </c>
    </row>
    <row r="6308" spans="1:6" x14ac:dyDescent="0.3">
      <c r="A6308" t="s">
        <v>103</v>
      </c>
      <c r="B6308" s="1">
        <f>Tableau3[[#This Row],[Article Stat code]]*1</f>
        <v>99348</v>
      </c>
      <c r="C6308" s="1">
        <v>4</v>
      </c>
      <c r="D6308" s="1">
        <v>1</v>
      </c>
      <c r="F6308" cm="1">
        <f t="array" ref="F6308">SUMPRODUCT((t_PCB[Code article]=B6308)*(t_PCB[PCB]=C6308)*t_PCB[TypeCarton])</f>
        <v>0</v>
      </c>
    </row>
    <row r="6309" spans="1:6" x14ac:dyDescent="0.3">
      <c r="A6309" t="s">
        <v>248</v>
      </c>
      <c r="B6309" s="1">
        <f>Tableau3[[#This Row],[Article Stat code]]*1</f>
        <v>4270</v>
      </c>
      <c r="C6309" s="1">
        <v>5</v>
      </c>
      <c r="D6309" s="1">
        <v>2</v>
      </c>
      <c r="F6309" cm="1">
        <f t="array" ref="F6309">SUMPRODUCT((t_PCB[Code article]=B6309)*(t_PCB[PCB]=C6309)*t_PCB[TypeCarton])</f>
        <v>0</v>
      </c>
    </row>
    <row r="6310" spans="1:6" x14ac:dyDescent="0.3">
      <c r="A6310" t="s">
        <v>277</v>
      </c>
      <c r="B6310" s="1">
        <f>Tableau3[[#This Row],[Article Stat code]]*1</f>
        <v>4023</v>
      </c>
      <c r="C6310" s="1">
        <v>1</v>
      </c>
      <c r="D6310" s="1">
        <v>6</v>
      </c>
      <c r="F6310" cm="1">
        <f t="array" ref="F6310">SUMPRODUCT((t_PCB[Code article]=B6310)*(t_PCB[PCB]=C6310)*t_PCB[TypeCarton])</f>
        <v>0</v>
      </c>
    </row>
    <row r="6311" spans="1:6" x14ac:dyDescent="0.3">
      <c r="A6311" t="s">
        <v>278</v>
      </c>
      <c r="B6311" s="1">
        <f>Tableau3[[#This Row],[Article Stat code]]*1</f>
        <v>4021</v>
      </c>
      <c r="C6311" s="1">
        <v>1</v>
      </c>
      <c r="D6311" s="1">
        <v>1</v>
      </c>
      <c r="F6311" cm="1">
        <f t="array" ref="F6311">SUMPRODUCT((t_PCB[Code article]=B6311)*(t_PCB[PCB]=C6311)*t_PCB[TypeCarton])</f>
        <v>0</v>
      </c>
    </row>
    <row r="6312" spans="1:6" x14ac:dyDescent="0.3">
      <c r="A6312" t="s">
        <v>178</v>
      </c>
      <c r="B6312" s="1">
        <f>Tableau3[[#This Row],[Article Stat code]]*1</f>
        <v>80409</v>
      </c>
      <c r="C6312" s="1">
        <v>1</v>
      </c>
      <c r="D6312" s="1">
        <v>2</v>
      </c>
      <c r="F6312" cm="1">
        <f t="array" ref="F6312">SUMPRODUCT((t_PCB[Code article]=B6312)*(t_PCB[PCB]=C6312)*t_PCB[TypeCarton])</f>
        <v>0</v>
      </c>
    </row>
    <row r="6313" spans="1:6" x14ac:dyDescent="0.3">
      <c r="A6313" t="s">
        <v>88</v>
      </c>
      <c r="B6313" s="1">
        <f>Tableau3[[#This Row],[Article Stat code]]*1</f>
        <v>99674</v>
      </c>
      <c r="C6313" s="1">
        <v>10</v>
      </c>
      <c r="D6313" s="1">
        <v>1</v>
      </c>
      <c r="F6313" cm="1">
        <f t="array" ref="F6313">SUMPRODUCT((t_PCB[Code article]=B6313)*(t_PCB[PCB]=C6313)*t_PCB[TypeCarton])</f>
        <v>0</v>
      </c>
    </row>
    <row r="6314" spans="1:6" x14ac:dyDescent="0.3">
      <c r="A6314" t="s">
        <v>72</v>
      </c>
      <c r="B6314" s="1">
        <f>Tableau3[[#This Row],[Article Stat code]]*1</f>
        <v>7382</v>
      </c>
      <c r="C6314" s="1">
        <v>5</v>
      </c>
      <c r="D6314" s="1">
        <v>2</v>
      </c>
      <c r="F6314" cm="1">
        <f t="array" ref="F6314">SUMPRODUCT((t_PCB[Code article]=B6314)*(t_PCB[PCB]=C6314)*t_PCB[TypeCarton])</f>
        <v>0</v>
      </c>
    </row>
    <row r="6315" spans="1:6" x14ac:dyDescent="0.3">
      <c r="A6315" t="s">
        <v>289</v>
      </c>
      <c r="B6315" s="1">
        <f>Tableau3[[#This Row],[Article Stat code]]*1</f>
        <v>2899</v>
      </c>
      <c r="C6315" s="1">
        <v>20</v>
      </c>
      <c r="D6315" s="1">
        <v>1</v>
      </c>
      <c r="F6315" cm="1">
        <f t="array" ref="F6315">SUMPRODUCT((t_PCB[Code article]=B6315)*(t_PCB[PCB]=C6315)*t_PCB[TypeCarton])</f>
        <v>0</v>
      </c>
    </row>
    <row r="6316" spans="1:6" x14ac:dyDescent="0.3">
      <c r="A6316" t="s">
        <v>13</v>
      </c>
      <c r="B6316" s="1">
        <f>Tableau3[[#This Row],[Article Stat code]]*1</f>
        <v>47194</v>
      </c>
      <c r="C6316" s="1">
        <v>2</v>
      </c>
      <c r="D6316" s="1">
        <v>15</v>
      </c>
      <c r="F6316" cm="1">
        <f t="array" ref="F6316">SUMPRODUCT((t_PCB[Code article]=B6316)*(t_PCB[PCB]=C6316)*t_PCB[TypeCarton])</f>
        <v>0</v>
      </c>
    </row>
    <row r="6317" spans="1:6" x14ac:dyDescent="0.3">
      <c r="A6317" t="s">
        <v>13</v>
      </c>
      <c r="B6317" s="1">
        <f>Tableau3[[#This Row],[Article Stat code]]*1</f>
        <v>47194</v>
      </c>
      <c r="C6317" s="1">
        <v>2</v>
      </c>
      <c r="D6317" s="1">
        <v>4</v>
      </c>
      <c r="F6317" cm="1">
        <f t="array" ref="F6317">SUMPRODUCT((t_PCB[Code article]=B6317)*(t_PCB[PCB]=C6317)*t_PCB[TypeCarton])</f>
        <v>0</v>
      </c>
    </row>
    <row r="6318" spans="1:6" x14ac:dyDescent="0.3">
      <c r="A6318" t="s">
        <v>38</v>
      </c>
      <c r="B6318" s="1">
        <f>Tableau3[[#This Row],[Article Stat code]]*1</f>
        <v>10779</v>
      </c>
      <c r="C6318" s="1">
        <v>2</v>
      </c>
      <c r="D6318" s="1">
        <v>1</v>
      </c>
      <c r="F6318" cm="1">
        <f t="array" ref="F6318">SUMPRODUCT((t_PCB[Code article]=B6318)*(t_PCB[PCB]=C6318)*t_PCB[TypeCarton])</f>
        <v>0</v>
      </c>
    </row>
    <row r="6319" spans="1:6" x14ac:dyDescent="0.3">
      <c r="A6319" t="s">
        <v>48</v>
      </c>
      <c r="B6319" s="1">
        <f>Tableau3[[#This Row],[Article Stat code]]*1</f>
        <v>28660</v>
      </c>
      <c r="C6319" s="1">
        <v>2</v>
      </c>
      <c r="D6319" s="1">
        <v>1</v>
      </c>
      <c r="F6319" cm="1">
        <f t="array" ref="F6319">SUMPRODUCT((t_PCB[Code article]=B6319)*(t_PCB[PCB]=C6319)*t_PCB[TypeCarton])</f>
        <v>0</v>
      </c>
    </row>
    <row r="6320" spans="1:6" x14ac:dyDescent="0.3">
      <c r="A6320" t="s">
        <v>98</v>
      </c>
      <c r="B6320" s="1">
        <f>Tableau3[[#This Row],[Article Stat code]]*1</f>
        <v>744</v>
      </c>
      <c r="C6320" s="1">
        <v>3</v>
      </c>
      <c r="D6320" s="1">
        <v>2</v>
      </c>
      <c r="F6320" cm="1">
        <f t="array" ref="F6320">SUMPRODUCT((t_PCB[Code article]=B6320)*(t_PCB[PCB]=C6320)*t_PCB[TypeCarton])</f>
        <v>0</v>
      </c>
    </row>
    <row r="6321" spans="1:6" x14ac:dyDescent="0.3">
      <c r="A6321" t="s">
        <v>6</v>
      </c>
      <c r="B6321" s="1">
        <f>Tableau3[[#This Row],[Article Stat code]]*1</f>
        <v>12398</v>
      </c>
      <c r="C6321" s="1">
        <v>4</v>
      </c>
      <c r="D6321" s="1">
        <v>1</v>
      </c>
      <c r="F6321" cm="1">
        <f t="array" ref="F6321">SUMPRODUCT((t_PCB[Code article]=B6321)*(t_PCB[PCB]=C6321)*t_PCB[TypeCarton])</f>
        <v>0</v>
      </c>
    </row>
    <row r="6322" spans="1:6" x14ac:dyDescent="0.3">
      <c r="A6322" t="s">
        <v>8</v>
      </c>
      <c r="B6322" s="1">
        <f>Tableau3[[#This Row],[Article Stat code]]*1</f>
        <v>33777</v>
      </c>
      <c r="C6322" s="1">
        <v>4</v>
      </c>
      <c r="D6322" s="1">
        <v>1</v>
      </c>
      <c r="F6322" cm="1">
        <f t="array" ref="F6322">SUMPRODUCT((t_PCB[Code article]=B6322)*(t_PCB[PCB]=C6322)*t_PCB[TypeCarton])</f>
        <v>0</v>
      </c>
    </row>
    <row r="6323" spans="1:6" x14ac:dyDescent="0.3">
      <c r="A6323" t="s">
        <v>395</v>
      </c>
      <c r="B6323" s="1">
        <f>Tableau3[[#This Row],[Article Stat code]]*1</f>
        <v>93552</v>
      </c>
      <c r="C6323" s="1">
        <v>4</v>
      </c>
      <c r="D6323" s="1">
        <v>1</v>
      </c>
      <c r="F6323" cm="1">
        <f t="array" ref="F6323">SUMPRODUCT((t_PCB[Code article]=B6323)*(t_PCB[PCB]=C6323)*t_PCB[TypeCarton])</f>
        <v>0</v>
      </c>
    </row>
    <row r="6324" spans="1:6" x14ac:dyDescent="0.3">
      <c r="A6324" t="s">
        <v>396</v>
      </c>
      <c r="B6324" s="1">
        <f>Tableau3[[#This Row],[Article Stat code]]*1</f>
        <v>93553</v>
      </c>
      <c r="C6324" s="1">
        <v>4</v>
      </c>
      <c r="D6324" s="1">
        <v>1</v>
      </c>
      <c r="F6324" cm="1">
        <f t="array" ref="F6324">SUMPRODUCT((t_PCB[Code article]=B6324)*(t_PCB[PCB]=C6324)*t_PCB[TypeCarton])</f>
        <v>0</v>
      </c>
    </row>
    <row r="6325" spans="1:6" x14ac:dyDescent="0.3">
      <c r="A6325" t="s">
        <v>370</v>
      </c>
      <c r="B6325" s="1">
        <f>Tableau3[[#This Row],[Article Stat code]]*1</f>
        <v>94836</v>
      </c>
      <c r="C6325" s="1">
        <v>6</v>
      </c>
      <c r="D6325" s="1">
        <v>1</v>
      </c>
      <c r="F6325" cm="1">
        <f t="array" ref="F6325">SUMPRODUCT((t_PCB[Code article]=B6325)*(t_PCB[PCB]=C6325)*t_PCB[TypeCarton])</f>
        <v>0</v>
      </c>
    </row>
    <row r="6326" spans="1:6" x14ac:dyDescent="0.3">
      <c r="A6326" t="s">
        <v>103</v>
      </c>
      <c r="B6326" s="1">
        <f>Tableau3[[#This Row],[Article Stat code]]*1</f>
        <v>99348</v>
      </c>
      <c r="C6326" s="1">
        <v>4</v>
      </c>
      <c r="D6326" s="1">
        <v>1</v>
      </c>
      <c r="F6326" cm="1">
        <f t="array" ref="F6326">SUMPRODUCT((t_PCB[Code article]=B6326)*(t_PCB[PCB]=C6326)*t_PCB[TypeCarton])</f>
        <v>0</v>
      </c>
    </row>
    <row r="6327" spans="1:6" x14ac:dyDescent="0.3">
      <c r="A6327" t="s">
        <v>117</v>
      </c>
      <c r="B6327" s="1">
        <f>Tableau3[[#This Row],[Article Stat code]]*1</f>
        <v>99357</v>
      </c>
      <c r="C6327" s="1">
        <v>6</v>
      </c>
      <c r="D6327" s="1">
        <v>1</v>
      </c>
      <c r="F6327" cm="1">
        <f t="array" ref="F6327">SUMPRODUCT((t_PCB[Code article]=B6327)*(t_PCB[PCB]=C6327)*t_PCB[TypeCarton])</f>
        <v>0</v>
      </c>
    </row>
    <row r="6328" spans="1:6" x14ac:dyDescent="0.3">
      <c r="A6328" t="s">
        <v>110</v>
      </c>
      <c r="B6328" s="1">
        <f>Tableau3[[#This Row],[Article Stat code]]*1</f>
        <v>99358</v>
      </c>
      <c r="C6328" s="1">
        <v>4</v>
      </c>
      <c r="D6328" s="1">
        <v>1</v>
      </c>
      <c r="F6328" cm="1">
        <f t="array" ref="F6328">SUMPRODUCT((t_PCB[Code article]=B6328)*(t_PCB[PCB]=C6328)*t_PCB[TypeCarton])</f>
        <v>0</v>
      </c>
    </row>
    <row r="6329" spans="1:6" x14ac:dyDescent="0.3">
      <c r="A6329" t="s">
        <v>39</v>
      </c>
      <c r="B6329" s="1">
        <f>Tableau3[[#This Row],[Article Stat code]]*1</f>
        <v>17704</v>
      </c>
      <c r="C6329" s="1">
        <v>2</v>
      </c>
      <c r="D6329" s="1">
        <v>3</v>
      </c>
      <c r="F6329" cm="1">
        <f t="array" ref="F6329">SUMPRODUCT((t_PCB[Code article]=B6329)*(t_PCB[PCB]=C6329)*t_PCB[TypeCarton])</f>
        <v>0</v>
      </c>
    </row>
    <row r="6330" spans="1:6" x14ac:dyDescent="0.3">
      <c r="A6330" t="s">
        <v>169</v>
      </c>
      <c r="B6330" s="1">
        <f>Tableau3[[#This Row],[Article Stat code]]*1</f>
        <v>17705</v>
      </c>
      <c r="C6330" s="1">
        <v>2</v>
      </c>
      <c r="D6330" s="1">
        <v>5</v>
      </c>
      <c r="F6330" cm="1">
        <f t="array" ref="F6330">SUMPRODUCT((t_PCB[Code article]=B6330)*(t_PCB[PCB]=C6330)*t_PCB[TypeCarton])</f>
        <v>0</v>
      </c>
    </row>
    <row r="6331" spans="1:6" x14ac:dyDescent="0.3">
      <c r="A6331" t="s">
        <v>238</v>
      </c>
      <c r="B6331" s="1">
        <f>Tableau3[[#This Row],[Article Stat code]]*1</f>
        <v>99630</v>
      </c>
      <c r="C6331" s="1">
        <v>3</v>
      </c>
      <c r="D6331" s="1">
        <v>1</v>
      </c>
      <c r="F6331" cm="1">
        <f t="array" ref="F6331">SUMPRODUCT((t_PCB[Code article]=B6331)*(t_PCB[PCB]=C6331)*t_PCB[TypeCarton])</f>
        <v>0</v>
      </c>
    </row>
    <row r="6332" spans="1:6" x14ac:dyDescent="0.3">
      <c r="A6332" t="s">
        <v>50</v>
      </c>
      <c r="B6332" s="1">
        <f>Tableau3[[#This Row],[Article Stat code]]*1</f>
        <v>99629</v>
      </c>
      <c r="C6332" s="1">
        <v>8</v>
      </c>
      <c r="D6332" s="1">
        <v>3</v>
      </c>
      <c r="F6332" cm="1">
        <f t="array" ref="F6332">SUMPRODUCT((t_PCB[Code article]=B6332)*(t_PCB[PCB]=C6332)*t_PCB[TypeCarton])</f>
        <v>0</v>
      </c>
    </row>
    <row r="6333" spans="1:6" x14ac:dyDescent="0.3">
      <c r="A6333" t="s">
        <v>238</v>
      </c>
      <c r="B6333" s="1">
        <f>Tableau3[[#This Row],[Article Stat code]]*1</f>
        <v>99630</v>
      </c>
      <c r="C6333" s="1">
        <v>10</v>
      </c>
      <c r="D6333" s="1">
        <v>3</v>
      </c>
      <c r="F6333" cm="1">
        <f t="array" ref="F6333">SUMPRODUCT((t_PCB[Code article]=B6333)*(t_PCB[PCB]=C6333)*t_PCB[TypeCarton])</f>
        <v>0</v>
      </c>
    </row>
    <row r="6334" spans="1:6" x14ac:dyDescent="0.3">
      <c r="A6334" t="s">
        <v>5</v>
      </c>
      <c r="B6334" s="1">
        <f>Tableau3[[#This Row],[Article Stat code]]*1</f>
        <v>99642</v>
      </c>
      <c r="C6334" s="1">
        <v>1</v>
      </c>
      <c r="D6334" s="1">
        <v>1</v>
      </c>
      <c r="F6334" cm="1">
        <f t="array" ref="F6334">SUMPRODUCT((t_PCB[Code article]=B6334)*(t_PCB[PCB]=C6334)*t_PCB[TypeCarton])</f>
        <v>0</v>
      </c>
    </row>
    <row r="6335" spans="1:6" x14ac:dyDescent="0.3">
      <c r="A6335" t="s">
        <v>109</v>
      </c>
      <c r="B6335" s="1">
        <f>Tableau3[[#This Row],[Article Stat code]]*1</f>
        <v>30497</v>
      </c>
      <c r="C6335" s="1">
        <v>6</v>
      </c>
      <c r="D6335" s="1">
        <v>3</v>
      </c>
      <c r="F6335" cm="1">
        <f t="array" ref="F6335">SUMPRODUCT((t_PCB[Code article]=B6335)*(t_PCB[PCB]=C6335)*t_PCB[TypeCarton])</f>
        <v>0</v>
      </c>
    </row>
    <row r="6336" spans="1:6" x14ac:dyDescent="0.3">
      <c r="A6336" t="s">
        <v>8</v>
      </c>
      <c r="B6336" s="1">
        <f>Tableau3[[#This Row],[Article Stat code]]*1</f>
        <v>33777</v>
      </c>
      <c r="C6336" s="1">
        <v>6</v>
      </c>
      <c r="D6336" s="1">
        <v>4</v>
      </c>
      <c r="F6336" cm="1">
        <f t="array" ref="F6336">SUMPRODUCT((t_PCB[Code article]=B6336)*(t_PCB[PCB]=C6336)*t_PCB[TypeCarton])</f>
        <v>0</v>
      </c>
    </row>
    <row r="6337" spans="1:6" x14ac:dyDescent="0.3">
      <c r="A6337" t="s">
        <v>9</v>
      </c>
      <c r="B6337" s="1">
        <f>Tableau3[[#This Row],[Article Stat code]]*1</f>
        <v>56245</v>
      </c>
      <c r="C6337" s="1">
        <v>4</v>
      </c>
      <c r="D6337" s="1">
        <v>4</v>
      </c>
      <c r="F6337" cm="1">
        <f t="array" ref="F6337">SUMPRODUCT((t_PCB[Code article]=B6337)*(t_PCB[PCB]=C6337)*t_PCB[TypeCarton])</f>
        <v>0</v>
      </c>
    </row>
    <row r="6338" spans="1:6" x14ac:dyDescent="0.3">
      <c r="A6338" t="s">
        <v>110</v>
      </c>
      <c r="B6338" s="1">
        <f>Tableau3[[#This Row],[Article Stat code]]*1</f>
        <v>99358</v>
      </c>
      <c r="C6338" s="1">
        <v>4</v>
      </c>
      <c r="D6338" s="1">
        <v>2</v>
      </c>
      <c r="F6338" cm="1">
        <f t="array" ref="F6338">SUMPRODUCT((t_PCB[Code article]=B6338)*(t_PCB[PCB]=C6338)*t_PCB[TypeCarton])</f>
        <v>0</v>
      </c>
    </row>
    <row r="6339" spans="1:6" x14ac:dyDescent="0.3">
      <c r="A6339" t="s">
        <v>223</v>
      </c>
      <c r="B6339" s="1">
        <f>Tableau3[[#This Row],[Article Stat code]]*1</f>
        <v>2550</v>
      </c>
      <c r="C6339" s="1">
        <v>5</v>
      </c>
      <c r="D6339" s="1">
        <v>1</v>
      </c>
      <c r="F6339" cm="1">
        <f t="array" ref="F6339">SUMPRODUCT((t_PCB[Code article]=B6339)*(t_PCB[PCB]=C6339)*t_PCB[TypeCarton])</f>
        <v>0</v>
      </c>
    </row>
    <row r="6340" spans="1:6" x14ac:dyDescent="0.3">
      <c r="A6340" t="s">
        <v>5</v>
      </c>
      <c r="B6340" s="1">
        <f>Tableau3[[#This Row],[Article Stat code]]*1</f>
        <v>99642</v>
      </c>
      <c r="C6340" s="1">
        <v>2</v>
      </c>
      <c r="D6340" s="1">
        <v>1</v>
      </c>
      <c r="F6340" cm="1">
        <f t="array" ref="F6340">SUMPRODUCT((t_PCB[Code article]=B6340)*(t_PCB[PCB]=C6340)*t_PCB[TypeCarton])</f>
        <v>0</v>
      </c>
    </row>
    <row r="6341" spans="1:6" x14ac:dyDescent="0.3">
      <c r="A6341" t="s">
        <v>98</v>
      </c>
      <c r="B6341" s="1">
        <f>Tableau3[[#This Row],[Article Stat code]]*1</f>
        <v>744</v>
      </c>
      <c r="C6341" s="1">
        <v>6</v>
      </c>
      <c r="D6341" s="1">
        <v>2</v>
      </c>
      <c r="F6341" cm="1">
        <f t="array" ref="F6341">SUMPRODUCT((t_PCB[Code article]=B6341)*(t_PCB[PCB]=C6341)*t_PCB[TypeCarton])</f>
        <v>0</v>
      </c>
    </row>
    <row r="6342" spans="1:6" x14ac:dyDescent="0.3">
      <c r="A6342" t="s">
        <v>149</v>
      </c>
      <c r="B6342" s="1">
        <f>Tableau3[[#This Row],[Article Stat code]]*1</f>
        <v>973</v>
      </c>
      <c r="C6342" s="1">
        <v>6</v>
      </c>
      <c r="D6342" s="1">
        <v>1</v>
      </c>
      <c r="F6342" cm="1">
        <f t="array" ref="F6342">SUMPRODUCT((t_PCB[Code article]=B6342)*(t_PCB[PCB]=C6342)*t_PCB[TypeCarton])</f>
        <v>0</v>
      </c>
    </row>
    <row r="6343" spans="1:6" x14ac:dyDescent="0.3">
      <c r="A6343" t="s">
        <v>109</v>
      </c>
      <c r="B6343" s="1">
        <f>Tableau3[[#This Row],[Article Stat code]]*1</f>
        <v>30497</v>
      </c>
      <c r="C6343" s="1">
        <v>6</v>
      </c>
      <c r="D6343" s="1">
        <v>1</v>
      </c>
      <c r="F6343" cm="1">
        <f t="array" ref="F6343">SUMPRODUCT((t_PCB[Code article]=B6343)*(t_PCB[PCB]=C6343)*t_PCB[TypeCarton])</f>
        <v>0</v>
      </c>
    </row>
    <row r="6344" spans="1:6" x14ac:dyDescent="0.3">
      <c r="A6344" t="s">
        <v>210</v>
      </c>
      <c r="B6344" s="1">
        <f>Tableau3[[#This Row],[Article Stat code]]*1</f>
        <v>79777</v>
      </c>
      <c r="C6344" s="1">
        <v>4</v>
      </c>
      <c r="D6344" s="1">
        <v>2</v>
      </c>
      <c r="F6344" cm="1">
        <f t="array" ref="F6344">SUMPRODUCT((t_PCB[Code article]=B6344)*(t_PCB[PCB]=C6344)*t_PCB[TypeCarton])</f>
        <v>0</v>
      </c>
    </row>
    <row r="6345" spans="1:6" x14ac:dyDescent="0.3">
      <c r="A6345" t="s">
        <v>201</v>
      </c>
      <c r="B6345" s="1">
        <f>Tableau3[[#This Row],[Article Stat code]]*1</f>
        <v>89095</v>
      </c>
      <c r="C6345" s="1">
        <v>9</v>
      </c>
      <c r="D6345" s="1">
        <v>1</v>
      </c>
      <c r="F6345" cm="1">
        <f t="array" ref="F6345">SUMPRODUCT((t_PCB[Code article]=B6345)*(t_PCB[PCB]=C6345)*t_PCB[TypeCarton])</f>
        <v>0</v>
      </c>
    </row>
    <row r="6346" spans="1:6" x14ac:dyDescent="0.3">
      <c r="A6346" t="s">
        <v>166</v>
      </c>
      <c r="B6346" s="1">
        <f>Tableau3[[#This Row],[Article Stat code]]*1</f>
        <v>89114</v>
      </c>
      <c r="C6346" s="1">
        <v>6</v>
      </c>
      <c r="D6346" s="1">
        <v>1</v>
      </c>
      <c r="F6346" cm="1">
        <f t="array" ref="F6346">SUMPRODUCT((t_PCB[Code article]=B6346)*(t_PCB[PCB]=C6346)*t_PCB[TypeCarton])</f>
        <v>0</v>
      </c>
    </row>
    <row r="6347" spans="1:6" x14ac:dyDescent="0.3">
      <c r="A6347" t="s">
        <v>394</v>
      </c>
      <c r="B6347" s="1">
        <f>Tableau3[[#This Row],[Article Stat code]]*1</f>
        <v>93551</v>
      </c>
      <c r="C6347" s="1">
        <v>4</v>
      </c>
      <c r="D6347" s="1">
        <v>1</v>
      </c>
      <c r="F6347" cm="1">
        <f t="array" ref="F6347">SUMPRODUCT((t_PCB[Code article]=B6347)*(t_PCB[PCB]=C6347)*t_PCB[TypeCarton])</f>
        <v>0</v>
      </c>
    </row>
    <row r="6348" spans="1:6" x14ac:dyDescent="0.3">
      <c r="A6348" t="s">
        <v>395</v>
      </c>
      <c r="B6348" s="1">
        <f>Tableau3[[#This Row],[Article Stat code]]*1</f>
        <v>93552</v>
      </c>
      <c r="C6348" s="1">
        <v>4</v>
      </c>
      <c r="D6348" s="1">
        <v>2</v>
      </c>
      <c r="F6348" cm="1">
        <f t="array" ref="F6348">SUMPRODUCT((t_PCB[Code article]=B6348)*(t_PCB[PCB]=C6348)*t_PCB[TypeCarton])</f>
        <v>0</v>
      </c>
    </row>
    <row r="6349" spans="1:6" x14ac:dyDescent="0.3">
      <c r="A6349" t="s">
        <v>396</v>
      </c>
      <c r="B6349" s="1">
        <f>Tableau3[[#This Row],[Article Stat code]]*1</f>
        <v>93553</v>
      </c>
      <c r="C6349" s="1">
        <v>4</v>
      </c>
      <c r="D6349" s="1">
        <v>1</v>
      </c>
      <c r="F6349" cm="1">
        <f t="array" ref="F6349">SUMPRODUCT((t_PCB[Code article]=B6349)*(t_PCB[PCB]=C6349)*t_PCB[TypeCarton])</f>
        <v>0</v>
      </c>
    </row>
    <row r="6350" spans="1:6" x14ac:dyDescent="0.3">
      <c r="A6350" t="s">
        <v>370</v>
      </c>
      <c r="B6350" s="1">
        <f>Tableau3[[#This Row],[Article Stat code]]*1</f>
        <v>94836</v>
      </c>
      <c r="C6350" s="1">
        <v>6</v>
      </c>
      <c r="D6350" s="1">
        <v>1</v>
      </c>
      <c r="F6350" cm="1">
        <f t="array" ref="F6350">SUMPRODUCT((t_PCB[Code article]=B6350)*(t_PCB[PCB]=C6350)*t_PCB[TypeCarton])</f>
        <v>0</v>
      </c>
    </row>
    <row r="6351" spans="1:6" x14ac:dyDescent="0.3">
      <c r="A6351" t="s">
        <v>231</v>
      </c>
      <c r="B6351" s="1">
        <f>Tableau3[[#This Row],[Article Stat code]]*1</f>
        <v>114887</v>
      </c>
      <c r="C6351" s="1">
        <v>4</v>
      </c>
      <c r="D6351" s="1">
        <v>1</v>
      </c>
      <c r="F6351" cm="1">
        <f t="array" ref="F6351">SUMPRODUCT((t_PCB[Code article]=B6351)*(t_PCB[PCB]=C6351)*t_PCB[TypeCarton])</f>
        <v>0</v>
      </c>
    </row>
    <row r="6352" spans="1:6" x14ac:dyDescent="0.3">
      <c r="A6352" t="s">
        <v>224</v>
      </c>
      <c r="B6352" s="1">
        <f>Tableau3[[#This Row],[Article Stat code]]*1</f>
        <v>13124</v>
      </c>
      <c r="C6352" s="1">
        <v>50</v>
      </c>
      <c r="D6352" s="1">
        <v>1</v>
      </c>
      <c r="F6352" cm="1">
        <f t="array" ref="F6352">SUMPRODUCT((t_PCB[Code article]=B6352)*(t_PCB[PCB]=C6352)*t_PCB[TypeCarton])</f>
        <v>0</v>
      </c>
    </row>
    <row r="6353" spans="1:6" x14ac:dyDescent="0.3">
      <c r="A6353" t="s">
        <v>69</v>
      </c>
      <c r="B6353" s="1">
        <f>Tableau3[[#This Row],[Article Stat code]]*1</f>
        <v>29376</v>
      </c>
      <c r="C6353" s="1">
        <v>40</v>
      </c>
      <c r="D6353" s="1">
        <v>1</v>
      </c>
      <c r="F6353" cm="1">
        <f t="array" ref="F6353">SUMPRODUCT((t_PCB[Code article]=B6353)*(t_PCB[PCB]=C6353)*t_PCB[TypeCarton])</f>
        <v>0</v>
      </c>
    </row>
    <row r="6354" spans="1:6" x14ac:dyDescent="0.3">
      <c r="A6354" t="s">
        <v>54</v>
      </c>
      <c r="B6354" s="1">
        <f>Tableau3[[#This Row],[Article Stat code]]*1</f>
        <v>79781</v>
      </c>
      <c r="C6354" s="1">
        <v>4</v>
      </c>
      <c r="D6354" s="1">
        <v>1</v>
      </c>
      <c r="F6354" cm="1">
        <f t="array" ref="F6354">SUMPRODUCT((t_PCB[Code article]=B6354)*(t_PCB[PCB]=C6354)*t_PCB[TypeCarton])</f>
        <v>0</v>
      </c>
    </row>
    <row r="6355" spans="1:6" x14ac:dyDescent="0.3">
      <c r="A6355" t="s">
        <v>210</v>
      </c>
      <c r="B6355" s="1">
        <f>Tableau3[[#This Row],[Article Stat code]]*1</f>
        <v>79777</v>
      </c>
      <c r="C6355" s="1">
        <v>4</v>
      </c>
      <c r="D6355" s="1">
        <v>4</v>
      </c>
      <c r="F6355" cm="1">
        <f t="array" ref="F6355">SUMPRODUCT((t_PCB[Code article]=B6355)*(t_PCB[PCB]=C6355)*t_PCB[TypeCarton])</f>
        <v>0</v>
      </c>
    </row>
    <row r="6356" spans="1:6" x14ac:dyDescent="0.3">
      <c r="A6356" t="s">
        <v>53</v>
      </c>
      <c r="B6356" s="1">
        <f>Tableau3[[#This Row],[Article Stat code]]*1</f>
        <v>79780</v>
      </c>
      <c r="C6356" s="1">
        <v>4</v>
      </c>
      <c r="D6356" s="1">
        <v>5</v>
      </c>
      <c r="F6356" cm="1">
        <f t="array" ref="F6356">SUMPRODUCT((t_PCB[Code article]=B6356)*(t_PCB[PCB]=C6356)*t_PCB[TypeCarton])</f>
        <v>0</v>
      </c>
    </row>
    <row r="6357" spans="1:6" x14ac:dyDescent="0.3">
      <c r="A6357" t="s">
        <v>55</v>
      </c>
      <c r="B6357" s="1">
        <f>Tableau3[[#This Row],[Article Stat code]]*1</f>
        <v>79782</v>
      </c>
      <c r="C6357" s="1">
        <v>4</v>
      </c>
      <c r="D6357" s="1">
        <v>5</v>
      </c>
      <c r="F6357" cm="1">
        <f t="array" ref="F6357">SUMPRODUCT((t_PCB[Code article]=B6357)*(t_PCB[PCB]=C6357)*t_PCB[TypeCarton])</f>
        <v>0</v>
      </c>
    </row>
    <row r="6358" spans="1:6" x14ac:dyDescent="0.3">
      <c r="A6358" t="s">
        <v>56</v>
      </c>
      <c r="B6358" s="1">
        <f>Tableau3[[#This Row],[Article Stat code]]*1</f>
        <v>79783</v>
      </c>
      <c r="C6358" s="1">
        <v>4</v>
      </c>
      <c r="D6358" s="1">
        <v>3</v>
      </c>
      <c r="F6358" cm="1">
        <f t="array" ref="F6358">SUMPRODUCT((t_PCB[Code article]=B6358)*(t_PCB[PCB]=C6358)*t_PCB[TypeCarton])</f>
        <v>0</v>
      </c>
    </row>
    <row r="6359" spans="1:6" x14ac:dyDescent="0.3">
      <c r="A6359" t="s">
        <v>483</v>
      </c>
      <c r="B6359" s="1">
        <f>Tableau3[[#This Row],[Article Stat code]]*1</f>
        <v>122494</v>
      </c>
      <c r="C6359" s="1">
        <v>6</v>
      </c>
      <c r="D6359" s="1">
        <v>1</v>
      </c>
      <c r="F6359" cm="1">
        <f t="array" ref="F6359">SUMPRODUCT((t_PCB[Code article]=B6359)*(t_PCB[PCB]=C6359)*t_PCB[TypeCarton])</f>
        <v>0</v>
      </c>
    </row>
    <row r="6360" spans="1:6" x14ac:dyDescent="0.3">
      <c r="A6360" t="s">
        <v>417</v>
      </c>
      <c r="B6360" s="1">
        <f>Tableau3[[#This Row],[Article Stat code]]*1</f>
        <v>131026</v>
      </c>
      <c r="C6360" s="1">
        <v>6</v>
      </c>
      <c r="D6360" s="1">
        <v>3</v>
      </c>
      <c r="F6360" cm="1">
        <f t="array" ref="F6360">SUMPRODUCT((t_PCB[Code article]=B6360)*(t_PCB[PCB]=C6360)*t_PCB[TypeCarton])</f>
        <v>0</v>
      </c>
    </row>
    <row r="6361" spans="1:6" x14ac:dyDescent="0.3">
      <c r="A6361" t="s">
        <v>109</v>
      </c>
      <c r="B6361" s="1">
        <f>Tableau3[[#This Row],[Article Stat code]]*1</f>
        <v>30497</v>
      </c>
      <c r="C6361" s="1">
        <v>6</v>
      </c>
      <c r="D6361" s="1">
        <v>2</v>
      </c>
      <c r="F6361" cm="1">
        <f t="array" ref="F6361">SUMPRODUCT((t_PCB[Code article]=B6361)*(t_PCB[PCB]=C6361)*t_PCB[TypeCarton])</f>
        <v>0</v>
      </c>
    </row>
    <row r="6362" spans="1:6" x14ac:dyDescent="0.3">
      <c r="A6362" t="s">
        <v>195</v>
      </c>
      <c r="B6362" s="1">
        <f>Tableau3[[#This Row],[Article Stat code]]*1</f>
        <v>30682</v>
      </c>
      <c r="C6362" s="1">
        <v>6</v>
      </c>
      <c r="D6362" s="1">
        <v>4</v>
      </c>
      <c r="F6362" cm="1">
        <f t="array" ref="F6362">SUMPRODUCT((t_PCB[Code article]=B6362)*(t_PCB[PCB]=C6362)*t_PCB[TypeCarton])</f>
        <v>0</v>
      </c>
    </row>
    <row r="6363" spans="1:6" x14ac:dyDescent="0.3">
      <c r="A6363" t="s">
        <v>192</v>
      </c>
      <c r="B6363" s="1">
        <f>Tableau3[[#This Row],[Article Stat code]]*1</f>
        <v>67734</v>
      </c>
      <c r="C6363" s="1">
        <v>6</v>
      </c>
      <c r="D6363" s="1">
        <v>1</v>
      </c>
      <c r="F6363" cm="1">
        <f t="array" ref="F6363">SUMPRODUCT((t_PCB[Code article]=B6363)*(t_PCB[PCB]=C6363)*t_PCB[TypeCarton])</f>
        <v>0</v>
      </c>
    </row>
    <row r="6364" spans="1:6" x14ac:dyDescent="0.3">
      <c r="A6364" t="s">
        <v>82</v>
      </c>
      <c r="B6364" s="1">
        <f>Tableau3[[#This Row],[Article Stat code]]*1</f>
        <v>89141</v>
      </c>
      <c r="C6364" s="1">
        <v>4</v>
      </c>
      <c r="D6364" s="1">
        <v>4</v>
      </c>
      <c r="F6364" cm="1">
        <f t="array" ref="F6364">SUMPRODUCT((t_PCB[Code article]=B6364)*(t_PCB[PCB]=C6364)*t_PCB[TypeCarton])</f>
        <v>0</v>
      </c>
    </row>
    <row r="6365" spans="1:6" x14ac:dyDescent="0.3">
      <c r="A6365" t="s">
        <v>393</v>
      </c>
      <c r="B6365" s="1">
        <f>Tableau3[[#This Row],[Article Stat code]]*1</f>
        <v>93550</v>
      </c>
      <c r="C6365" s="1">
        <v>4</v>
      </c>
      <c r="D6365" s="1">
        <v>5</v>
      </c>
      <c r="F6365" cm="1">
        <f t="array" ref="F6365">SUMPRODUCT((t_PCB[Code article]=B6365)*(t_PCB[PCB]=C6365)*t_PCB[TypeCarton])</f>
        <v>0</v>
      </c>
    </row>
    <row r="6366" spans="1:6" x14ac:dyDescent="0.3">
      <c r="A6366" t="s">
        <v>394</v>
      </c>
      <c r="B6366" s="1">
        <f>Tableau3[[#This Row],[Article Stat code]]*1</f>
        <v>93551</v>
      </c>
      <c r="C6366" s="1">
        <v>4</v>
      </c>
      <c r="D6366" s="1">
        <v>2</v>
      </c>
      <c r="F6366" cm="1">
        <f t="array" ref="F6366">SUMPRODUCT((t_PCB[Code article]=B6366)*(t_PCB[PCB]=C6366)*t_PCB[TypeCarton])</f>
        <v>0</v>
      </c>
    </row>
    <row r="6367" spans="1:6" x14ac:dyDescent="0.3">
      <c r="A6367" t="s">
        <v>395</v>
      </c>
      <c r="B6367" s="1">
        <f>Tableau3[[#This Row],[Article Stat code]]*1</f>
        <v>93552</v>
      </c>
      <c r="C6367" s="1">
        <v>4</v>
      </c>
      <c r="D6367" s="1">
        <v>2</v>
      </c>
      <c r="F6367" cm="1">
        <f t="array" ref="F6367">SUMPRODUCT((t_PCB[Code article]=B6367)*(t_PCB[PCB]=C6367)*t_PCB[TypeCarton])</f>
        <v>0</v>
      </c>
    </row>
    <row r="6368" spans="1:6" x14ac:dyDescent="0.3">
      <c r="A6368" t="s">
        <v>396</v>
      </c>
      <c r="B6368" s="1">
        <f>Tableau3[[#This Row],[Article Stat code]]*1</f>
        <v>93553</v>
      </c>
      <c r="C6368" s="1">
        <v>4</v>
      </c>
      <c r="D6368" s="1">
        <v>1</v>
      </c>
      <c r="F6368" cm="1">
        <f t="array" ref="F6368">SUMPRODUCT((t_PCB[Code article]=B6368)*(t_PCB[PCB]=C6368)*t_PCB[TypeCarton])</f>
        <v>0</v>
      </c>
    </row>
    <row r="6369" spans="1:6" x14ac:dyDescent="0.3">
      <c r="A6369" t="s">
        <v>370</v>
      </c>
      <c r="B6369" s="1">
        <f>Tableau3[[#This Row],[Article Stat code]]*1</f>
        <v>94836</v>
      </c>
      <c r="C6369" s="1">
        <v>9</v>
      </c>
      <c r="D6369" s="1">
        <v>2</v>
      </c>
      <c r="F6369" cm="1">
        <f t="array" ref="F6369">SUMPRODUCT((t_PCB[Code article]=B6369)*(t_PCB[PCB]=C6369)*t_PCB[TypeCarton])</f>
        <v>0</v>
      </c>
    </row>
    <row r="6370" spans="1:6" x14ac:dyDescent="0.3">
      <c r="A6370" t="s">
        <v>117</v>
      </c>
      <c r="B6370" s="1">
        <f>Tableau3[[#This Row],[Article Stat code]]*1</f>
        <v>99357</v>
      </c>
      <c r="C6370" s="1">
        <v>6</v>
      </c>
      <c r="D6370" s="1">
        <v>1</v>
      </c>
      <c r="F6370" cm="1">
        <f t="array" ref="F6370">SUMPRODUCT((t_PCB[Code article]=B6370)*(t_PCB[PCB]=C6370)*t_PCB[TypeCarton])</f>
        <v>0</v>
      </c>
    </row>
    <row r="6371" spans="1:6" x14ac:dyDescent="0.3">
      <c r="A6371" t="s">
        <v>39</v>
      </c>
      <c r="B6371" s="1">
        <f>Tableau3[[#This Row],[Article Stat code]]*1</f>
        <v>17704</v>
      </c>
      <c r="C6371" s="1">
        <v>2</v>
      </c>
      <c r="D6371" s="1">
        <v>2</v>
      </c>
      <c r="F6371" cm="1">
        <f t="array" ref="F6371">SUMPRODUCT((t_PCB[Code article]=B6371)*(t_PCB[PCB]=C6371)*t_PCB[TypeCarton])</f>
        <v>0</v>
      </c>
    </row>
    <row r="6372" spans="1:6" x14ac:dyDescent="0.3">
      <c r="A6372" t="s">
        <v>48</v>
      </c>
      <c r="B6372" s="1">
        <f>Tableau3[[#This Row],[Article Stat code]]*1</f>
        <v>28660</v>
      </c>
      <c r="C6372" s="1">
        <v>2</v>
      </c>
      <c r="D6372" s="1">
        <v>2</v>
      </c>
      <c r="F6372" cm="1">
        <f t="array" ref="F6372">SUMPRODUCT((t_PCB[Code article]=B6372)*(t_PCB[PCB]=C6372)*t_PCB[TypeCarton])</f>
        <v>0</v>
      </c>
    </row>
    <row r="6373" spans="1:6" x14ac:dyDescent="0.3">
      <c r="A6373" t="s">
        <v>11</v>
      </c>
      <c r="B6373" s="1">
        <f>Tableau3[[#This Row],[Article Stat code]]*1</f>
        <v>20644</v>
      </c>
      <c r="C6373" s="1">
        <v>4</v>
      </c>
      <c r="D6373" s="1">
        <v>1</v>
      </c>
      <c r="F6373" cm="1">
        <f t="array" ref="F6373">SUMPRODUCT((t_PCB[Code article]=B6373)*(t_PCB[PCB]=C6373)*t_PCB[TypeCarton])</f>
        <v>0</v>
      </c>
    </row>
    <row r="6374" spans="1:6" x14ac:dyDescent="0.3">
      <c r="A6374" t="s">
        <v>54</v>
      </c>
      <c r="B6374" s="1">
        <f>Tableau3[[#This Row],[Article Stat code]]*1</f>
        <v>79781</v>
      </c>
      <c r="C6374" s="1">
        <v>4</v>
      </c>
      <c r="D6374" s="1">
        <v>1</v>
      </c>
      <c r="F6374" cm="1">
        <f t="array" ref="F6374">SUMPRODUCT((t_PCB[Code article]=B6374)*(t_PCB[PCB]=C6374)*t_PCB[TypeCarton])</f>
        <v>0</v>
      </c>
    </row>
    <row r="6375" spans="1:6" x14ac:dyDescent="0.3">
      <c r="A6375" t="s">
        <v>55</v>
      </c>
      <c r="B6375" s="1">
        <f>Tableau3[[#This Row],[Article Stat code]]*1</f>
        <v>79782</v>
      </c>
      <c r="C6375" s="1">
        <v>4</v>
      </c>
      <c r="D6375" s="1">
        <v>1</v>
      </c>
      <c r="F6375" cm="1">
        <f t="array" ref="F6375">SUMPRODUCT((t_PCB[Code article]=B6375)*(t_PCB[PCB]=C6375)*t_PCB[TypeCarton])</f>
        <v>0</v>
      </c>
    </row>
    <row r="6376" spans="1:6" x14ac:dyDescent="0.3">
      <c r="A6376" t="s">
        <v>56</v>
      </c>
      <c r="B6376" s="1">
        <f>Tableau3[[#This Row],[Article Stat code]]*1</f>
        <v>79783</v>
      </c>
      <c r="C6376" s="1">
        <v>4</v>
      </c>
      <c r="D6376" s="1">
        <v>2</v>
      </c>
      <c r="F6376" cm="1">
        <f t="array" ref="F6376">SUMPRODUCT((t_PCB[Code article]=B6376)*(t_PCB[PCB]=C6376)*t_PCB[TypeCarton])</f>
        <v>0</v>
      </c>
    </row>
    <row r="6377" spans="1:6" x14ac:dyDescent="0.3">
      <c r="A6377" t="s">
        <v>227</v>
      </c>
      <c r="B6377" s="1">
        <f>Tableau3[[#This Row],[Article Stat code]]*1</f>
        <v>85684</v>
      </c>
      <c r="C6377" s="1">
        <v>4</v>
      </c>
      <c r="D6377" s="1">
        <v>1</v>
      </c>
      <c r="F6377" cm="1">
        <f t="array" ref="F6377">SUMPRODUCT((t_PCB[Code article]=B6377)*(t_PCB[PCB]=C6377)*t_PCB[TypeCarton])</f>
        <v>0</v>
      </c>
    </row>
    <row r="6378" spans="1:6" x14ac:dyDescent="0.3">
      <c r="A6378" t="s">
        <v>228</v>
      </c>
      <c r="B6378" s="1">
        <f>Tableau3[[#This Row],[Article Stat code]]*1</f>
        <v>85686</v>
      </c>
      <c r="C6378" s="1">
        <v>4</v>
      </c>
      <c r="D6378" s="1">
        <v>1</v>
      </c>
      <c r="F6378" cm="1">
        <f t="array" ref="F6378">SUMPRODUCT((t_PCB[Code article]=B6378)*(t_PCB[PCB]=C6378)*t_PCB[TypeCarton])</f>
        <v>0</v>
      </c>
    </row>
    <row r="6379" spans="1:6" x14ac:dyDescent="0.3">
      <c r="A6379" t="s">
        <v>14</v>
      </c>
      <c r="B6379" s="1">
        <f>Tableau3[[#This Row],[Article Stat code]]*1</f>
        <v>36213</v>
      </c>
      <c r="C6379" s="1">
        <v>2</v>
      </c>
      <c r="D6379" s="1">
        <v>1</v>
      </c>
      <c r="F6379" cm="1">
        <f t="array" ref="F6379">SUMPRODUCT((t_PCB[Code article]=B6379)*(t_PCB[PCB]=C6379)*t_PCB[TypeCarton])</f>
        <v>0</v>
      </c>
    </row>
    <row r="6380" spans="1:6" x14ac:dyDescent="0.3">
      <c r="A6380" t="s">
        <v>44</v>
      </c>
      <c r="B6380" s="1">
        <f>Tableau3[[#This Row],[Article Stat code]]*1</f>
        <v>99631</v>
      </c>
      <c r="C6380" s="1">
        <v>8</v>
      </c>
      <c r="D6380" s="1">
        <v>1</v>
      </c>
      <c r="F6380" cm="1">
        <f t="array" ref="F6380">SUMPRODUCT((t_PCB[Code article]=B6380)*(t_PCB[PCB]=C6380)*t_PCB[TypeCarton])</f>
        <v>0</v>
      </c>
    </row>
    <row r="6381" spans="1:6" x14ac:dyDescent="0.3">
      <c r="A6381" t="s">
        <v>410</v>
      </c>
      <c r="B6381" s="1">
        <f>Tableau3[[#This Row],[Article Stat code]]*1</f>
        <v>70484</v>
      </c>
      <c r="C6381" s="1">
        <v>10</v>
      </c>
      <c r="D6381" s="1">
        <v>10</v>
      </c>
      <c r="F6381" cm="1">
        <f t="array" ref="F6381">SUMPRODUCT((t_PCB[Code article]=B6381)*(t_PCB[PCB]=C6381)*t_PCB[TypeCarton])</f>
        <v>0</v>
      </c>
    </row>
    <row r="6382" spans="1:6" x14ac:dyDescent="0.3">
      <c r="A6382" t="s">
        <v>43</v>
      </c>
      <c r="B6382" s="1">
        <f>Tableau3[[#This Row],[Article Stat code]]*1</f>
        <v>13574</v>
      </c>
      <c r="C6382" s="1">
        <v>1</v>
      </c>
      <c r="D6382" s="1">
        <v>1</v>
      </c>
      <c r="F6382" cm="1">
        <f t="array" ref="F6382">SUMPRODUCT((t_PCB[Code article]=B6382)*(t_PCB[PCB]=C6382)*t_PCB[TypeCarton])</f>
        <v>0</v>
      </c>
    </row>
    <row r="6383" spans="1:6" x14ac:dyDescent="0.3">
      <c r="A6383" t="s">
        <v>14</v>
      </c>
      <c r="B6383" s="1">
        <f>Tableau3[[#This Row],[Article Stat code]]*1</f>
        <v>36213</v>
      </c>
      <c r="C6383" s="1">
        <v>4</v>
      </c>
      <c r="D6383" s="1">
        <v>1</v>
      </c>
      <c r="F6383" cm="1">
        <f t="array" ref="F6383">SUMPRODUCT((t_PCB[Code article]=B6383)*(t_PCB[PCB]=C6383)*t_PCB[TypeCarton])</f>
        <v>0</v>
      </c>
    </row>
    <row r="6384" spans="1:6" x14ac:dyDescent="0.3">
      <c r="A6384" t="s">
        <v>169</v>
      </c>
      <c r="B6384" s="1">
        <f>Tableau3[[#This Row],[Article Stat code]]*1</f>
        <v>17705</v>
      </c>
      <c r="C6384" s="1">
        <v>2</v>
      </c>
      <c r="D6384" s="1">
        <v>3</v>
      </c>
      <c r="F6384" cm="1">
        <f t="array" ref="F6384">SUMPRODUCT((t_PCB[Code article]=B6384)*(t_PCB[PCB]=C6384)*t_PCB[TypeCarton])</f>
        <v>0</v>
      </c>
    </row>
    <row r="6385" spans="1:6" x14ac:dyDescent="0.3">
      <c r="A6385" t="s">
        <v>491</v>
      </c>
      <c r="B6385" s="1">
        <f>Tableau3[[#This Row],[Article Stat code]]*1</f>
        <v>13572</v>
      </c>
      <c r="C6385" s="1">
        <v>20</v>
      </c>
      <c r="D6385" s="1">
        <v>2</v>
      </c>
      <c r="F6385" cm="1">
        <f t="array" ref="F6385">SUMPRODUCT((t_PCB[Code article]=B6385)*(t_PCB[PCB]=C6385)*t_PCB[TypeCarton])</f>
        <v>0</v>
      </c>
    </row>
    <row r="6386" spans="1:6" x14ac:dyDescent="0.3">
      <c r="A6386" t="s">
        <v>13</v>
      </c>
      <c r="B6386" s="1">
        <f>Tableau3[[#This Row],[Article Stat code]]*1</f>
        <v>47194</v>
      </c>
      <c r="C6386" s="1">
        <v>2</v>
      </c>
      <c r="D6386" s="1">
        <v>2</v>
      </c>
      <c r="F6386" cm="1">
        <f t="array" ref="F6386">SUMPRODUCT((t_PCB[Code article]=B6386)*(t_PCB[PCB]=C6386)*t_PCB[TypeCarton])</f>
        <v>0</v>
      </c>
    </row>
    <row r="6387" spans="1:6" x14ac:dyDescent="0.3">
      <c r="A6387" t="s">
        <v>11</v>
      </c>
      <c r="B6387" s="1">
        <f>Tableau3[[#This Row],[Article Stat code]]*1</f>
        <v>20644</v>
      </c>
      <c r="C6387" s="1">
        <v>4</v>
      </c>
      <c r="D6387" s="1">
        <v>3</v>
      </c>
      <c r="F6387" cm="1">
        <f t="array" ref="F6387">SUMPRODUCT((t_PCB[Code article]=B6387)*(t_PCB[PCB]=C6387)*t_PCB[TypeCarton])</f>
        <v>0</v>
      </c>
    </row>
    <row r="6388" spans="1:6" x14ac:dyDescent="0.3">
      <c r="A6388" t="s">
        <v>1</v>
      </c>
      <c r="B6388" s="1">
        <f>Tableau3[[#This Row],[Article Stat code]]*1</f>
        <v>78248</v>
      </c>
      <c r="C6388" s="1">
        <v>4</v>
      </c>
      <c r="D6388" s="1">
        <v>2</v>
      </c>
      <c r="F6388" cm="1">
        <f t="array" ref="F6388">SUMPRODUCT((t_PCB[Code article]=B6388)*(t_PCB[PCB]=C6388)*t_PCB[TypeCarton])</f>
        <v>0</v>
      </c>
    </row>
    <row r="6389" spans="1:6" x14ac:dyDescent="0.3">
      <c r="A6389" t="s">
        <v>53</v>
      </c>
      <c r="B6389" s="1">
        <f>Tableau3[[#This Row],[Article Stat code]]*1</f>
        <v>79780</v>
      </c>
      <c r="C6389" s="1">
        <v>4</v>
      </c>
      <c r="D6389" s="1">
        <v>6</v>
      </c>
      <c r="F6389" cm="1">
        <f t="array" ref="F6389">SUMPRODUCT((t_PCB[Code article]=B6389)*(t_PCB[PCB]=C6389)*t_PCB[TypeCarton])</f>
        <v>0</v>
      </c>
    </row>
    <row r="6390" spans="1:6" x14ac:dyDescent="0.3">
      <c r="A6390" t="s">
        <v>227</v>
      </c>
      <c r="B6390" s="1">
        <f>Tableau3[[#This Row],[Article Stat code]]*1</f>
        <v>85684</v>
      </c>
      <c r="C6390" s="1">
        <v>4</v>
      </c>
      <c r="D6390" s="1">
        <v>2</v>
      </c>
      <c r="F6390" cm="1">
        <f t="array" ref="F6390">SUMPRODUCT((t_PCB[Code article]=B6390)*(t_PCB[PCB]=C6390)*t_PCB[TypeCarton])</f>
        <v>0</v>
      </c>
    </row>
    <row r="6391" spans="1:6" x14ac:dyDescent="0.3">
      <c r="A6391" t="s">
        <v>136</v>
      </c>
      <c r="B6391" s="1">
        <f>Tableau3[[#This Row],[Article Stat code]]*1</f>
        <v>99355</v>
      </c>
      <c r="C6391" s="1">
        <v>4</v>
      </c>
      <c r="D6391" s="1">
        <v>1</v>
      </c>
      <c r="F6391" cm="1">
        <f t="array" ref="F6391">SUMPRODUCT((t_PCB[Code article]=B6391)*(t_PCB[PCB]=C6391)*t_PCB[TypeCarton])</f>
        <v>0</v>
      </c>
    </row>
    <row r="6392" spans="1:6" x14ac:dyDescent="0.3">
      <c r="A6392" t="s">
        <v>110</v>
      </c>
      <c r="B6392" s="1">
        <f>Tableau3[[#This Row],[Article Stat code]]*1</f>
        <v>99358</v>
      </c>
      <c r="C6392" s="1">
        <v>6</v>
      </c>
      <c r="D6392" s="1">
        <v>1</v>
      </c>
      <c r="F6392" cm="1">
        <f t="array" ref="F6392">SUMPRODUCT((t_PCB[Code article]=B6392)*(t_PCB[PCB]=C6392)*t_PCB[TypeCarton])</f>
        <v>0</v>
      </c>
    </row>
    <row r="6393" spans="1:6" x14ac:dyDescent="0.3">
      <c r="A6393" t="s">
        <v>254</v>
      </c>
      <c r="B6393" s="1">
        <f>Tableau3[[#This Row],[Article Stat code]]*1</f>
        <v>5098</v>
      </c>
      <c r="C6393" s="1">
        <v>5</v>
      </c>
      <c r="D6393" s="1">
        <v>2</v>
      </c>
      <c r="F6393" cm="1">
        <f t="array" ref="F6393">SUMPRODUCT((t_PCB[Code article]=B6393)*(t_PCB[PCB]=C6393)*t_PCB[TypeCarton])</f>
        <v>0</v>
      </c>
    </row>
    <row r="6394" spans="1:6" x14ac:dyDescent="0.3">
      <c r="A6394" t="s">
        <v>54</v>
      </c>
      <c r="B6394" s="1">
        <f>Tableau3[[#This Row],[Article Stat code]]*1</f>
        <v>79781</v>
      </c>
      <c r="C6394" s="1">
        <v>4</v>
      </c>
      <c r="D6394" s="1">
        <v>1</v>
      </c>
      <c r="F6394" cm="1">
        <f t="array" ref="F6394">SUMPRODUCT((t_PCB[Code article]=B6394)*(t_PCB[PCB]=C6394)*t_PCB[TypeCarton])</f>
        <v>0</v>
      </c>
    </row>
    <row r="6395" spans="1:6" x14ac:dyDescent="0.3">
      <c r="A6395" t="s">
        <v>55</v>
      </c>
      <c r="B6395" s="1">
        <f>Tableau3[[#This Row],[Article Stat code]]*1</f>
        <v>79782</v>
      </c>
      <c r="C6395" s="1">
        <v>4</v>
      </c>
      <c r="D6395" s="1">
        <v>1</v>
      </c>
      <c r="F6395" cm="1">
        <f t="array" ref="F6395">SUMPRODUCT((t_PCB[Code article]=B6395)*(t_PCB[PCB]=C6395)*t_PCB[TypeCarton])</f>
        <v>0</v>
      </c>
    </row>
    <row r="6396" spans="1:6" x14ac:dyDescent="0.3">
      <c r="A6396" t="s">
        <v>56</v>
      </c>
      <c r="B6396" s="1">
        <f>Tableau3[[#This Row],[Article Stat code]]*1</f>
        <v>79783</v>
      </c>
      <c r="C6396" s="1">
        <v>4</v>
      </c>
      <c r="D6396" s="1">
        <v>1</v>
      </c>
      <c r="F6396" cm="1">
        <f t="array" ref="F6396">SUMPRODUCT((t_PCB[Code article]=B6396)*(t_PCB[PCB]=C6396)*t_PCB[TypeCarton])</f>
        <v>0</v>
      </c>
    </row>
    <row r="6397" spans="1:6" x14ac:dyDescent="0.3">
      <c r="A6397" t="s">
        <v>420</v>
      </c>
      <c r="B6397" s="1">
        <f>Tableau3[[#This Row],[Article Stat code]]*1</f>
        <v>93547</v>
      </c>
      <c r="C6397" s="1">
        <v>4</v>
      </c>
      <c r="D6397" s="1">
        <v>1</v>
      </c>
      <c r="F6397" cm="1">
        <f t="array" ref="F6397">SUMPRODUCT((t_PCB[Code article]=B6397)*(t_PCB[PCB]=C6397)*t_PCB[TypeCarton])</f>
        <v>0</v>
      </c>
    </row>
    <row r="6398" spans="1:6" x14ac:dyDescent="0.3">
      <c r="A6398" t="s">
        <v>393</v>
      </c>
      <c r="B6398" s="1">
        <f>Tableau3[[#This Row],[Article Stat code]]*1</f>
        <v>93550</v>
      </c>
      <c r="C6398" s="1">
        <v>4</v>
      </c>
      <c r="D6398" s="1">
        <v>1</v>
      </c>
      <c r="F6398" cm="1">
        <f t="array" ref="F6398">SUMPRODUCT((t_PCB[Code article]=B6398)*(t_PCB[PCB]=C6398)*t_PCB[TypeCarton])</f>
        <v>0</v>
      </c>
    </row>
    <row r="6399" spans="1:6" x14ac:dyDescent="0.3">
      <c r="A6399" t="s">
        <v>210</v>
      </c>
      <c r="B6399" s="1">
        <f>Tableau3[[#This Row],[Article Stat code]]*1</f>
        <v>79777</v>
      </c>
      <c r="C6399" s="1">
        <v>4</v>
      </c>
      <c r="D6399" s="1">
        <v>3</v>
      </c>
      <c r="F6399" cm="1">
        <f t="array" ref="F6399">SUMPRODUCT((t_PCB[Code article]=B6399)*(t_PCB[PCB]=C6399)*t_PCB[TypeCarton])</f>
        <v>0</v>
      </c>
    </row>
    <row r="6400" spans="1:6" x14ac:dyDescent="0.3">
      <c r="A6400" t="s">
        <v>53</v>
      </c>
      <c r="B6400" s="1">
        <f>Tableau3[[#This Row],[Article Stat code]]*1</f>
        <v>79780</v>
      </c>
      <c r="C6400" s="1">
        <v>4</v>
      </c>
      <c r="D6400" s="1">
        <v>8</v>
      </c>
      <c r="F6400" cm="1">
        <f t="array" ref="F6400">SUMPRODUCT((t_PCB[Code article]=B6400)*(t_PCB[PCB]=C6400)*t_PCB[TypeCarton])</f>
        <v>0</v>
      </c>
    </row>
    <row r="6401" spans="1:6" x14ac:dyDescent="0.3">
      <c r="A6401" t="s">
        <v>55</v>
      </c>
      <c r="B6401" s="1">
        <f>Tableau3[[#This Row],[Article Stat code]]*1</f>
        <v>79782</v>
      </c>
      <c r="C6401" s="1">
        <v>4</v>
      </c>
      <c r="D6401" s="1">
        <v>3</v>
      </c>
      <c r="F6401" cm="1">
        <f t="array" ref="F6401">SUMPRODUCT((t_PCB[Code article]=B6401)*(t_PCB[PCB]=C6401)*t_PCB[TypeCarton])</f>
        <v>0</v>
      </c>
    </row>
    <row r="6402" spans="1:6" x14ac:dyDescent="0.3">
      <c r="A6402" t="s">
        <v>483</v>
      </c>
      <c r="B6402" s="1">
        <f>Tableau3[[#This Row],[Article Stat code]]*1</f>
        <v>122494</v>
      </c>
      <c r="C6402" s="1">
        <v>6</v>
      </c>
      <c r="D6402" s="1">
        <v>1</v>
      </c>
      <c r="F6402" cm="1">
        <f t="array" ref="F6402">SUMPRODUCT((t_PCB[Code article]=B6402)*(t_PCB[PCB]=C6402)*t_PCB[TypeCarton])</f>
        <v>0</v>
      </c>
    </row>
    <row r="6403" spans="1:6" x14ac:dyDescent="0.3">
      <c r="A6403" t="s">
        <v>417</v>
      </c>
      <c r="B6403" s="1">
        <f>Tableau3[[#This Row],[Article Stat code]]*1</f>
        <v>131026</v>
      </c>
      <c r="C6403" s="1">
        <v>6</v>
      </c>
      <c r="D6403" s="1">
        <v>3</v>
      </c>
      <c r="F6403" cm="1">
        <f t="array" ref="F6403">SUMPRODUCT((t_PCB[Code article]=B6403)*(t_PCB[PCB]=C6403)*t_PCB[TypeCarton])</f>
        <v>0</v>
      </c>
    </row>
    <row r="6404" spans="1:6" x14ac:dyDescent="0.3">
      <c r="A6404" t="s">
        <v>214</v>
      </c>
      <c r="B6404" s="1">
        <f>Tableau3[[#This Row],[Article Stat code]]*1</f>
        <v>140636</v>
      </c>
      <c r="C6404" s="1">
        <v>4</v>
      </c>
      <c r="D6404" s="1">
        <v>2</v>
      </c>
      <c r="F6404" cm="1">
        <f t="array" ref="F6404">SUMPRODUCT((t_PCB[Code article]=B6404)*(t_PCB[PCB]=C6404)*t_PCB[TypeCarton])</f>
        <v>0</v>
      </c>
    </row>
    <row r="6405" spans="1:6" x14ac:dyDescent="0.3">
      <c r="A6405" t="s">
        <v>87</v>
      </c>
      <c r="B6405" s="1">
        <f>Tableau3[[#This Row],[Article Stat code]]*1</f>
        <v>883</v>
      </c>
      <c r="C6405" s="1">
        <v>20</v>
      </c>
      <c r="D6405" s="1">
        <v>1</v>
      </c>
      <c r="F6405" cm="1">
        <f t="array" ref="F6405">SUMPRODUCT((t_PCB[Code article]=B6405)*(t_PCB[PCB]=C6405)*t_PCB[TypeCarton])</f>
        <v>0</v>
      </c>
    </row>
    <row r="6406" spans="1:6" x14ac:dyDescent="0.3">
      <c r="A6406" t="s">
        <v>451</v>
      </c>
      <c r="B6406" s="1">
        <f>Tableau3[[#This Row],[Article Stat code]]*1</f>
        <v>29416</v>
      </c>
      <c r="C6406" s="1">
        <v>8</v>
      </c>
      <c r="D6406" s="1">
        <v>2</v>
      </c>
      <c r="F6406" cm="1">
        <f t="array" ref="F6406">SUMPRODUCT((t_PCB[Code article]=B6406)*(t_PCB[PCB]=C6406)*t_PCB[TypeCarton])</f>
        <v>0</v>
      </c>
    </row>
    <row r="6407" spans="1:6" x14ac:dyDescent="0.3">
      <c r="A6407" t="s">
        <v>245</v>
      </c>
      <c r="B6407" s="1">
        <f>Tableau3[[#This Row],[Article Stat code]]*1</f>
        <v>38051</v>
      </c>
      <c r="C6407" s="1">
        <v>4</v>
      </c>
      <c r="D6407" s="1">
        <v>1</v>
      </c>
      <c r="F6407" cm="1">
        <f t="array" ref="F6407">SUMPRODUCT((t_PCB[Code article]=B6407)*(t_PCB[PCB]=C6407)*t_PCB[TypeCarton])</f>
        <v>0</v>
      </c>
    </row>
    <row r="6408" spans="1:6" x14ac:dyDescent="0.3">
      <c r="A6408" t="s">
        <v>459</v>
      </c>
      <c r="B6408" s="1">
        <f>Tableau3[[#This Row],[Article Stat code]]*1</f>
        <v>70485</v>
      </c>
      <c r="C6408" s="1">
        <v>10</v>
      </c>
      <c r="D6408" s="1">
        <v>5</v>
      </c>
      <c r="F6408" cm="1">
        <f t="array" ref="F6408">SUMPRODUCT((t_PCB[Code article]=B6408)*(t_PCB[PCB]=C6408)*t_PCB[TypeCarton])</f>
        <v>0</v>
      </c>
    </row>
    <row r="6409" spans="1:6" x14ac:dyDescent="0.3">
      <c r="A6409" t="s">
        <v>210</v>
      </c>
      <c r="B6409" s="1">
        <f>Tableau3[[#This Row],[Article Stat code]]*1</f>
        <v>79777</v>
      </c>
      <c r="C6409" s="1">
        <v>4</v>
      </c>
      <c r="D6409" s="1">
        <v>4</v>
      </c>
      <c r="F6409" cm="1">
        <f t="array" ref="F6409">SUMPRODUCT((t_PCB[Code article]=B6409)*(t_PCB[PCB]=C6409)*t_PCB[TypeCarton])</f>
        <v>0</v>
      </c>
    </row>
    <row r="6410" spans="1:6" x14ac:dyDescent="0.3">
      <c r="A6410" t="s">
        <v>214</v>
      </c>
      <c r="B6410" s="1">
        <f>Tableau3[[#This Row],[Article Stat code]]*1</f>
        <v>140636</v>
      </c>
      <c r="C6410" s="1">
        <v>4</v>
      </c>
      <c r="D6410" s="1">
        <v>1</v>
      </c>
      <c r="F6410" cm="1">
        <f t="array" ref="F6410">SUMPRODUCT((t_PCB[Code article]=B6410)*(t_PCB[PCB]=C6410)*t_PCB[TypeCarton])</f>
        <v>0</v>
      </c>
    </row>
    <row r="6411" spans="1:6" x14ac:dyDescent="0.3">
      <c r="A6411" t="s">
        <v>492</v>
      </c>
      <c r="B6411" s="1">
        <f>Tableau3[[#This Row],[Article Stat code]]*1</f>
        <v>2324</v>
      </c>
      <c r="C6411" s="1">
        <v>6</v>
      </c>
      <c r="D6411" s="1">
        <v>2</v>
      </c>
      <c r="F6411" cm="1">
        <f t="array" ref="F6411">SUMPRODUCT((t_PCB[Code article]=B6411)*(t_PCB[PCB]=C6411)*t_PCB[TypeCarton])</f>
        <v>0</v>
      </c>
    </row>
    <row r="6412" spans="1:6" x14ac:dyDescent="0.3">
      <c r="A6412" t="s">
        <v>158</v>
      </c>
      <c r="B6412" s="1">
        <f>Tableau3[[#This Row],[Article Stat code]]*1</f>
        <v>5308</v>
      </c>
      <c r="C6412" s="1">
        <v>6</v>
      </c>
      <c r="D6412" s="1">
        <v>1</v>
      </c>
      <c r="F6412" cm="1">
        <f t="array" ref="F6412">SUMPRODUCT((t_PCB[Code article]=B6412)*(t_PCB[PCB]=C6412)*t_PCB[TypeCarton])</f>
        <v>0</v>
      </c>
    </row>
    <row r="6413" spans="1:6" x14ac:dyDescent="0.3">
      <c r="A6413" t="s">
        <v>23</v>
      </c>
      <c r="B6413" s="1">
        <f>Tableau3[[#This Row],[Article Stat code]]*1</f>
        <v>11311</v>
      </c>
      <c r="C6413" s="1">
        <v>6</v>
      </c>
      <c r="D6413" s="1">
        <v>1</v>
      </c>
      <c r="F6413" cm="1">
        <f t="array" ref="F6413">SUMPRODUCT((t_PCB[Code article]=B6413)*(t_PCB[PCB]=C6413)*t_PCB[TypeCarton])</f>
        <v>0</v>
      </c>
    </row>
    <row r="6414" spans="1:6" x14ac:dyDescent="0.3">
      <c r="A6414" t="s">
        <v>24</v>
      </c>
      <c r="B6414" s="1">
        <f>Tableau3[[#This Row],[Article Stat code]]*1</f>
        <v>11389</v>
      </c>
      <c r="C6414" s="1">
        <v>6</v>
      </c>
      <c r="D6414" s="1">
        <v>1</v>
      </c>
      <c r="F6414" cm="1">
        <f t="array" ref="F6414">SUMPRODUCT((t_PCB[Code article]=B6414)*(t_PCB[PCB]=C6414)*t_PCB[TypeCarton])</f>
        <v>0</v>
      </c>
    </row>
    <row r="6415" spans="1:6" x14ac:dyDescent="0.3">
      <c r="A6415" t="s">
        <v>493</v>
      </c>
      <c r="B6415" s="1">
        <f>Tableau3[[#This Row],[Article Stat code]]*1</f>
        <v>14620</v>
      </c>
      <c r="C6415" s="1">
        <v>6</v>
      </c>
      <c r="D6415" s="1">
        <v>1</v>
      </c>
      <c r="F6415" cm="1">
        <f t="array" ref="F6415">SUMPRODUCT((t_PCB[Code article]=B6415)*(t_PCB[PCB]=C6415)*t_PCB[TypeCarton])</f>
        <v>0</v>
      </c>
    </row>
    <row r="6416" spans="1:6" x14ac:dyDescent="0.3">
      <c r="A6416" t="s">
        <v>95</v>
      </c>
      <c r="B6416" s="1">
        <f>Tableau3[[#This Row],[Article Stat code]]*1</f>
        <v>26733</v>
      </c>
      <c r="C6416" s="1">
        <v>6</v>
      </c>
      <c r="D6416" s="1">
        <v>1</v>
      </c>
      <c r="F6416" cm="1">
        <f t="array" ref="F6416">SUMPRODUCT((t_PCB[Code article]=B6416)*(t_PCB[PCB]=C6416)*t_PCB[TypeCarton])</f>
        <v>0</v>
      </c>
    </row>
    <row r="6417" spans="1:6" x14ac:dyDescent="0.3">
      <c r="A6417" t="s">
        <v>27</v>
      </c>
      <c r="B6417" s="1">
        <f>Tableau3[[#This Row],[Article Stat code]]*1</f>
        <v>27381</v>
      </c>
      <c r="C6417" s="1">
        <v>12</v>
      </c>
      <c r="D6417" s="1">
        <v>1</v>
      </c>
      <c r="F6417" cm="1">
        <f t="array" ref="F6417">SUMPRODUCT((t_PCB[Code article]=B6417)*(t_PCB[PCB]=C6417)*t_PCB[TypeCarton])</f>
        <v>0</v>
      </c>
    </row>
    <row r="6418" spans="1:6" x14ac:dyDescent="0.3">
      <c r="A6418" t="s">
        <v>494</v>
      </c>
      <c r="B6418" s="1">
        <f>Tableau3[[#This Row],[Article Stat code]]*1</f>
        <v>35481</v>
      </c>
      <c r="C6418" s="1">
        <v>6</v>
      </c>
      <c r="D6418" s="1">
        <v>1</v>
      </c>
      <c r="F6418" cm="1">
        <f t="array" ref="F6418">SUMPRODUCT((t_PCB[Code article]=B6418)*(t_PCB[PCB]=C6418)*t_PCB[TypeCarton])</f>
        <v>0</v>
      </c>
    </row>
    <row r="6419" spans="1:6" x14ac:dyDescent="0.3">
      <c r="A6419" t="s">
        <v>171</v>
      </c>
      <c r="B6419" s="1">
        <f>Tableau3[[#This Row],[Article Stat code]]*1</f>
        <v>47760</v>
      </c>
      <c r="C6419" s="1">
        <v>6</v>
      </c>
      <c r="D6419" s="1">
        <v>2</v>
      </c>
      <c r="F6419" cm="1">
        <f t="array" ref="F6419">SUMPRODUCT((t_PCB[Code article]=B6419)*(t_PCB[PCB]=C6419)*t_PCB[TypeCarton])</f>
        <v>0</v>
      </c>
    </row>
    <row r="6420" spans="1:6" x14ac:dyDescent="0.3">
      <c r="A6420" t="s">
        <v>172</v>
      </c>
      <c r="B6420" s="1">
        <f>Tableau3[[#This Row],[Article Stat code]]*1</f>
        <v>57662</v>
      </c>
      <c r="C6420" s="1">
        <v>6</v>
      </c>
      <c r="D6420" s="1">
        <v>2</v>
      </c>
      <c r="F6420" cm="1">
        <f t="array" ref="F6420">SUMPRODUCT((t_PCB[Code article]=B6420)*(t_PCB[PCB]=C6420)*t_PCB[TypeCarton])</f>
        <v>0</v>
      </c>
    </row>
    <row r="6421" spans="1:6" x14ac:dyDescent="0.3">
      <c r="A6421" t="s">
        <v>220</v>
      </c>
      <c r="B6421" s="1">
        <f>Tableau3[[#This Row],[Article Stat code]]*1</f>
        <v>57663</v>
      </c>
      <c r="C6421" s="1">
        <v>6</v>
      </c>
      <c r="D6421" s="1">
        <v>1</v>
      </c>
      <c r="F6421" cm="1">
        <f t="array" ref="F6421">SUMPRODUCT((t_PCB[Code article]=B6421)*(t_PCB[PCB]=C6421)*t_PCB[TypeCarton])</f>
        <v>0</v>
      </c>
    </row>
    <row r="6422" spans="1:6" x14ac:dyDescent="0.3">
      <c r="A6422" t="s">
        <v>35</v>
      </c>
      <c r="B6422" s="1">
        <f>Tableau3[[#This Row],[Article Stat code]]*1</f>
        <v>78432</v>
      </c>
      <c r="C6422" s="1">
        <v>6</v>
      </c>
      <c r="D6422" s="1">
        <v>1</v>
      </c>
      <c r="F6422" cm="1">
        <f t="array" ref="F6422">SUMPRODUCT((t_PCB[Code article]=B6422)*(t_PCB[PCB]=C6422)*t_PCB[TypeCarton])</f>
        <v>0</v>
      </c>
    </row>
    <row r="6423" spans="1:6" x14ac:dyDescent="0.3">
      <c r="A6423" t="s">
        <v>173</v>
      </c>
      <c r="B6423" s="1">
        <f>Tableau3[[#This Row],[Article Stat code]]*1</f>
        <v>78434</v>
      </c>
      <c r="C6423" s="1">
        <v>6</v>
      </c>
      <c r="D6423" s="1">
        <v>1</v>
      </c>
      <c r="F6423" cm="1">
        <f t="array" ref="F6423">SUMPRODUCT((t_PCB[Code article]=B6423)*(t_PCB[PCB]=C6423)*t_PCB[TypeCarton])</f>
        <v>0</v>
      </c>
    </row>
    <row r="6424" spans="1:6" x14ac:dyDescent="0.3">
      <c r="A6424" t="s">
        <v>168</v>
      </c>
      <c r="B6424" s="1">
        <f>Tableau3[[#This Row],[Article Stat code]]*1</f>
        <v>88693</v>
      </c>
      <c r="C6424" s="1">
        <v>6</v>
      </c>
      <c r="D6424" s="1">
        <v>1</v>
      </c>
      <c r="F6424" cm="1">
        <f t="array" ref="F6424">SUMPRODUCT((t_PCB[Code article]=B6424)*(t_PCB[PCB]=C6424)*t_PCB[TypeCarton])</f>
        <v>0</v>
      </c>
    </row>
    <row r="6425" spans="1:6" x14ac:dyDescent="0.3">
      <c r="A6425" t="s">
        <v>163</v>
      </c>
      <c r="B6425" s="1">
        <f>Tableau3[[#This Row],[Article Stat code]]*1</f>
        <v>88694</v>
      </c>
      <c r="C6425" s="1">
        <v>6</v>
      </c>
      <c r="D6425" s="1">
        <v>1</v>
      </c>
      <c r="F6425" cm="1">
        <f t="array" ref="F6425">SUMPRODUCT((t_PCB[Code article]=B6425)*(t_PCB[PCB]=C6425)*t_PCB[TypeCarton])</f>
        <v>0</v>
      </c>
    </row>
    <row r="6426" spans="1:6" x14ac:dyDescent="0.3">
      <c r="A6426" t="s">
        <v>92</v>
      </c>
      <c r="B6426" s="1">
        <f>Tableau3[[#This Row],[Article Stat code]]*1</f>
        <v>99071</v>
      </c>
      <c r="C6426" s="1">
        <v>6</v>
      </c>
      <c r="D6426" s="1">
        <v>1</v>
      </c>
      <c r="F6426" cm="1">
        <f t="array" ref="F6426">SUMPRODUCT((t_PCB[Code article]=B6426)*(t_PCB[PCB]=C6426)*t_PCB[TypeCarton])</f>
        <v>0</v>
      </c>
    </row>
    <row r="6427" spans="1:6" x14ac:dyDescent="0.3">
      <c r="A6427" t="s">
        <v>94</v>
      </c>
      <c r="B6427" s="1">
        <f>Tableau3[[#This Row],[Article Stat code]]*1</f>
        <v>138974</v>
      </c>
      <c r="C6427" s="1">
        <v>6</v>
      </c>
      <c r="D6427" s="1">
        <v>1</v>
      </c>
      <c r="F6427" cm="1">
        <f t="array" ref="F6427">SUMPRODUCT((t_PCB[Code article]=B6427)*(t_PCB[PCB]=C6427)*t_PCB[TypeCarton])</f>
        <v>0</v>
      </c>
    </row>
    <row r="6428" spans="1:6" x14ac:dyDescent="0.3">
      <c r="A6428" t="s">
        <v>75</v>
      </c>
      <c r="B6428" s="1">
        <f>Tableau3[[#This Row],[Article Stat code]]*1</f>
        <v>86906</v>
      </c>
      <c r="C6428" s="1">
        <v>5</v>
      </c>
      <c r="D6428" s="1">
        <v>1</v>
      </c>
      <c r="F6428" cm="1">
        <f t="array" ref="F6428">SUMPRODUCT((t_PCB[Code article]=B6428)*(t_PCB[PCB]=C6428)*t_PCB[TypeCarton])</f>
        <v>0</v>
      </c>
    </row>
    <row r="6429" spans="1:6" x14ac:dyDescent="0.3">
      <c r="A6429" t="s">
        <v>44</v>
      </c>
      <c r="B6429" s="1">
        <f>Tableau3[[#This Row],[Article Stat code]]*1</f>
        <v>99631</v>
      </c>
      <c r="C6429" s="1">
        <v>8</v>
      </c>
      <c r="D6429" s="1">
        <v>2</v>
      </c>
      <c r="F6429" cm="1">
        <f t="array" ref="F6429">SUMPRODUCT((t_PCB[Code article]=B6429)*(t_PCB[PCB]=C6429)*t_PCB[TypeCarton])</f>
        <v>0</v>
      </c>
    </row>
    <row r="6430" spans="1:6" x14ac:dyDescent="0.3">
      <c r="A6430" t="s">
        <v>44</v>
      </c>
      <c r="B6430" s="1">
        <f>Tableau3[[#This Row],[Article Stat code]]*1</f>
        <v>99631</v>
      </c>
      <c r="C6430" s="1">
        <v>8</v>
      </c>
      <c r="D6430" s="1">
        <v>1</v>
      </c>
      <c r="F6430" cm="1">
        <f t="array" ref="F6430">SUMPRODUCT((t_PCB[Code article]=B6430)*(t_PCB[PCB]=C6430)*t_PCB[TypeCarton])</f>
        <v>0</v>
      </c>
    </row>
    <row r="6431" spans="1:6" x14ac:dyDescent="0.3">
      <c r="A6431" t="s">
        <v>495</v>
      </c>
      <c r="B6431" s="1">
        <f>Tableau3[[#This Row],[Article Stat code]]*1</f>
        <v>99647</v>
      </c>
      <c r="C6431" s="1">
        <v>8</v>
      </c>
      <c r="D6431" s="1">
        <v>1</v>
      </c>
      <c r="F6431" cm="1">
        <f t="array" ref="F6431">SUMPRODUCT((t_PCB[Code article]=B6431)*(t_PCB[PCB]=C6431)*t_PCB[TypeCarton])</f>
        <v>0</v>
      </c>
    </row>
    <row r="6432" spans="1:6" x14ac:dyDescent="0.3">
      <c r="A6432" t="s">
        <v>99</v>
      </c>
      <c r="B6432" s="1">
        <f>Tableau3[[#This Row],[Article Stat code]]*1</f>
        <v>4269</v>
      </c>
      <c r="C6432" s="1">
        <v>5</v>
      </c>
      <c r="D6432" s="1">
        <v>1</v>
      </c>
      <c r="F6432" cm="1">
        <f t="array" ref="F6432">SUMPRODUCT((t_PCB[Code article]=B6432)*(t_PCB[PCB]=C6432)*t_PCB[TypeCarton])</f>
        <v>0</v>
      </c>
    </row>
    <row r="6433" spans="1:6" x14ac:dyDescent="0.3">
      <c r="A6433" t="s">
        <v>5</v>
      </c>
      <c r="B6433" s="1">
        <f>Tableau3[[#This Row],[Article Stat code]]*1</f>
        <v>99642</v>
      </c>
      <c r="C6433" s="1">
        <v>10</v>
      </c>
      <c r="D6433" s="1">
        <v>1</v>
      </c>
      <c r="F6433" cm="1">
        <f t="array" ref="F6433">SUMPRODUCT((t_PCB[Code article]=B6433)*(t_PCB[PCB]=C6433)*t_PCB[TypeCarton])</f>
        <v>0</v>
      </c>
    </row>
    <row r="6434" spans="1:6" x14ac:dyDescent="0.3">
      <c r="A6434" t="s">
        <v>37</v>
      </c>
      <c r="B6434" s="1">
        <f>Tableau3[[#This Row],[Article Stat code]]*1</f>
        <v>26844</v>
      </c>
      <c r="C6434" s="1">
        <v>4</v>
      </c>
      <c r="D6434" s="1">
        <v>1</v>
      </c>
      <c r="F6434" cm="1">
        <f t="array" ref="F6434">SUMPRODUCT((t_PCB[Code article]=B6434)*(t_PCB[PCB]=C6434)*t_PCB[TypeCarton])</f>
        <v>0</v>
      </c>
    </row>
    <row r="6435" spans="1:6" x14ac:dyDescent="0.3">
      <c r="A6435" t="s">
        <v>19</v>
      </c>
      <c r="B6435" s="1">
        <f>Tableau3[[#This Row],[Article Stat code]]*1</f>
        <v>2912</v>
      </c>
      <c r="C6435" s="1">
        <v>1</v>
      </c>
      <c r="D6435" s="1">
        <v>1</v>
      </c>
      <c r="F6435" cm="1">
        <f t="array" ref="F6435">SUMPRODUCT((t_PCB[Code article]=B6435)*(t_PCB[PCB]=C6435)*t_PCB[TypeCarton])</f>
        <v>0</v>
      </c>
    </row>
    <row r="6436" spans="1:6" x14ac:dyDescent="0.3">
      <c r="A6436" t="s">
        <v>291</v>
      </c>
      <c r="B6436" s="1">
        <f>Tableau3[[#This Row],[Article Stat code]]*1</f>
        <v>29116</v>
      </c>
      <c r="C6436" s="1">
        <v>8</v>
      </c>
      <c r="D6436" s="1">
        <v>1</v>
      </c>
      <c r="F6436" cm="1">
        <f t="array" ref="F6436">SUMPRODUCT((t_PCB[Code article]=B6436)*(t_PCB[PCB]=C6436)*t_PCB[TypeCarton])</f>
        <v>0</v>
      </c>
    </row>
    <row r="6437" spans="1:6" x14ac:dyDescent="0.3">
      <c r="A6437" t="s">
        <v>14</v>
      </c>
      <c r="B6437" s="1">
        <f>Tableau3[[#This Row],[Article Stat code]]*1</f>
        <v>36213</v>
      </c>
      <c r="C6437" s="1">
        <v>4</v>
      </c>
      <c r="D6437" s="1">
        <v>1</v>
      </c>
      <c r="F6437" cm="1">
        <f t="array" ref="F6437">SUMPRODUCT((t_PCB[Code article]=B6437)*(t_PCB[PCB]=C6437)*t_PCB[TypeCarton])</f>
        <v>0</v>
      </c>
    </row>
    <row r="6438" spans="1:6" x14ac:dyDescent="0.3">
      <c r="A6438" t="s">
        <v>11</v>
      </c>
      <c r="B6438" s="1">
        <f>Tableau3[[#This Row],[Article Stat code]]*1</f>
        <v>20644</v>
      </c>
      <c r="C6438" s="1">
        <v>4</v>
      </c>
      <c r="D6438" s="1">
        <v>2</v>
      </c>
      <c r="F6438" cm="1">
        <f t="array" ref="F6438">SUMPRODUCT((t_PCB[Code article]=B6438)*(t_PCB[PCB]=C6438)*t_PCB[TypeCarton])</f>
        <v>0</v>
      </c>
    </row>
    <row r="6439" spans="1:6" x14ac:dyDescent="0.3">
      <c r="A6439" t="s">
        <v>53</v>
      </c>
      <c r="B6439" s="1">
        <f>Tableau3[[#This Row],[Article Stat code]]*1</f>
        <v>79780</v>
      </c>
      <c r="C6439" s="1">
        <v>4</v>
      </c>
      <c r="D6439" s="1">
        <v>3</v>
      </c>
      <c r="F6439" cm="1">
        <f t="array" ref="F6439">SUMPRODUCT((t_PCB[Code article]=B6439)*(t_PCB[PCB]=C6439)*t_PCB[TypeCarton])</f>
        <v>0</v>
      </c>
    </row>
    <row r="6440" spans="1:6" x14ac:dyDescent="0.3">
      <c r="A6440" t="s">
        <v>448</v>
      </c>
      <c r="B6440" s="1">
        <f>Tableau3[[#This Row],[Article Stat code]]*1</f>
        <v>94373</v>
      </c>
      <c r="C6440" s="1">
        <v>1</v>
      </c>
      <c r="D6440" s="1">
        <v>2</v>
      </c>
      <c r="F6440" cm="1">
        <f t="array" ref="F6440">SUMPRODUCT((t_PCB[Code article]=B6440)*(t_PCB[PCB]=C6440)*t_PCB[TypeCarton])</f>
        <v>0</v>
      </c>
    </row>
    <row r="6441" spans="1:6" x14ac:dyDescent="0.3">
      <c r="A6441" t="s">
        <v>38</v>
      </c>
      <c r="B6441" s="1">
        <f>Tableau3[[#This Row],[Article Stat code]]*1</f>
        <v>10779</v>
      </c>
      <c r="C6441" s="1">
        <v>1</v>
      </c>
      <c r="D6441" s="1">
        <v>1</v>
      </c>
      <c r="F6441" cm="1">
        <f t="array" ref="F6441">SUMPRODUCT((t_PCB[Code article]=B6441)*(t_PCB[PCB]=C6441)*t_PCB[TypeCarton])</f>
        <v>0</v>
      </c>
    </row>
    <row r="6442" spans="1:6" x14ac:dyDescent="0.3">
      <c r="A6442" t="s">
        <v>38</v>
      </c>
      <c r="B6442" s="1">
        <f>Tableau3[[#This Row],[Article Stat code]]*1</f>
        <v>10779</v>
      </c>
      <c r="C6442" s="1">
        <v>2</v>
      </c>
      <c r="D6442" s="1">
        <v>2</v>
      </c>
      <c r="F6442" cm="1">
        <f t="array" ref="F6442">SUMPRODUCT((t_PCB[Code article]=B6442)*(t_PCB[PCB]=C6442)*t_PCB[TypeCarton])</f>
        <v>0</v>
      </c>
    </row>
    <row r="6443" spans="1:6" x14ac:dyDescent="0.3">
      <c r="A6443" t="s">
        <v>72</v>
      </c>
      <c r="B6443" s="1">
        <f>Tableau3[[#This Row],[Article Stat code]]*1</f>
        <v>7382</v>
      </c>
      <c r="C6443" s="1">
        <v>4</v>
      </c>
      <c r="D6443" s="1">
        <v>1</v>
      </c>
      <c r="F6443" cm="1">
        <f t="array" ref="F6443">SUMPRODUCT((t_PCB[Code article]=B6443)*(t_PCB[PCB]=C6443)*t_PCB[TypeCarton])</f>
        <v>0</v>
      </c>
    </row>
    <row r="6444" spans="1:6" x14ac:dyDescent="0.3">
      <c r="A6444" t="s">
        <v>249</v>
      </c>
      <c r="B6444" s="1">
        <f>Tableau3[[#This Row],[Article Stat code]]*1</f>
        <v>99675</v>
      </c>
      <c r="C6444" s="1">
        <v>10</v>
      </c>
      <c r="D6444" s="1">
        <v>20</v>
      </c>
      <c r="F6444" cm="1">
        <f t="array" ref="F6444">SUMPRODUCT((t_PCB[Code article]=B6444)*(t_PCB[PCB]=C6444)*t_PCB[TypeCarton])</f>
        <v>0</v>
      </c>
    </row>
    <row r="6445" spans="1:6" x14ac:dyDescent="0.3">
      <c r="A6445" t="s">
        <v>349</v>
      </c>
      <c r="B6445" s="1">
        <f>Tableau3[[#This Row],[Article Stat code]]*1</f>
        <v>10615</v>
      </c>
      <c r="C6445" s="1">
        <v>20</v>
      </c>
      <c r="D6445" s="1">
        <v>1</v>
      </c>
      <c r="F6445" cm="1">
        <f t="array" ref="F6445">SUMPRODUCT((t_PCB[Code article]=B6445)*(t_PCB[PCB]=C6445)*t_PCB[TypeCarton])</f>
        <v>0</v>
      </c>
    </row>
    <row r="6446" spans="1:6" x14ac:dyDescent="0.3">
      <c r="A6446" t="s">
        <v>48</v>
      </c>
      <c r="B6446" s="1">
        <f>Tableau3[[#This Row],[Article Stat code]]*1</f>
        <v>28660</v>
      </c>
      <c r="C6446" s="1">
        <v>2</v>
      </c>
      <c r="D6446" s="1">
        <v>2</v>
      </c>
      <c r="F6446" cm="1">
        <f t="array" ref="F6446">SUMPRODUCT((t_PCB[Code article]=B6446)*(t_PCB[PCB]=C6446)*t_PCB[TypeCarton])</f>
        <v>0</v>
      </c>
    </row>
    <row r="6447" spans="1:6" x14ac:dyDescent="0.3">
      <c r="A6447" t="s">
        <v>87</v>
      </c>
      <c r="B6447" s="1">
        <f>Tableau3[[#This Row],[Article Stat code]]*1</f>
        <v>883</v>
      </c>
      <c r="C6447" s="1">
        <v>20</v>
      </c>
      <c r="D6447" s="1">
        <v>2</v>
      </c>
      <c r="F6447" cm="1">
        <f t="array" ref="F6447">SUMPRODUCT((t_PCB[Code article]=B6447)*(t_PCB[PCB]=C6447)*t_PCB[TypeCarton])</f>
        <v>0</v>
      </c>
    </row>
    <row r="6448" spans="1:6" x14ac:dyDescent="0.3">
      <c r="A6448" t="s">
        <v>233</v>
      </c>
      <c r="B6448" s="1">
        <f>Tableau3[[#This Row],[Article Stat code]]*1</f>
        <v>17701</v>
      </c>
      <c r="C6448" s="1">
        <v>20</v>
      </c>
      <c r="D6448" s="1">
        <v>2</v>
      </c>
      <c r="F6448" cm="1">
        <f t="array" ref="F6448">SUMPRODUCT((t_PCB[Code article]=B6448)*(t_PCB[PCB]=C6448)*t_PCB[TypeCarton])</f>
        <v>0</v>
      </c>
    </row>
    <row r="6449" spans="1:6" x14ac:dyDescent="0.3">
      <c r="A6449" t="s">
        <v>349</v>
      </c>
      <c r="B6449" s="1">
        <f>Tableau3[[#This Row],[Article Stat code]]*1</f>
        <v>10615</v>
      </c>
      <c r="C6449" s="1">
        <v>20</v>
      </c>
      <c r="D6449" s="1">
        <v>2</v>
      </c>
      <c r="F6449" cm="1">
        <f t="array" ref="F6449">SUMPRODUCT((t_PCB[Code article]=B6449)*(t_PCB[PCB]=C6449)*t_PCB[TypeCarton])</f>
        <v>0</v>
      </c>
    </row>
    <row r="6450" spans="1:6" x14ac:dyDescent="0.3">
      <c r="A6450" t="s">
        <v>43</v>
      </c>
      <c r="B6450" s="1">
        <f>Tableau3[[#This Row],[Article Stat code]]*1</f>
        <v>13574</v>
      </c>
      <c r="C6450" s="1">
        <v>2</v>
      </c>
      <c r="D6450" s="1">
        <v>2</v>
      </c>
      <c r="F6450" cm="1">
        <f t="array" ref="F6450">SUMPRODUCT((t_PCB[Code article]=B6450)*(t_PCB[PCB]=C6450)*t_PCB[TypeCarton])</f>
        <v>0</v>
      </c>
    </row>
    <row r="6451" spans="1:6" x14ac:dyDescent="0.3">
      <c r="A6451" t="s">
        <v>48</v>
      </c>
      <c r="B6451" s="1">
        <f>Tableau3[[#This Row],[Article Stat code]]*1</f>
        <v>28660</v>
      </c>
      <c r="C6451" s="1">
        <v>2</v>
      </c>
      <c r="D6451" s="1">
        <v>2</v>
      </c>
      <c r="F6451" cm="1">
        <f t="array" ref="F6451">SUMPRODUCT((t_PCB[Code article]=B6451)*(t_PCB[PCB]=C6451)*t_PCB[TypeCarton])</f>
        <v>0</v>
      </c>
    </row>
    <row r="6452" spans="1:6" x14ac:dyDescent="0.3">
      <c r="A6452" t="s">
        <v>50</v>
      </c>
      <c r="B6452" s="1">
        <f>Tableau3[[#This Row],[Article Stat code]]*1</f>
        <v>99629</v>
      </c>
      <c r="C6452" s="1">
        <v>5</v>
      </c>
      <c r="D6452" s="1">
        <v>3</v>
      </c>
      <c r="F6452" cm="1">
        <f t="array" ref="F6452">SUMPRODUCT((t_PCB[Code article]=B6452)*(t_PCB[PCB]=C6452)*t_PCB[TypeCarton])</f>
        <v>0</v>
      </c>
    </row>
    <row r="6453" spans="1:6" x14ac:dyDescent="0.3">
      <c r="A6453" t="s">
        <v>149</v>
      </c>
      <c r="B6453" s="1">
        <f>Tableau3[[#This Row],[Article Stat code]]*1</f>
        <v>973</v>
      </c>
      <c r="C6453" s="1">
        <v>6</v>
      </c>
      <c r="D6453" s="1">
        <v>1</v>
      </c>
      <c r="F6453" cm="1">
        <f t="array" ref="F6453">SUMPRODUCT((t_PCB[Code article]=B6453)*(t_PCB[PCB]=C6453)*t_PCB[TypeCarton])</f>
        <v>0</v>
      </c>
    </row>
    <row r="6454" spans="1:6" x14ac:dyDescent="0.3">
      <c r="A6454" t="s">
        <v>2</v>
      </c>
      <c r="B6454" s="1">
        <f>Tableau3[[#This Row],[Article Stat code]]*1</f>
        <v>974</v>
      </c>
      <c r="C6454" s="1">
        <v>6</v>
      </c>
      <c r="D6454" s="1">
        <v>1</v>
      </c>
      <c r="F6454" cm="1">
        <f t="array" ref="F6454">SUMPRODUCT((t_PCB[Code article]=B6454)*(t_PCB[PCB]=C6454)*t_PCB[TypeCarton])</f>
        <v>0</v>
      </c>
    </row>
    <row r="6455" spans="1:6" x14ac:dyDescent="0.3">
      <c r="A6455" t="s">
        <v>3</v>
      </c>
      <c r="B6455" s="1">
        <f>Tableau3[[#This Row],[Article Stat code]]*1</f>
        <v>975</v>
      </c>
      <c r="C6455" s="1">
        <v>6</v>
      </c>
      <c r="D6455" s="1">
        <v>1</v>
      </c>
      <c r="F6455" cm="1">
        <f t="array" ref="F6455">SUMPRODUCT((t_PCB[Code article]=B6455)*(t_PCB[PCB]=C6455)*t_PCB[TypeCarton])</f>
        <v>0</v>
      </c>
    </row>
    <row r="6456" spans="1:6" x14ac:dyDescent="0.3">
      <c r="A6456" t="s">
        <v>195</v>
      </c>
      <c r="B6456" s="1">
        <f>Tableau3[[#This Row],[Article Stat code]]*1</f>
        <v>30682</v>
      </c>
      <c r="C6456" s="1">
        <v>4</v>
      </c>
      <c r="D6456" s="1">
        <v>2</v>
      </c>
      <c r="F6456" cm="1">
        <f t="array" ref="F6456">SUMPRODUCT((t_PCB[Code article]=B6456)*(t_PCB[PCB]=C6456)*t_PCB[TypeCarton])</f>
        <v>0</v>
      </c>
    </row>
    <row r="6457" spans="1:6" x14ac:dyDescent="0.3">
      <c r="A6457" t="s">
        <v>200</v>
      </c>
      <c r="B6457" s="1">
        <f>Tableau3[[#This Row],[Article Stat code]]*1</f>
        <v>46710</v>
      </c>
      <c r="C6457" s="1">
        <v>4</v>
      </c>
      <c r="D6457" s="1">
        <v>1</v>
      </c>
      <c r="F6457" cm="1">
        <f t="array" ref="F6457">SUMPRODUCT((t_PCB[Code article]=B6457)*(t_PCB[PCB]=C6457)*t_PCB[TypeCarton])</f>
        <v>0</v>
      </c>
    </row>
    <row r="6458" spans="1:6" x14ac:dyDescent="0.3">
      <c r="A6458" t="s">
        <v>197</v>
      </c>
      <c r="B6458" s="1">
        <f>Tableau3[[#This Row],[Article Stat code]]*1</f>
        <v>56230</v>
      </c>
      <c r="C6458" s="1">
        <v>4</v>
      </c>
      <c r="D6458" s="1">
        <v>1</v>
      </c>
      <c r="F6458" cm="1">
        <f t="array" ref="F6458">SUMPRODUCT((t_PCB[Code article]=B6458)*(t_PCB[PCB]=C6458)*t_PCB[TypeCarton])</f>
        <v>0</v>
      </c>
    </row>
    <row r="6459" spans="1:6" x14ac:dyDescent="0.3">
      <c r="A6459" t="s">
        <v>383</v>
      </c>
      <c r="B6459" s="1">
        <f>Tableau3[[#This Row],[Article Stat code]]*1</f>
        <v>56232</v>
      </c>
      <c r="C6459" s="1">
        <v>4</v>
      </c>
      <c r="D6459" s="1">
        <v>1</v>
      </c>
      <c r="F6459" cm="1">
        <f t="array" ref="F6459">SUMPRODUCT((t_PCB[Code article]=B6459)*(t_PCB[PCB]=C6459)*t_PCB[TypeCarton])</f>
        <v>0</v>
      </c>
    </row>
    <row r="6460" spans="1:6" x14ac:dyDescent="0.3">
      <c r="A6460" t="s">
        <v>198</v>
      </c>
      <c r="B6460" s="1">
        <f>Tableau3[[#This Row],[Article Stat code]]*1</f>
        <v>56234</v>
      </c>
      <c r="C6460" s="1">
        <v>4</v>
      </c>
      <c r="D6460" s="1">
        <v>1</v>
      </c>
      <c r="F6460" cm="1">
        <f t="array" ref="F6460">SUMPRODUCT((t_PCB[Code article]=B6460)*(t_PCB[PCB]=C6460)*t_PCB[TypeCarton])</f>
        <v>0</v>
      </c>
    </row>
    <row r="6461" spans="1:6" x14ac:dyDescent="0.3">
      <c r="A6461" t="s">
        <v>384</v>
      </c>
      <c r="B6461" s="1">
        <f>Tableau3[[#This Row],[Article Stat code]]*1</f>
        <v>56236</v>
      </c>
      <c r="C6461" s="1">
        <v>4</v>
      </c>
      <c r="D6461" s="1">
        <v>1</v>
      </c>
      <c r="F6461" cm="1">
        <f t="array" ref="F6461">SUMPRODUCT((t_PCB[Code article]=B6461)*(t_PCB[PCB]=C6461)*t_PCB[TypeCarton])</f>
        <v>0</v>
      </c>
    </row>
    <row r="6462" spans="1:6" x14ac:dyDescent="0.3">
      <c r="A6462" t="s">
        <v>192</v>
      </c>
      <c r="B6462" s="1">
        <f>Tableau3[[#This Row],[Article Stat code]]*1</f>
        <v>67734</v>
      </c>
      <c r="C6462" s="1">
        <v>6</v>
      </c>
      <c r="D6462" s="1">
        <v>1</v>
      </c>
      <c r="F6462" cm="1">
        <f t="array" ref="F6462">SUMPRODUCT((t_PCB[Code article]=B6462)*(t_PCB[PCB]=C6462)*t_PCB[TypeCarton])</f>
        <v>0</v>
      </c>
    </row>
    <row r="6463" spans="1:6" x14ac:dyDescent="0.3">
      <c r="A6463" t="s">
        <v>10</v>
      </c>
      <c r="B6463" s="1">
        <f>Tableau3[[#This Row],[Article Stat code]]*1</f>
        <v>71861</v>
      </c>
      <c r="C6463" s="1">
        <v>6</v>
      </c>
      <c r="D6463" s="1">
        <v>1</v>
      </c>
      <c r="F6463" cm="1">
        <f t="array" ref="F6463">SUMPRODUCT((t_PCB[Code article]=B6463)*(t_PCB[PCB]=C6463)*t_PCB[TypeCarton])</f>
        <v>0</v>
      </c>
    </row>
    <row r="6464" spans="1:6" x14ac:dyDescent="0.3">
      <c r="A6464" t="s">
        <v>1</v>
      </c>
      <c r="B6464" s="1">
        <f>Tableau3[[#This Row],[Article Stat code]]*1</f>
        <v>78248</v>
      </c>
      <c r="C6464" s="1">
        <v>4</v>
      </c>
      <c r="D6464" s="1">
        <v>1</v>
      </c>
      <c r="F6464" cm="1">
        <f t="array" ref="F6464">SUMPRODUCT((t_PCB[Code article]=B6464)*(t_PCB[PCB]=C6464)*t_PCB[TypeCarton])</f>
        <v>0</v>
      </c>
    </row>
    <row r="6465" spans="1:6" x14ac:dyDescent="0.3">
      <c r="A6465" t="s">
        <v>55</v>
      </c>
      <c r="B6465" s="1">
        <f>Tableau3[[#This Row],[Article Stat code]]*1</f>
        <v>79782</v>
      </c>
      <c r="C6465" s="1">
        <v>4</v>
      </c>
      <c r="D6465" s="1">
        <v>1</v>
      </c>
      <c r="F6465" cm="1">
        <f t="array" ref="F6465">SUMPRODUCT((t_PCB[Code article]=B6465)*(t_PCB[PCB]=C6465)*t_PCB[TypeCarton])</f>
        <v>0</v>
      </c>
    </row>
    <row r="6466" spans="1:6" x14ac:dyDescent="0.3">
      <c r="A6466" t="s">
        <v>446</v>
      </c>
      <c r="B6466" s="1">
        <f>Tableau3[[#This Row],[Article Stat code]]*1</f>
        <v>89091</v>
      </c>
      <c r="C6466" s="1">
        <v>3</v>
      </c>
      <c r="D6466" s="1">
        <v>1</v>
      </c>
      <c r="F6466" cm="1">
        <f t="array" ref="F6466">SUMPRODUCT((t_PCB[Code article]=B6466)*(t_PCB[PCB]=C6466)*t_PCB[TypeCarton])</f>
        <v>0</v>
      </c>
    </row>
    <row r="6467" spans="1:6" x14ac:dyDescent="0.3">
      <c r="A6467" t="s">
        <v>82</v>
      </c>
      <c r="B6467" s="1">
        <f>Tableau3[[#This Row],[Article Stat code]]*1</f>
        <v>89141</v>
      </c>
      <c r="C6467" s="1">
        <v>4</v>
      </c>
      <c r="D6467" s="1">
        <v>1</v>
      </c>
      <c r="F6467" cm="1">
        <f t="array" ref="F6467">SUMPRODUCT((t_PCB[Code article]=B6467)*(t_PCB[PCB]=C6467)*t_PCB[TypeCarton])</f>
        <v>0</v>
      </c>
    </row>
    <row r="6468" spans="1:6" x14ac:dyDescent="0.3">
      <c r="A6468" t="s">
        <v>420</v>
      </c>
      <c r="B6468" s="1">
        <f>Tableau3[[#This Row],[Article Stat code]]*1</f>
        <v>93547</v>
      </c>
      <c r="C6468" s="1">
        <v>4</v>
      </c>
      <c r="D6468" s="1">
        <v>1</v>
      </c>
      <c r="F6468" cm="1">
        <f t="array" ref="F6468">SUMPRODUCT((t_PCB[Code article]=B6468)*(t_PCB[PCB]=C6468)*t_PCB[TypeCarton])</f>
        <v>0</v>
      </c>
    </row>
    <row r="6469" spans="1:6" x14ac:dyDescent="0.3">
      <c r="A6469" t="s">
        <v>393</v>
      </c>
      <c r="B6469" s="1">
        <f>Tableau3[[#This Row],[Article Stat code]]*1</f>
        <v>93550</v>
      </c>
      <c r="C6469" s="1">
        <v>4</v>
      </c>
      <c r="D6469" s="1">
        <v>1</v>
      </c>
      <c r="F6469" cm="1">
        <f t="array" ref="F6469">SUMPRODUCT((t_PCB[Code article]=B6469)*(t_PCB[PCB]=C6469)*t_PCB[TypeCarton])</f>
        <v>0</v>
      </c>
    </row>
    <row r="6470" spans="1:6" x14ac:dyDescent="0.3">
      <c r="A6470" t="s">
        <v>370</v>
      </c>
      <c r="B6470" s="1">
        <f>Tableau3[[#This Row],[Article Stat code]]*1</f>
        <v>94836</v>
      </c>
      <c r="C6470" s="1">
        <v>6</v>
      </c>
      <c r="D6470" s="1">
        <v>1</v>
      </c>
      <c r="F6470" cm="1">
        <f t="array" ref="F6470">SUMPRODUCT((t_PCB[Code article]=B6470)*(t_PCB[PCB]=C6470)*t_PCB[TypeCarton])</f>
        <v>0</v>
      </c>
    </row>
    <row r="6471" spans="1:6" x14ac:dyDescent="0.3">
      <c r="A6471" t="s">
        <v>103</v>
      </c>
      <c r="B6471" s="1">
        <f>Tableau3[[#This Row],[Article Stat code]]*1</f>
        <v>99348</v>
      </c>
      <c r="C6471" s="1">
        <v>6</v>
      </c>
      <c r="D6471" s="1">
        <v>1</v>
      </c>
      <c r="F6471" cm="1">
        <f t="array" ref="F6471">SUMPRODUCT((t_PCB[Code article]=B6471)*(t_PCB[PCB]=C6471)*t_PCB[TypeCarton])</f>
        <v>0</v>
      </c>
    </row>
    <row r="6472" spans="1:6" x14ac:dyDescent="0.3">
      <c r="A6472" t="s">
        <v>117</v>
      </c>
      <c r="B6472" s="1">
        <f>Tableau3[[#This Row],[Article Stat code]]*1</f>
        <v>99357</v>
      </c>
      <c r="C6472" s="1">
        <v>6</v>
      </c>
      <c r="D6472" s="1">
        <v>1</v>
      </c>
      <c r="F6472" cm="1">
        <f t="array" ref="F6472">SUMPRODUCT((t_PCB[Code article]=B6472)*(t_PCB[PCB]=C6472)*t_PCB[TypeCarton])</f>
        <v>0</v>
      </c>
    </row>
    <row r="6473" spans="1:6" x14ac:dyDescent="0.3">
      <c r="A6473" t="s">
        <v>110</v>
      </c>
      <c r="B6473" s="1">
        <f>Tableau3[[#This Row],[Article Stat code]]*1</f>
        <v>99358</v>
      </c>
      <c r="C6473" s="1">
        <v>6</v>
      </c>
      <c r="D6473" s="1">
        <v>1</v>
      </c>
      <c r="F6473" cm="1">
        <f t="array" ref="F6473">SUMPRODUCT((t_PCB[Code article]=B6473)*(t_PCB[PCB]=C6473)*t_PCB[TypeCarton])</f>
        <v>0</v>
      </c>
    </row>
    <row r="6474" spans="1:6" x14ac:dyDescent="0.3">
      <c r="A6474" t="s">
        <v>470</v>
      </c>
      <c r="B6474" s="1">
        <f>Tableau3[[#This Row],[Article Stat code]]*1</f>
        <v>121303</v>
      </c>
      <c r="C6474" s="1">
        <v>6</v>
      </c>
      <c r="D6474" s="1">
        <v>1</v>
      </c>
      <c r="F6474" cm="1">
        <f t="array" ref="F6474">SUMPRODUCT((t_PCB[Code article]=B6474)*(t_PCB[PCB]=C6474)*t_PCB[TypeCarton])</f>
        <v>0</v>
      </c>
    </row>
    <row r="6475" spans="1:6" x14ac:dyDescent="0.3">
      <c r="A6475" t="s">
        <v>232</v>
      </c>
      <c r="B6475" s="1">
        <f>Tableau3[[#This Row],[Article Stat code]]*1</f>
        <v>121438</v>
      </c>
      <c r="C6475" s="1">
        <v>4</v>
      </c>
      <c r="D6475" s="1">
        <v>1</v>
      </c>
      <c r="F6475" cm="1">
        <f t="array" ref="F6475">SUMPRODUCT((t_PCB[Code article]=B6475)*(t_PCB[PCB]=C6475)*t_PCB[TypeCarton])</f>
        <v>0</v>
      </c>
    </row>
    <row r="6476" spans="1:6" x14ac:dyDescent="0.3">
      <c r="A6476" t="s">
        <v>230</v>
      </c>
      <c r="B6476" s="1">
        <f>Tableau3[[#This Row],[Article Stat code]]*1</f>
        <v>131080</v>
      </c>
      <c r="C6476" s="1">
        <v>6</v>
      </c>
      <c r="D6476" s="1">
        <v>1</v>
      </c>
      <c r="F6476" cm="1">
        <f t="array" ref="F6476">SUMPRODUCT((t_PCB[Code article]=B6476)*(t_PCB[PCB]=C6476)*t_PCB[TypeCarton])</f>
        <v>0</v>
      </c>
    </row>
    <row r="6477" spans="1:6" x14ac:dyDescent="0.3">
      <c r="A6477" t="s">
        <v>202</v>
      </c>
      <c r="B6477" s="1">
        <f>Tableau3[[#This Row],[Article Stat code]]*1</f>
        <v>131082</v>
      </c>
      <c r="C6477" s="1">
        <v>3</v>
      </c>
      <c r="D6477" s="1">
        <v>1</v>
      </c>
      <c r="F6477" cm="1">
        <f t="array" ref="F6477">SUMPRODUCT((t_PCB[Code article]=B6477)*(t_PCB[PCB]=C6477)*t_PCB[TypeCarton])</f>
        <v>0</v>
      </c>
    </row>
    <row r="6478" spans="1:6" x14ac:dyDescent="0.3">
      <c r="A6478" t="s">
        <v>193</v>
      </c>
      <c r="B6478" s="1">
        <f>Tableau3[[#This Row],[Article Stat code]]*1</f>
        <v>131084</v>
      </c>
      <c r="C6478" s="1">
        <v>6</v>
      </c>
      <c r="D6478" s="1">
        <v>1</v>
      </c>
      <c r="F6478" cm="1">
        <f t="array" ref="F6478">SUMPRODUCT((t_PCB[Code article]=B6478)*(t_PCB[PCB]=C6478)*t_PCB[TypeCarton])</f>
        <v>0</v>
      </c>
    </row>
    <row r="6479" spans="1:6" x14ac:dyDescent="0.3">
      <c r="A6479" t="s">
        <v>214</v>
      </c>
      <c r="B6479" s="1">
        <f>Tableau3[[#This Row],[Article Stat code]]*1</f>
        <v>140636</v>
      </c>
      <c r="C6479" s="1">
        <v>4</v>
      </c>
      <c r="D6479" s="1">
        <v>1</v>
      </c>
      <c r="F6479" cm="1">
        <f t="array" ref="F6479">SUMPRODUCT((t_PCB[Code article]=B6479)*(t_PCB[PCB]=C6479)*t_PCB[TypeCarton])</f>
        <v>0</v>
      </c>
    </row>
    <row r="6480" spans="1:6" x14ac:dyDescent="0.3">
      <c r="A6480" t="s">
        <v>178</v>
      </c>
      <c r="B6480" s="1">
        <f>Tableau3[[#This Row],[Article Stat code]]*1</f>
        <v>80409</v>
      </c>
      <c r="C6480" s="1">
        <v>1</v>
      </c>
      <c r="D6480" s="1">
        <v>20</v>
      </c>
      <c r="F6480" cm="1">
        <f t="array" ref="F6480">SUMPRODUCT((t_PCB[Code article]=B6480)*(t_PCB[PCB]=C6480)*t_PCB[TypeCarton])</f>
        <v>0</v>
      </c>
    </row>
    <row r="6481" spans="1:6" x14ac:dyDescent="0.3">
      <c r="A6481" t="s">
        <v>13</v>
      </c>
      <c r="B6481" s="1">
        <f>Tableau3[[#This Row],[Article Stat code]]*1</f>
        <v>47194</v>
      </c>
      <c r="C6481" s="1">
        <v>2</v>
      </c>
      <c r="D6481" s="1">
        <v>12</v>
      </c>
      <c r="F6481" cm="1">
        <f t="array" ref="F6481">SUMPRODUCT((t_PCB[Code article]=B6481)*(t_PCB[PCB]=C6481)*t_PCB[TypeCarton])</f>
        <v>0</v>
      </c>
    </row>
    <row r="6482" spans="1:6" x14ac:dyDescent="0.3">
      <c r="A6482" t="s">
        <v>378</v>
      </c>
      <c r="B6482" s="1">
        <f>Tableau3[[#This Row],[Article Stat code]]*1</f>
        <v>5026</v>
      </c>
      <c r="C6482" s="1">
        <v>10</v>
      </c>
      <c r="D6482" s="1">
        <v>3</v>
      </c>
      <c r="F6482" cm="1">
        <f t="array" ref="F6482">SUMPRODUCT((t_PCB[Code article]=B6482)*(t_PCB[PCB]=C6482)*t_PCB[TypeCarton])</f>
        <v>0</v>
      </c>
    </row>
    <row r="6483" spans="1:6" x14ac:dyDescent="0.3">
      <c r="A6483" t="s">
        <v>256</v>
      </c>
      <c r="B6483" s="1">
        <f>Tableau3[[#This Row],[Article Stat code]]*1</f>
        <v>141045</v>
      </c>
      <c r="C6483" s="1">
        <v>4</v>
      </c>
      <c r="D6483" s="1">
        <v>5</v>
      </c>
      <c r="F6483" cm="1">
        <f t="array" ref="F6483">SUMPRODUCT((t_PCB[Code article]=B6483)*(t_PCB[PCB]=C6483)*t_PCB[TypeCarton])</f>
        <v>0</v>
      </c>
    </row>
    <row r="6484" spans="1:6" x14ac:dyDescent="0.3">
      <c r="A6484" t="s">
        <v>266</v>
      </c>
      <c r="B6484" s="1">
        <f>Tableau3[[#This Row],[Article Stat code]]*1</f>
        <v>48873</v>
      </c>
      <c r="C6484" s="1">
        <v>10</v>
      </c>
      <c r="D6484" s="1">
        <v>30</v>
      </c>
      <c r="F6484" cm="1">
        <f t="array" ref="F6484">SUMPRODUCT((t_PCB[Code article]=B6484)*(t_PCB[PCB]=C6484)*t_PCB[TypeCarton])</f>
        <v>0</v>
      </c>
    </row>
    <row r="6485" spans="1:6" x14ac:dyDescent="0.3">
      <c r="A6485" t="s">
        <v>195</v>
      </c>
      <c r="B6485" s="1">
        <f>Tableau3[[#This Row],[Article Stat code]]*1</f>
        <v>30682</v>
      </c>
      <c r="C6485" s="1">
        <v>4</v>
      </c>
      <c r="D6485" s="1">
        <v>1</v>
      </c>
      <c r="F6485" cm="1">
        <f t="array" ref="F6485">SUMPRODUCT((t_PCB[Code article]=B6485)*(t_PCB[PCB]=C6485)*t_PCB[TypeCarton])</f>
        <v>0</v>
      </c>
    </row>
    <row r="6486" spans="1:6" x14ac:dyDescent="0.3">
      <c r="A6486" t="s">
        <v>196</v>
      </c>
      <c r="B6486" s="1">
        <f>Tableau3[[#This Row],[Article Stat code]]*1</f>
        <v>56222</v>
      </c>
      <c r="C6486" s="1">
        <v>4</v>
      </c>
      <c r="D6486" s="1">
        <v>1</v>
      </c>
      <c r="F6486" cm="1">
        <f t="array" ref="F6486">SUMPRODUCT((t_PCB[Code article]=B6486)*(t_PCB[PCB]=C6486)*t_PCB[TypeCarton])</f>
        <v>0</v>
      </c>
    </row>
    <row r="6487" spans="1:6" x14ac:dyDescent="0.3">
      <c r="A6487" t="s">
        <v>192</v>
      </c>
      <c r="B6487" s="1">
        <f>Tableau3[[#This Row],[Article Stat code]]*1</f>
        <v>67734</v>
      </c>
      <c r="C6487" s="1">
        <v>4</v>
      </c>
      <c r="D6487" s="1">
        <v>1</v>
      </c>
      <c r="F6487" cm="1">
        <f t="array" ref="F6487">SUMPRODUCT((t_PCB[Code article]=B6487)*(t_PCB[PCB]=C6487)*t_PCB[TypeCarton])</f>
        <v>0</v>
      </c>
    </row>
    <row r="6488" spans="1:6" x14ac:dyDescent="0.3">
      <c r="A6488" t="s">
        <v>243</v>
      </c>
      <c r="B6488" s="1">
        <f>Tableau3[[#This Row],[Article Stat code]]*1</f>
        <v>94835</v>
      </c>
      <c r="C6488" s="1">
        <v>6</v>
      </c>
      <c r="D6488" s="1">
        <v>1</v>
      </c>
      <c r="F6488" cm="1">
        <f t="array" ref="F6488">SUMPRODUCT((t_PCB[Code article]=B6488)*(t_PCB[PCB]=C6488)*t_PCB[TypeCarton])</f>
        <v>0</v>
      </c>
    </row>
    <row r="6489" spans="1:6" x14ac:dyDescent="0.3">
      <c r="A6489" t="s">
        <v>103</v>
      </c>
      <c r="B6489" s="1">
        <f>Tableau3[[#This Row],[Article Stat code]]*1</f>
        <v>99348</v>
      </c>
      <c r="C6489" s="1">
        <v>6</v>
      </c>
      <c r="D6489" s="1">
        <v>1</v>
      </c>
      <c r="F6489" cm="1">
        <f t="array" ref="F6489">SUMPRODUCT((t_PCB[Code article]=B6489)*(t_PCB[PCB]=C6489)*t_PCB[TypeCarton])</f>
        <v>0</v>
      </c>
    </row>
    <row r="6490" spans="1:6" x14ac:dyDescent="0.3">
      <c r="A6490" t="s">
        <v>202</v>
      </c>
      <c r="B6490" s="1">
        <f>Tableau3[[#This Row],[Article Stat code]]*1</f>
        <v>131082</v>
      </c>
      <c r="C6490" s="1">
        <v>3</v>
      </c>
      <c r="D6490" s="1">
        <v>1</v>
      </c>
      <c r="F6490" cm="1">
        <f t="array" ref="F6490">SUMPRODUCT((t_PCB[Code article]=B6490)*(t_PCB[PCB]=C6490)*t_PCB[TypeCarton])</f>
        <v>0</v>
      </c>
    </row>
    <row r="6491" spans="1:6" x14ac:dyDescent="0.3">
      <c r="A6491" t="s">
        <v>224</v>
      </c>
      <c r="B6491" s="1">
        <f>Tableau3[[#This Row],[Article Stat code]]*1</f>
        <v>13124</v>
      </c>
      <c r="C6491" s="1">
        <v>50</v>
      </c>
      <c r="D6491" s="1">
        <v>2</v>
      </c>
      <c r="F6491" cm="1">
        <f t="array" ref="F6491">SUMPRODUCT((t_PCB[Code article]=B6491)*(t_PCB[PCB]=C6491)*t_PCB[TypeCarton])</f>
        <v>0</v>
      </c>
    </row>
    <row r="6492" spans="1:6" x14ac:dyDescent="0.3">
      <c r="A6492" t="s">
        <v>69</v>
      </c>
      <c r="B6492" s="1">
        <f>Tableau3[[#This Row],[Article Stat code]]*1</f>
        <v>29376</v>
      </c>
      <c r="C6492" s="1">
        <v>40</v>
      </c>
      <c r="D6492" s="1">
        <v>1</v>
      </c>
      <c r="F6492" cm="1">
        <f t="array" ref="F6492">SUMPRODUCT((t_PCB[Code article]=B6492)*(t_PCB[PCB]=C6492)*t_PCB[TypeCarton])</f>
        <v>0</v>
      </c>
    </row>
    <row r="6493" spans="1:6" x14ac:dyDescent="0.3">
      <c r="A6493" t="s">
        <v>53</v>
      </c>
      <c r="B6493" s="1">
        <f>Tableau3[[#This Row],[Article Stat code]]*1</f>
        <v>79780</v>
      </c>
      <c r="C6493" s="1">
        <v>4</v>
      </c>
      <c r="D6493" s="1">
        <v>4</v>
      </c>
      <c r="F6493" cm="1">
        <f t="array" ref="F6493">SUMPRODUCT((t_PCB[Code article]=B6493)*(t_PCB[PCB]=C6493)*t_PCB[TypeCarton])</f>
        <v>0</v>
      </c>
    </row>
    <row r="6494" spans="1:6" x14ac:dyDescent="0.3">
      <c r="A6494" t="s">
        <v>54</v>
      </c>
      <c r="B6494" s="1">
        <f>Tableau3[[#This Row],[Article Stat code]]*1</f>
        <v>79781</v>
      </c>
      <c r="C6494" s="1">
        <v>4</v>
      </c>
      <c r="D6494" s="1">
        <v>1</v>
      </c>
      <c r="F6494" cm="1">
        <f t="array" ref="F6494">SUMPRODUCT((t_PCB[Code article]=B6494)*(t_PCB[PCB]=C6494)*t_PCB[TypeCarton])</f>
        <v>0</v>
      </c>
    </row>
    <row r="6495" spans="1:6" x14ac:dyDescent="0.3">
      <c r="A6495" t="s">
        <v>55</v>
      </c>
      <c r="B6495" s="1">
        <f>Tableau3[[#This Row],[Article Stat code]]*1</f>
        <v>79782</v>
      </c>
      <c r="C6495" s="1">
        <v>4</v>
      </c>
      <c r="D6495" s="1">
        <v>1</v>
      </c>
      <c r="F6495" cm="1">
        <f t="array" ref="F6495">SUMPRODUCT((t_PCB[Code article]=B6495)*(t_PCB[PCB]=C6495)*t_PCB[TypeCarton])</f>
        <v>0</v>
      </c>
    </row>
    <row r="6496" spans="1:6" x14ac:dyDescent="0.3">
      <c r="A6496" t="s">
        <v>496</v>
      </c>
      <c r="B6496" s="1">
        <f>Tableau3[[#This Row],[Article Stat code]]*1</f>
        <v>119900</v>
      </c>
      <c r="C6496" s="1">
        <v>6</v>
      </c>
      <c r="D6496" s="1">
        <v>1</v>
      </c>
      <c r="F6496" cm="1">
        <f t="array" ref="F6496">SUMPRODUCT((t_PCB[Code article]=B6496)*(t_PCB[PCB]=C6496)*t_PCB[TypeCarton])</f>
        <v>0</v>
      </c>
    </row>
    <row r="6497" spans="1:6" x14ac:dyDescent="0.3">
      <c r="A6497" t="s">
        <v>417</v>
      </c>
      <c r="B6497" s="1">
        <f>Tableau3[[#This Row],[Article Stat code]]*1</f>
        <v>131026</v>
      </c>
      <c r="C6497" s="1">
        <v>6</v>
      </c>
      <c r="D6497" s="1">
        <v>1</v>
      </c>
      <c r="F6497" cm="1">
        <f t="array" ref="F6497">SUMPRODUCT((t_PCB[Code article]=B6497)*(t_PCB[PCB]=C6497)*t_PCB[TypeCarton])</f>
        <v>0</v>
      </c>
    </row>
    <row r="6498" spans="1:6" x14ac:dyDescent="0.3">
      <c r="A6498" t="s">
        <v>69</v>
      </c>
      <c r="B6498" s="1">
        <f>Tableau3[[#This Row],[Article Stat code]]*1</f>
        <v>29376</v>
      </c>
      <c r="C6498" s="1">
        <v>40</v>
      </c>
      <c r="D6498" s="1">
        <v>2</v>
      </c>
      <c r="F6498" cm="1">
        <f t="array" ref="F6498">SUMPRODUCT((t_PCB[Code article]=B6498)*(t_PCB[PCB]=C6498)*t_PCB[TypeCarton])</f>
        <v>0</v>
      </c>
    </row>
    <row r="6499" spans="1:6" x14ac:dyDescent="0.3">
      <c r="A6499" t="s">
        <v>448</v>
      </c>
      <c r="B6499" s="1">
        <f>Tableau3[[#This Row],[Article Stat code]]*1</f>
        <v>94373</v>
      </c>
      <c r="C6499" s="1">
        <v>1</v>
      </c>
      <c r="D6499" s="1">
        <v>5</v>
      </c>
      <c r="F6499" cm="1">
        <f t="array" ref="F6499">SUMPRODUCT((t_PCB[Code article]=B6499)*(t_PCB[PCB]=C6499)*t_PCB[TypeCarton])</f>
        <v>0</v>
      </c>
    </row>
    <row r="6500" spans="1:6" x14ac:dyDescent="0.3">
      <c r="A6500" t="s">
        <v>53</v>
      </c>
      <c r="B6500" s="1">
        <f>Tableau3[[#This Row],[Article Stat code]]*1</f>
        <v>79780</v>
      </c>
      <c r="C6500" s="1">
        <v>4</v>
      </c>
      <c r="D6500" s="1">
        <v>4</v>
      </c>
      <c r="F6500" cm="1">
        <f t="array" ref="F6500">SUMPRODUCT((t_PCB[Code article]=B6500)*(t_PCB[PCB]=C6500)*t_PCB[TypeCarton])</f>
        <v>0</v>
      </c>
    </row>
    <row r="6501" spans="1:6" x14ac:dyDescent="0.3">
      <c r="A6501" t="s">
        <v>207</v>
      </c>
      <c r="B6501" s="1">
        <f>Tableau3[[#This Row],[Article Stat code]]*1</f>
        <v>93548</v>
      </c>
      <c r="C6501" s="1">
        <v>4</v>
      </c>
      <c r="D6501" s="1">
        <v>2</v>
      </c>
      <c r="F6501" cm="1">
        <f t="array" ref="F6501">SUMPRODUCT((t_PCB[Code article]=B6501)*(t_PCB[PCB]=C6501)*t_PCB[TypeCarton])</f>
        <v>0</v>
      </c>
    </row>
    <row r="6502" spans="1:6" x14ac:dyDescent="0.3">
      <c r="A6502" t="s">
        <v>256</v>
      </c>
      <c r="B6502" s="1">
        <f>Tableau3[[#This Row],[Article Stat code]]*1</f>
        <v>141045</v>
      </c>
      <c r="C6502" s="1">
        <v>4</v>
      </c>
      <c r="D6502" s="1">
        <v>12</v>
      </c>
      <c r="F6502" cm="1">
        <f t="array" ref="F6502">SUMPRODUCT((t_PCB[Code article]=B6502)*(t_PCB[PCB]=C6502)*t_PCB[TypeCarton])</f>
        <v>0</v>
      </c>
    </row>
    <row r="6503" spans="1:6" x14ac:dyDescent="0.3">
      <c r="A6503" t="s">
        <v>62</v>
      </c>
      <c r="B6503" s="1">
        <f>Tableau3[[#This Row],[Article Stat code]]*1</f>
        <v>61980</v>
      </c>
      <c r="C6503" s="1">
        <v>2</v>
      </c>
      <c r="D6503" s="1">
        <v>2</v>
      </c>
      <c r="F6503" cm="1">
        <f t="array" ref="F6503">SUMPRODUCT((t_PCB[Code article]=B6503)*(t_PCB[PCB]=C6503)*t_PCB[TypeCarton])</f>
        <v>0</v>
      </c>
    </row>
    <row r="6504" spans="1:6" x14ac:dyDescent="0.3">
      <c r="A6504" t="s">
        <v>19</v>
      </c>
      <c r="B6504" s="1">
        <f>Tableau3[[#This Row],[Article Stat code]]*1</f>
        <v>2912</v>
      </c>
      <c r="C6504" s="1">
        <v>1</v>
      </c>
      <c r="D6504" s="1">
        <v>1</v>
      </c>
      <c r="F6504" cm="1">
        <f t="array" ref="F6504">SUMPRODUCT((t_PCB[Code article]=B6504)*(t_PCB[PCB]=C6504)*t_PCB[TypeCarton])</f>
        <v>0</v>
      </c>
    </row>
    <row r="6505" spans="1:6" x14ac:dyDescent="0.3">
      <c r="A6505" t="s">
        <v>85</v>
      </c>
      <c r="B6505" s="1">
        <f>Tableau3[[#This Row],[Article Stat code]]*1</f>
        <v>15580</v>
      </c>
      <c r="C6505" s="1">
        <v>8</v>
      </c>
      <c r="D6505" s="1">
        <v>4</v>
      </c>
      <c r="F6505" cm="1">
        <f t="array" ref="F6505">SUMPRODUCT((t_PCB[Code article]=B6505)*(t_PCB[PCB]=C6505)*t_PCB[TypeCarton])</f>
        <v>0</v>
      </c>
    </row>
    <row r="6506" spans="1:6" x14ac:dyDescent="0.3">
      <c r="A6506" t="s">
        <v>233</v>
      </c>
      <c r="B6506" s="1">
        <f>Tableau3[[#This Row],[Article Stat code]]*1</f>
        <v>17701</v>
      </c>
      <c r="C6506" s="1">
        <v>20</v>
      </c>
      <c r="D6506" s="1">
        <v>3</v>
      </c>
      <c r="F6506" cm="1">
        <f t="array" ref="F6506">SUMPRODUCT((t_PCB[Code article]=B6506)*(t_PCB[PCB]=C6506)*t_PCB[TypeCarton])</f>
        <v>0</v>
      </c>
    </row>
    <row r="6507" spans="1:6" x14ac:dyDescent="0.3">
      <c r="A6507" t="s">
        <v>16</v>
      </c>
      <c r="B6507" s="1">
        <f>Tableau3[[#This Row],[Article Stat code]]*1</f>
        <v>13569</v>
      </c>
      <c r="C6507" s="1">
        <v>4</v>
      </c>
      <c r="D6507" s="1">
        <v>2</v>
      </c>
      <c r="F6507" cm="1">
        <f t="array" ref="F6507">SUMPRODUCT((t_PCB[Code article]=B6507)*(t_PCB[PCB]=C6507)*t_PCB[TypeCarton])</f>
        <v>0</v>
      </c>
    </row>
    <row r="6508" spans="1:6" x14ac:dyDescent="0.3">
      <c r="A6508" t="s">
        <v>16</v>
      </c>
      <c r="B6508" s="1">
        <f>Tableau3[[#This Row],[Article Stat code]]*1</f>
        <v>13569</v>
      </c>
      <c r="C6508" s="1">
        <v>4</v>
      </c>
      <c r="D6508" s="1">
        <v>4</v>
      </c>
      <c r="F6508" cm="1">
        <f t="array" ref="F6508">SUMPRODUCT((t_PCB[Code article]=B6508)*(t_PCB[PCB]=C6508)*t_PCB[TypeCarton])</f>
        <v>0</v>
      </c>
    </row>
    <row r="6509" spans="1:6" x14ac:dyDescent="0.3">
      <c r="A6509" t="s">
        <v>278</v>
      </c>
      <c r="B6509" s="1">
        <f>Tableau3[[#This Row],[Article Stat code]]*1</f>
        <v>4021</v>
      </c>
      <c r="C6509" s="1">
        <v>1</v>
      </c>
      <c r="D6509" s="1">
        <v>4</v>
      </c>
      <c r="F6509" cm="1">
        <f t="array" ref="F6509">SUMPRODUCT((t_PCB[Code article]=B6509)*(t_PCB[PCB]=C6509)*t_PCB[TypeCarton])</f>
        <v>0</v>
      </c>
    </row>
    <row r="6510" spans="1:6" x14ac:dyDescent="0.3">
      <c r="A6510" t="s">
        <v>277</v>
      </c>
      <c r="B6510" s="1">
        <f>Tableau3[[#This Row],[Article Stat code]]*1</f>
        <v>4023</v>
      </c>
      <c r="C6510" s="1">
        <v>1</v>
      </c>
      <c r="D6510" s="1">
        <v>2</v>
      </c>
      <c r="F6510" cm="1">
        <f t="array" ref="F6510">SUMPRODUCT((t_PCB[Code article]=B6510)*(t_PCB[PCB]=C6510)*t_PCB[TypeCarton])</f>
        <v>0</v>
      </c>
    </row>
    <row r="6511" spans="1:6" x14ac:dyDescent="0.3">
      <c r="A6511" t="s">
        <v>254</v>
      </c>
      <c r="B6511" s="1">
        <f>Tableau3[[#This Row],[Article Stat code]]*1</f>
        <v>5098</v>
      </c>
      <c r="C6511" s="1">
        <v>5</v>
      </c>
      <c r="D6511" s="1">
        <v>1</v>
      </c>
      <c r="F6511" cm="1">
        <f t="array" ref="F6511">SUMPRODUCT((t_PCB[Code article]=B6511)*(t_PCB[PCB]=C6511)*t_PCB[TypeCarton])</f>
        <v>0</v>
      </c>
    </row>
    <row r="6512" spans="1:6" x14ac:dyDescent="0.3">
      <c r="A6512" t="s">
        <v>253</v>
      </c>
      <c r="B6512" s="1">
        <f>Tableau3[[#This Row],[Article Stat code]]*1</f>
        <v>16707</v>
      </c>
      <c r="C6512" s="1">
        <v>1</v>
      </c>
      <c r="D6512" s="1">
        <v>4</v>
      </c>
      <c r="F6512" cm="1">
        <f t="array" ref="F6512">SUMPRODUCT((t_PCB[Code article]=B6512)*(t_PCB[PCB]=C6512)*t_PCB[TypeCarton])</f>
        <v>0</v>
      </c>
    </row>
    <row r="6513" spans="1:6" x14ac:dyDescent="0.3">
      <c r="A6513" t="s">
        <v>459</v>
      </c>
      <c r="B6513" s="1">
        <f>Tableau3[[#This Row],[Article Stat code]]*1</f>
        <v>70485</v>
      </c>
      <c r="C6513" s="1">
        <v>10</v>
      </c>
      <c r="D6513" s="1">
        <v>2</v>
      </c>
      <c r="F6513" cm="1">
        <f t="array" ref="F6513">SUMPRODUCT((t_PCB[Code article]=B6513)*(t_PCB[PCB]=C6513)*t_PCB[TypeCarton])</f>
        <v>0</v>
      </c>
    </row>
    <row r="6514" spans="1:6" x14ac:dyDescent="0.3">
      <c r="A6514" t="s">
        <v>8</v>
      </c>
      <c r="B6514" s="1">
        <f>Tableau3[[#This Row],[Article Stat code]]*1</f>
        <v>33777</v>
      </c>
      <c r="C6514" s="1">
        <v>6</v>
      </c>
      <c r="D6514" s="1">
        <v>1</v>
      </c>
      <c r="F6514" cm="1">
        <f t="array" ref="F6514">SUMPRODUCT((t_PCB[Code article]=B6514)*(t_PCB[PCB]=C6514)*t_PCB[TypeCarton])</f>
        <v>0</v>
      </c>
    </row>
    <row r="6515" spans="1:6" x14ac:dyDescent="0.3">
      <c r="A6515" t="s">
        <v>197</v>
      </c>
      <c r="B6515" s="1">
        <f>Tableau3[[#This Row],[Article Stat code]]*1</f>
        <v>56230</v>
      </c>
      <c r="C6515" s="1">
        <v>4</v>
      </c>
      <c r="D6515" s="1">
        <v>1</v>
      </c>
      <c r="F6515" cm="1">
        <f t="array" ref="F6515">SUMPRODUCT((t_PCB[Code article]=B6515)*(t_PCB[PCB]=C6515)*t_PCB[TypeCarton])</f>
        <v>0</v>
      </c>
    </row>
    <row r="6516" spans="1:6" x14ac:dyDescent="0.3">
      <c r="A6516" t="s">
        <v>198</v>
      </c>
      <c r="B6516" s="1">
        <f>Tableau3[[#This Row],[Article Stat code]]*1</f>
        <v>56234</v>
      </c>
      <c r="C6516" s="1">
        <v>4</v>
      </c>
      <c r="D6516" s="1">
        <v>1</v>
      </c>
      <c r="F6516" cm="1">
        <f t="array" ref="F6516">SUMPRODUCT((t_PCB[Code article]=B6516)*(t_PCB[PCB]=C6516)*t_PCB[TypeCarton])</f>
        <v>0</v>
      </c>
    </row>
    <row r="6517" spans="1:6" x14ac:dyDescent="0.3">
      <c r="A6517" t="s">
        <v>192</v>
      </c>
      <c r="B6517" s="1">
        <f>Tableau3[[#This Row],[Article Stat code]]*1</f>
        <v>67734</v>
      </c>
      <c r="C6517" s="1">
        <v>6</v>
      </c>
      <c r="D6517" s="1">
        <v>1</v>
      </c>
      <c r="F6517" cm="1">
        <f t="array" ref="F6517">SUMPRODUCT((t_PCB[Code article]=B6517)*(t_PCB[PCB]=C6517)*t_PCB[TypeCarton])</f>
        <v>0</v>
      </c>
    </row>
    <row r="6518" spans="1:6" x14ac:dyDescent="0.3">
      <c r="A6518" t="s">
        <v>201</v>
      </c>
      <c r="B6518" s="1">
        <f>Tableau3[[#This Row],[Article Stat code]]*1</f>
        <v>89095</v>
      </c>
      <c r="C6518" s="1">
        <v>6</v>
      </c>
      <c r="D6518" s="1">
        <v>1</v>
      </c>
      <c r="F6518" cm="1">
        <f t="array" ref="F6518">SUMPRODUCT((t_PCB[Code article]=B6518)*(t_PCB[PCB]=C6518)*t_PCB[TypeCarton])</f>
        <v>0</v>
      </c>
    </row>
    <row r="6519" spans="1:6" x14ac:dyDescent="0.3">
      <c r="A6519" t="s">
        <v>166</v>
      </c>
      <c r="B6519" s="1">
        <f>Tableau3[[#This Row],[Article Stat code]]*1</f>
        <v>89114</v>
      </c>
      <c r="C6519" s="1">
        <v>6</v>
      </c>
      <c r="D6519" s="1">
        <v>1</v>
      </c>
      <c r="F6519" cm="1">
        <f t="array" ref="F6519">SUMPRODUCT((t_PCB[Code article]=B6519)*(t_PCB[PCB]=C6519)*t_PCB[TypeCarton])</f>
        <v>0</v>
      </c>
    </row>
    <row r="6520" spans="1:6" x14ac:dyDescent="0.3">
      <c r="A6520" t="s">
        <v>132</v>
      </c>
      <c r="B6520" s="1">
        <f>Tableau3[[#This Row],[Article Stat code]]*1</f>
        <v>89136</v>
      </c>
      <c r="C6520" s="1">
        <v>3</v>
      </c>
      <c r="D6520" s="1">
        <v>1</v>
      </c>
      <c r="F6520" cm="1">
        <f t="array" ref="F6520">SUMPRODUCT((t_PCB[Code article]=B6520)*(t_PCB[PCB]=C6520)*t_PCB[TypeCarton])</f>
        <v>0</v>
      </c>
    </row>
    <row r="6521" spans="1:6" x14ac:dyDescent="0.3">
      <c r="A6521" t="s">
        <v>133</v>
      </c>
      <c r="B6521" s="1">
        <f>Tableau3[[#This Row],[Article Stat code]]*1</f>
        <v>89138</v>
      </c>
      <c r="C6521" s="1">
        <v>3</v>
      </c>
      <c r="D6521" s="1">
        <v>1</v>
      </c>
      <c r="F6521" cm="1">
        <f t="array" ref="F6521">SUMPRODUCT((t_PCB[Code article]=B6521)*(t_PCB[PCB]=C6521)*t_PCB[TypeCarton])</f>
        <v>0</v>
      </c>
    </row>
    <row r="6522" spans="1:6" x14ac:dyDescent="0.3">
      <c r="A6522" t="s">
        <v>104</v>
      </c>
      <c r="B6522" s="1">
        <f>Tableau3[[#This Row],[Article Stat code]]*1</f>
        <v>27589</v>
      </c>
      <c r="C6522" s="1">
        <v>9</v>
      </c>
      <c r="D6522" s="1">
        <v>1</v>
      </c>
      <c r="F6522" cm="1">
        <f t="array" ref="F6522">SUMPRODUCT((t_PCB[Code article]=B6522)*(t_PCB[PCB]=C6522)*t_PCB[TypeCarton])</f>
        <v>0</v>
      </c>
    </row>
    <row r="6523" spans="1:6" x14ac:dyDescent="0.3">
      <c r="A6523" t="s">
        <v>129</v>
      </c>
      <c r="B6523" s="1">
        <f>Tableau3[[#This Row],[Article Stat code]]*1</f>
        <v>46711</v>
      </c>
      <c r="C6523" s="1">
        <v>4</v>
      </c>
      <c r="D6523" s="1">
        <v>1</v>
      </c>
      <c r="F6523" cm="1">
        <f t="array" ref="F6523">SUMPRODUCT((t_PCB[Code article]=B6523)*(t_PCB[PCB]=C6523)*t_PCB[TypeCarton])</f>
        <v>0</v>
      </c>
    </row>
    <row r="6524" spans="1:6" x14ac:dyDescent="0.3">
      <c r="A6524" t="s">
        <v>191</v>
      </c>
      <c r="B6524" s="1">
        <f>Tableau3[[#This Row],[Article Stat code]]*1</f>
        <v>99349</v>
      </c>
      <c r="C6524" s="1">
        <v>6</v>
      </c>
      <c r="D6524" s="1">
        <v>2</v>
      </c>
      <c r="F6524" cm="1">
        <f t="array" ref="F6524">SUMPRODUCT((t_PCB[Code article]=B6524)*(t_PCB[PCB]=C6524)*t_PCB[TypeCarton])</f>
        <v>0</v>
      </c>
    </row>
    <row r="6525" spans="1:6" x14ac:dyDescent="0.3">
      <c r="A6525" t="s">
        <v>410</v>
      </c>
      <c r="B6525" s="1">
        <f>Tableau3[[#This Row],[Article Stat code]]*1</f>
        <v>70484</v>
      </c>
      <c r="C6525" s="1">
        <v>10</v>
      </c>
      <c r="D6525" s="1">
        <v>3</v>
      </c>
      <c r="F6525" cm="1">
        <f t="array" ref="F6525">SUMPRODUCT((t_PCB[Code article]=B6525)*(t_PCB[PCB]=C6525)*t_PCB[TypeCarton])</f>
        <v>0</v>
      </c>
    </row>
    <row r="6526" spans="1:6" x14ac:dyDescent="0.3">
      <c r="A6526" t="s">
        <v>254</v>
      </c>
      <c r="B6526" s="1">
        <f>Tableau3[[#This Row],[Article Stat code]]*1</f>
        <v>5098</v>
      </c>
      <c r="C6526" s="1">
        <v>5</v>
      </c>
      <c r="D6526" s="1">
        <v>20</v>
      </c>
      <c r="F6526" cm="1">
        <f t="array" ref="F6526">SUMPRODUCT((t_PCB[Code article]=B6526)*(t_PCB[PCB]=C6526)*t_PCB[TypeCarton])</f>
        <v>0</v>
      </c>
    </row>
    <row r="6527" spans="1:6" x14ac:dyDescent="0.3">
      <c r="A6527" t="s">
        <v>497</v>
      </c>
      <c r="B6527" s="1">
        <f>Tableau3[[#This Row],[Article Stat code]]*1</f>
        <v>59504</v>
      </c>
      <c r="C6527" s="1">
        <v>4</v>
      </c>
      <c r="D6527" s="1">
        <v>14</v>
      </c>
      <c r="F6527" cm="1">
        <f t="array" ref="F6527">SUMPRODUCT((t_PCB[Code article]=B6527)*(t_PCB[PCB]=C6527)*t_PCB[TypeCarton])</f>
        <v>0</v>
      </c>
    </row>
    <row r="6528" spans="1:6" x14ac:dyDescent="0.3">
      <c r="A6528" t="s">
        <v>247</v>
      </c>
      <c r="B6528" s="1">
        <f>Tableau3[[#This Row],[Article Stat code]]*1</f>
        <v>27413</v>
      </c>
      <c r="C6528" s="1">
        <v>4</v>
      </c>
      <c r="D6528" s="1">
        <v>1</v>
      </c>
      <c r="F6528" cm="1">
        <f t="array" ref="F6528">SUMPRODUCT((t_PCB[Code article]=B6528)*(t_PCB[PCB]=C6528)*t_PCB[TypeCarton])</f>
        <v>0</v>
      </c>
    </row>
    <row r="6529" spans="1:6" x14ac:dyDescent="0.3">
      <c r="A6529" t="s">
        <v>349</v>
      </c>
      <c r="B6529" s="1">
        <f>Tableau3[[#This Row],[Article Stat code]]*1</f>
        <v>10615</v>
      </c>
      <c r="C6529" s="1">
        <v>20</v>
      </c>
      <c r="D6529" s="1">
        <v>2</v>
      </c>
      <c r="F6529" cm="1">
        <f t="array" ref="F6529">SUMPRODUCT((t_PCB[Code article]=B6529)*(t_PCB[PCB]=C6529)*t_PCB[TypeCarton])</f>
        <v>0</v>
      </c>
    </row>
    <row r="6530" spans="1:6" x14ac:dyDescent="0.3">
      <c r="A6530" t="s">
        <v>149</v>
      </c>
      <c r="B6530" s="1">
        <f>Tableau3[[#This Row],[Article Stat code]]*1</f>
        <v>973</v>
      </c>
      <c r="C6530" s="1">
        <v>6</v>
      </c>
      <c r="D6530" s="1">
        <v>2</v>
      </c>
      <c r="F6530" cm="1">
        <f t="array" ref="F6530">SUMPRODUCT((t_PCB[Code article]=B6530)*(t_PCB[PCB]=C6530)*t_PCB[TypeCarton])</f>
        <v>0</v>
      </c>
    </row>
    <row r="6531" spans="1:6" x14ac:dyDescent="0.3">
      <c r="A6531" t="s">
        <v>465</v>
      </c>
      <c r="B6531" s="1">
        <f>Tableau3[[#This Row],[Article Stat code]]*1</f>
        <v>29701</v>
      </c>
      <c r="C6531" s="1">
        <v>2</v>
      </c>
      <c r="D6531" s="1">
        <v>5</v>
      </c>
      <c r="F6531" cm="1">
        <f t="array" ref="F6531">SUMPRODUCT((t_PCB[Code article]=B6531)*(t_PCB[PCB]=C6531)*t_PCB[TypeCarton])</f>
        <v>0</v>
      </c>
    </row>
    <row r="6532" spans="1:6" x14ac:dyDescent="0.3">
      <c r="A6532" t="s">
        <v>102</v>
      </c>
      <c r="B6532" s="1">
        <f>Tableau3[[#This Row],[Article Stat code]]*1</f>
        <v>30138</v>
      </c>
      <c r="C6532" s="1">
        <v>4</v>
      </c>
      <c r="D6532" s="1">
        <v>1</v>
      </c>
      <c r="F6532" cm="1">
        <f t="array" ref="F6532">SUMPRODUCT((t_PCB[Code article]=B6532)*(t_PCB[PCB]=C6532)*t_PCB[TypeCarton])</f>
        <v>0</v>
      </c>
    </row>
    <row r="6533" spans="1:6" x14ac:dyDescent="0.3">
      <c r="A6533" t="s">
        <v>109</v>
      </c>
      <c r="B6533" s="1">
        <f>Tableau3[[#This Row],[Article Stat code]]*1</f>
        <v>30497</v>
      </c>
      <c r="C6533" s="1">
        <v>6</v>
      </c>
      <c r="D6533" s="1">
        <v>1</v>
      </c>
      <c r="F6533" cm="1">
        <f t="array" ref="F6533">SUMPRODUCT((t_PCB[Code article]=B6533)*(t_PCB[PCB]=C6533)*t_PCB[TypeCarton])</f>
        <v>0</v>
      </c>
    </row>
    <row r="6534" spans="1:6" x14ac:dyDescent="0.3">
      <c r="A6534" t="s">
        <v>195</v>
      </c>
      <c r="B6534" s="1">
        <f>Tableau3[[#This Row],[Article Stat code]]*1</f>
        <v>30682</v>
      </c>
      <c r="C6534" s="1">
        <v>4</v>
      </c>
      <c r="D6534" s="1">
        <v>2</v>
      </c>
      <c r="F6534" cm="1">
        <f t="array" ref="F6534">SUMPRODUCT((t_PCB[Code article]=B6534)*(t_PCB[PCB]=C6534)*t_PCB[TypeCarton])</f>
        <v>0</v>
      </c>
    </row>
    <row r="6535" spans="1:6" x14ac:dyDescent="0.3">
      <c r="A6535" t="s">
        <v>197</v>
      </c>
      <c r="B6535" s="1">
        <f>Tableau3[[#This Row],[Article Stat code]]*1</f>
        <v>56230</v>
      </c>
      <c r="C6535" s="1">
        <v>4</v>
      </c>
      <c r="D6535" s="1">
        <v>1</v>
      </c>
      <c r="F6535" cm="1">
        <f t="array" ref="F6535">SUMPRODUCT((t_PCB[Code article]=B6535)*(t_PCB[PCB]=C6535)*t_PCB[TypeCarton])</f>
        <v>0</v>
      </c>
    </row>
    <row r="6536" spans="1:6" x14ac:dyDescent="0.3">
      <c r="A6536" t="s">
        <v>198</v>
      </c>
      <c r="B6536" s="1">
        <f>Tableau3[[#This Row],[Article Stat code]]*1</f>
        <v>56234</v>
      </c>
      <c r="C6536" s="1">
        <v>4</v>
      </c>
      <c r="D6536" s="1">
        <v>1</v>
      </c>
      <c r="F6536" cm="1">
        <f t="array" ref="F6536">SUMPRODUCT((t_PCB[Code article]=B6536)*(t_PCB[PCB]=C6536)*t_PCB[TypeCarton])</f>
        <v>0</v>
      </c>
    </row>
    <row r="6537" spans="1:6" x14ac:dyDescent="0.3">
      <c r="A6537" t="s">
        <v>192</v>
      </c>
      <c r="B6537" s="1">
        <f>Tableau3[[#This Row],[Article Stat code]]*1</f>
        <v>67734</v>
      </c>
      <c r="C6537" s="1">
        <v>6</v>
      </c>
      <c r="D6537" s="1">
        <v>1</v>
      </c>
      <c r="F6537" cm="1">
        <f t="array" ref="F6537">SUMPRODUCT((t_PCB[Code article]=B6537)*(t_PCB[PCB]=C6537)*t_PCB[TypeCarton])</f>
        <v>0</v>
      </c>
    </row>
    <row r="6538" spans="1:6" x14ac:dyDescent="0.3">
      <c r="A6538" t="s">
        <v>227</v>
      </c>
      <c r="B6538" s="1">
        <f>Tableau3[[#This Row],[Article Stat code]]*1</f>
        <v>85684</v>
      </c>
      <c r="C6538" s="1">
        <v>4</v>
      </c>
      <c r="D6538" s="1">
        <v>1</v>
      </c>
      <c r="F6538" cm="1">
        <f t="array" ref="F6538">SUMPRODUCT((t_PCB[Code article]=B6538)*(t_PCB[PCB]=C6538)*t_PCB[TypeCarton])</f>
        <v>0</v>
      </c>
    </row>
    <row r="6539" spans="1:6" x14ac:dyDescent="0.3">
      <c r="A6539" t="s">
        <v>228</v>
      </c>
      <c r="B6539" s="1">
        <f>Tableau3[[#This Row],[Article Stat code]]*1</f>
        <v>85686</v>
      </c>
      <c r="C6539" s="1">
        <v>4</v>
      </c>
      <c r="D6539" s="1">
        <v>1</v>
      </c>
      <c r="F6539" cm="1">
        <f t="array" ref="F6539">SUMPRODUCT((t_PCB[Code article]=B6539)*(t_PCB[PCB]=C6539)*t_PCB[TypeCarton])</f>
        <v>0</v>
      </c>
    </row>
    <row r="6540" spans="1:6" x14ac:dyDescent="0.3">
      <c r="A6540" t="s">
        <v>370</v>
      </c>
      <c r="B6540" s="1">
        <f>Tableau3[[#This Row],[Article Stat code]]*1</f>
        <v>94836</v>
      </c>
      <c r="C6540" s="1">
        <v>9</v>
      </c>
      <c r="D6540" s="1">
        <v>1</v>
      </c>
      <c r="F6540" cm="1">
        <f t="array" ref="F6540">SUMPRODUCT((t_PCB[Code article]=B6540)*(t_PCB[PCB]=C6540)*t_PCB[TypeCarton])</f>
        <v>0</v>
      </c>
    </row>
    <row r="6541" spans="1:6" x14ac:dyDescent="0.3">
      <c r="A6541" t="s">
        <v>231</v>
      </c>
      <c r="B6541" s="1">
        <f>Tableau3[[#This Row],[Article Stat code]]*1</f>
        <v>114887</v>
      </c>
      <c r="C6541" s="1">
        <v>4</v>
      </c>
      <c r="D6541" s="1">
        <v>1</v>
      </c>
      <c r="F6541" cm="1">
        <f t="array" ref="F6541">SUMPRODUCT((t_PCB[Code article]=B6541)*(t_PCB[PCB]=C6541)*t_PCB[TypeCarton])</f>
        <v>0</v>
      </c>
    </row>
    <row r="6542" spans="1:6" x14ac:dyDescent="0.3">
      <c r="A6542" t="s">
        <v>193</v>
      </c>
      <c r="B6542" s="1">
        <f>Tableau3[[#This Row],[Article Stat code]]*1</f>
        <v>131084</v>
      </c>
      <c r="C6542" s="1">
        <v>6</v>
      </c>
      <c r="D6542" s="1">
        <v>1</v>
      </c>
      <c r="F6542" cm="1">
        <f t="array" ref="F6542">SUMPRODUCT((t_PCB[Code article]=B6542)*(t_PCB[PCB]=C6542)*t_PCB[TypeCarton])</f>
        <v>0</v>
      </c>
    </row>
    <row r="6543" spans="1:6" x14ac:dyDescent="0.3">
      <c r="A6543" t="s">
        <v>443</v>
      </c>
      <c r="B6543" s="1">
        <f>Tableau3[[#This Row],[Article Stat code]]*1</f>
        <v>12514</v>
      </c>
      <c r="C6543" s="1">
        <v>8</v>
      </c>
      <c r="D6543" s="1">
        <v>6</v>
      </c>
      <c r="F6543" cm="1">
        <f t="array" ref="F6543">SUMPRODUCT((t_PCB[Code article]=B6543)*(t_PCB[PCB]=C6543)*t_PCB[TypeCarton])</f>
        <v>0</v>
      </c>
    </row>
    <row r="6544" spans="1:6" x14ac:dyDescent="0.3">
      <c r="A6544" t="s">
        <v>48</v>
      </c>
      <c r="B6544" s="1">
        <f>Tableau3[[#This Row],[Article Stat code]]*1</f>
        <v>28660</v>
      </c>
      <c r="C6544" s="1">
        <v>2</v>
      </c>
      <c r="D6544" s="1">
        <v>1</v>
      </c>
      <c r="F6544" cm="1">
        <f t="array" ref="F6544">SUMPRODUCT((t_PCB[Code article]=B6544)*(t_PCB[PCB]=C6544)*t_PCB[TypeCarton])</f>
        <v>0</v>
      </c>
    </row>
    <row r="6545" spans="1:6" x14ac:dyDescent="0.3">
      <c r="A6545" t="s">
        <v>48</v>
      </c>
      <c r="B6545" s="1">
        <f>Tableau3[[#This Row],[Article Stat code]]*1</f>
        <v>28660</v>
      </c>
      <c r="C6545" s="1">
        <v>2</v>
      </c>
      <c r="D6545" s="1">
        <v>1</v>
      </c>
      <c r="F6545" cm="1">
        <f t="array" ref="F6545">SUMPRODUCT((t_PCB[Code article]=B6545)*(t_PCB[PCB]=C6545)*t_PCB[TypeCarton])</f>
        <v>0</v>
      </c>
    </row>
    <row r="6546" spans="1:6" x14ac:dyDescent="0.3">
      <c r="A6546" t="s">
        <v>50</v>
      </c>
      <c r="B6546" s="1">
        <f>Tableau3[[#This Row],[Article Stat code]]*1</f>
        <v>99629</v>
      </c>
      <c r="C6546" s="1">
        <v>10</v>
      </c>
      <c r="D6546" s="1">
        <v>1</v>
      </c>
      <c r="F6546" cm="1">
        <f t="array" ref="F6546">SUMPRODUCT((t_PCB[Code article]=B6546)*(t_PCB[PCB]=C6546)*t_PCB[TypeCarton])</f>
        <v>0</v>
      </c>
    </row>
    <row r="6547" spans="1:6" x14ac:dyDescent="0.3">
      <c r="A6547" t="s">
        <v>498</v>
      </c>
      <c r="B6547" s="1">
        <f>Tableau3[[#This Row],[Article Stat code]]*1</f>
        <v>30933</v>
      </c>
      <c r="C6547" s="1">
        <v>6</v>
      </c>
      <c r="D6547" s="1">
        <v>1</v>
      </c>
      <c r="F6547" cm="1">
        <f t="array" ref="F6547">SUMPRODUCT((t_PCB[Code article]=B6547)*(t_PCB[PCB]=C6547)*t_PCB[TypeCarton])</f>
        <v>0</v>
      </c>
    </row>
    <row r="6548" spans="1:6" x14ac:dyDescent="0.3">
      <c r="A6548" t="s">
        <v>499</v>
      </c>
      <c r="B6548" s="1">
        <f>Tableau3[[#This Row],[Article Stat code]]*1</f>
        <v>903285</v>
      </c>
      <c r="C6548" s="1">
        <v>700</v>
      </c>
      <c r="D6548" s="1">
        <v>30</v>
      </c>
      <c r="F6548" cm="1">
        <f t="array" ref="F6548">SUMPRODUCT((t_PCB[Code article]=B6548)*(t_PCB[PCB]=C6548)*t_PCB[TypeCarton])</f>
        <v>0</v>
      </c>
    </row>
    <row r="6549" spans="1:6" x14ac:dyDescent="0.3">
      <c r="A6549" t="s">
        <v>500</v>
      </c>
      <c r="B6549" s="1">
        <f>Tableau3[[#This Row],[Article Stat code]]*1</f>
        <v>913946</v>
      </c>
      <c r="C6549" s="1">
        <v>2000</v>
      </c>
      <c r="D6549" s="1">
        <v>3</v>
      </c>
      <c r="F6549" cm="1">
        <f t="array" ref="F6549">SUMPRODUCT((t_PCB[Code article]=B6549)*(t_PCB[PCB]=C6549)*t_PCB[TypeCarton])</f>
        <v>0</v>
      </c>
    </row>
    <row r="6550" spans="1:6" x14ac:dyDescent="0.3">
      <c r="A6550" t="s">
        <v>85</v>
      </c>
      <c r="B6550" s="1">
        <f>Tableau3[[#This Row],[Article Stat code]]*1</f>
        <v>15580</v>
      </c>
      <c r="C6550" s="1">
        <v>8</v>
      </c>
      <c r="D6550" s="1">
        <v>2</v>
      </c>
      <c r="F6550" cm="1">
        <f t="array" ref="F6550">SUMPRODUCT((t_PCB[Code article]=B6550)*(t_PCB[PCB]=C6550)*t_PCB[TypeCarton])</f>
        <v>0</v>
      </c>
    </row>
    <row r="6551" spans="1:6" x14ac:dyDescent="0.3">
      <c r="A6551" t="s">
        <v>226</v>
      </c>
      <c r="B6551" s="1">
        <f>Tableau3[[#This Row],[Article Stat code]]*1</f>
        <v>29687</v>
      </c>
      <c r="C6551" s="1">
        <v>6</v>
      </c>
      <c r="D6551" s="1">
        <v>1</v>
      </c>
      <c r="F6551" cm="1">
        <f t="array" ref="F6551">SUMPRODUCT((t_PCB[Code article]=B6551)*(t_PCB[PCB]=C6551)*t_PCB[TypeCarton])</f>
        <v>0</v>
      </c>
    </row>
    <row r="6552" spans="1:6" x14ac:dyDescent="0.3">
      <c r="A6552" t="s">
        <v>166</v>
      </c>
      <c r="B6552" s="1">
        <f>Tableau3[[#This Row],[Article Stat code]]*1</f>
        <v>89114</v>
      </c>
      <c r="C6552" s="1">
        <v>12</v>
      </c>
      <c r="D6552" s="1">
        <v>1</v>
      </c>
      <c r="F6552" cm="1">
        <f t="array" ref="F6552">SUMPRODUCT((t_PCB[Code article]=B6552)*(t_PCB[PCB]=C6552)*t_PCB[TypeCarton])</f>
        <v>0</v>
      </c>
    </row>
    <row r="6553" spans="1:6" x14ac:dyDescent="0.3">
      <c r="A6553" t="s">
        <v>166</v>
      </c>
      <c r="B6553" s="1">
        <f>Tableau3[[#This Row],[Article Stat code]]*1</f>
        <v>89114</v>
      </c>
      <c r="C6553" s="1">
        <v>6</v>
      </c>
      <c r="D6553" s="1">
        <v>1</v>
      </c>
      <c r="F6553" cm="1">
        <f t="array" ref="F6553">SUMPRODUCT((t_PCB[Code article]=B6553)*(t_PCB[PCB]=C6553)*t_PCB[TypeCarton])</f>
        <v>0</v>
      </c>
    </row>
    <row r="6554" spans="1:6" x14ac:dyDescent="0.3">
      <c r="A6554" t="s">
        <v>109</v>
      </c>
      <c r="B6554" s="1">
        <f>Tableau3[[#This Row],[Article Stat code]]*1</f>
        <v>30497</v>
      </c>
      <c r="C6554" s="1">
        <v>6</v>
      </c>
      <c r="D6554" s="1">
        <v>2</v>
      </c>
      <c r="F6554" cm="1">
        <f t="array" ref="F6554">SUMPRODUCT((t_PCB[Code article]=B6554)*(t_PCB[PCB]=C6554)*t_PCB[TypeCarton])</f>
        <v>0</v>
      </c>
    </row>
    <row r="6555" spans="1:6" x14ac:dyDescent="0.3">
      <c r="A6555" t="s">
        <v>8</v>
      </c>
      <c r="B6555" s="1">
        <f>Tableau3[[#This Row],[Article Stat code]]*1</f>
        <v>33777</v>
      </c>
      <c r="C6555" s="1">
        <v>6</v>
      </c>
      <c r="D6555" s="1">
        <v>2</v>
      </c>
      <c r="F6555" cm="1">
        <f t="array" ref="F6555">SUMPRODUCT((t_PCB[Code article]=B6555)*(t_PCB[PCB]=C6555)*t_PCB[TypeCarton])</f>
        <v>0</v>
      </c>
    </row>
    <row r="6556" spans="1:6" x14ac:dyDescent="0.3">
      <c r="A6556" t="s">
        <v>103</v>
      </c>
      <c r="B6556" s="1">
        <f>Tableau3[[#This Row],[Article Stat code]]*1</f>
        <v>99348</v>
      </c>
      <c r="C6556" s="1">
        <v>6</v>
      </c>
      <c r="D6556" s="1">
        <v>2</v>
      </c>
      <c r="F6556" cm="1">
        <f t="array" ref="F6556">SUMPRODUCT((t_PCB[Code article]=B6556)*(t_PCB[PCB]=C6556)*t_PCB[TypeCarton])</f>
        <v>0</v>
      </c>
    </row>
    <row r="6557" spans="1:6" x14ac:dyDescent="0.3">
      <c r="A6557" t="s">
        <v>110</v>
      </c>
      <c r="B6557" s="1">
        <f>Tableau3[[#This Row],[Article Stat code]]*1</f>
        <v>99358</v>
      </c>
      <c r="C6557" s="1">
        <v>6</v>
      </c>
      <c r="D6557" s="1">
        <v>1</v>
      </c>
      <c r="F6557" cm="1">
        <f t="array" ref="F6557">SUMPRODUCT((t_PCB[Code article]=B6557)*(t_PCB[PCB]=C6557)*t_PCB[TypeCarton])</f>
        <v>0</v>
      </c>
    </row>
    <row r="6558" spans="1:6" x14ac:dyDescent="0.3">
      <c r="A6558" t="s">
        <v>223</v>
      </c>
      <c r="B6558" s="1">
        <f>Tableau3[[#This Row],[Article Stat code]]*1</f>
        <v>2550</v>
      </c>
      <c r="C6558" s="1">
        <v>5</v>
      </c>
      <c r="D6558" s="1">
        <v>4</v>
      </c>
      <c r="F6558" cm="1">
        <f t="array" ref="F6558">SUMPRODUCT((t_PCB[Code article]=B6558)*(t_PCB[PCB]=C6558)*t_PCB[TypeCarton])</f>
        <v>0</v>
      </c>
    </row>
    <row r="6559" spans="1:6" x14ac:dyDescent="0.3">
      <c r="A6559" t="s">
        <v>396</v>
      </c>
      <c r="B6559" s="1">
        <f>Tableau3[[#This Row],[Article Stat code]]*1</f>
        <v>93553</v>
      </c>
      <c r="C6559" s="1">
        <v>4</v>
      </c>
      <c r="D6559" s="1">
        <v>2</v>
      </c>
      <c r="F6559" cm="1">
        <f t="array" ref="F6559">SUMPRODUCT((t_PCB[Code article]=B6559)*(t_PCB[PCB]=C6559)*t_PCB[TypeCarton])</f>
        <v>0</v>
      </c>
    </row>
    <row r="6560" spans="1:6" x14ac:dyDescent="0.3">
      <c r="A6560" t="s">
        <v>99</v>
      </c>
      <c r="B6560" s="1">
        <f>Tableau3[[#This Row],[Article Stat code]]*1</f>
        <v>4269</v>
      </c>
      <c r="C6560" s="1">
        <v>5</v>
      </c>
      <c r="D6560" s="1">
        <v>1</v>
      </c>
      <c r="F6560" cm="1">
        <f t="array" ref="F6560">SUMPRODUCT((t_PCB[Code article]=B6560)*(t_PCB[PCB]=C6560)*t_PCB[TypeCarton])</f>
        <v>0</v>
      </c>
    </row>
    <row r="6561" spans="1:6" x14ac:dyDescent="0.3">
      <c r="A6561" t="s">
        <v>192</v>
      </c>
      <c r="B6561" s="1">
        <f>Tableau3[[#This Row],[Article Stat code]]*1</f>
        <v>67734</v>
      </c>
      <c r="C6561" s="1">
        <v>6</v>
      </c>
      <c r="D6561" s="1">
        <v>2</v>
      </c>
      <c r="F6561" cm="1">
        <f t="array" ref="F6561">SUMPRODUCT((t_PCB[Code article]=B6561)*(t_PCB[PCB]=C6561)*t_PCB[TypeCarton])</f>
        <v>0</v>
      </c>
    </row>
    <row r="6562" spans="1:6" x14ac:dyDescent="0.3">
      <c r="A6562" t="s">
        <v>53</v>
      </c>
      <c r="B6562" s="1">
        <f>Tableau3[[#This Row],[Article Stat code]]*1</f>
        <v>79780</v>
      </c>
      <c r="C6562" s="1">
        <v>4</v>
      </c>
      <c r="D6562" s="1">
        <v>3</v>
      </c>
      <c r="F6562" cm="1">
        <f t="array" ref="F6562">SUMPRODUCT((t_PCB[Code article]=B6562)*(t_PCB[PCB]=C6562)*t_PCB[TypeCarton])</f>
        <v>0</v>
      </c>
    </row>
    <row r="6563" spans="1:6" x14ac:dyDescent="0.3">
      <c r="A6563" t="s">
        <v>54</v>
      </c>
      <c r="B6563" s="1">
        <f>Tableau3[[#This Row],[Article Stat code]]*1</f>
        <v>79781</v>
      </c>
      <c r="C6563" s="1">
        <v>4</v>
      </c>
      <c r="D6563" s="1">
        <v>3</v>
      </c>
      <c r="F6563" cm="1">
        <f t="array" ref="F6563">SUMPRODUCT((t_PCB[Code article]=B6563)*(t_PCB[PCB]=C6563)*t_PCB[TypeCarton])</f>
        <v>0</v>
      </c>
    </row>
    <row r="6564" spans="1:6" x14ac:dyDescent="0.3">
      <c r="A6564" t="s">
        <v>56</v>
      </c>
      <c r="B6564" s="1">
        <f>Tableau3[[#This Row],[Article Stat code]]*1</f>
        <v>79783</v>
      </c>
      <c r="C6564" s="1">
        <v>4</v>
      </c>
      <c r="D6564" s="1">
        <v>2</v>
      </c>
      <c r="F6564" cm="1">
        <f t="array" ref="F6564">SUMPRODUCT((t_PCB[Code article]=B6564)*(t_PCB[PCB]=C6564)*t_PCB[TypeCarton])</f>
        <v>0</v>
      </c>
    </row>
    <row r="6565" spans="1:6" x14ac:dyDescent="0.3">
      <c r="A6565" t="s">
        <v>149</v>
      </c>
      <c r="B6565" s="1">
        <f>Tableau3[[#This Row],[Article Stat code]]*1</f>
        <v>973</v>
      </c>
      <c r="C6565" s="1">
        <v>4</v>
      </c>
      <c r="D6565" s="1">
        <v>2</v>
      </c>
      <c r="F6565" cm="1">
        <f t="array" ref="F6565">SUMPRODUCT((t_PCB[Code article]=B6565)*(t_PCB[PCB]=C6565)*t_PCB[TypeCarton])</f>
        <v>0</v>
      </c>
    </row>
    <row r="6566" spans="1:6" x14ac:dyDescent="0.3">
      <c r="A6566" t="s">
        <v>210</v>
      </c>
      <c r="B6566" s="1">
        <f>Tableau3[[#This Row],[Article Stat code]]*1</f>
        <v>79777</v>
      </c>
      <c r="C6566" s="1">
        <v>4</v>
      </c>
      <c r="D6566" s="1">
        <v>1</v>
      </c>
      <c r="F6566" cm="1">
        <f t="array" ref="F6566">SUMPRODUCT((t_PCB[Code article]=B6566)*(t_PCB[PCB]=C6566)*t_PCB[TypeCarton])</f>
        <v>0</v>
      </c>
    </row>
    <row r="6567" spans="1:6" x14ac:dyDescent="0.3">
      <c r="A6567" t="s">
        <v>53</v>
      </c>
      <c r="B6567" s="1">
        <f>Tableau3[[#This Row],[Article Stat code]]*1</f>
        <v>79780</v>
      </c>
      <c r="C6567" s="1">
        <v>4</v>
      </c>
      <c r="D6567" s="1">
        <v>2</v>
      </c>
      <c r="F6567" cm="1">
        <f t="array" ref="F6567">SUMPRODUCT((t_PCB[Code article]=B6567)*(t_PCB[PCB]=C6567)*t_PCB[TypeCarton])</f>
        <v>0</v>
      </c>
    </row>
    <row r="6568" spans="1:6" x14ac:dyDescent="0.3">
      <c r="A6568" t="s">
        <v>54</v>
      </c>
      <c r="B6568" s="1">
        <f>Tableau3[[#This Row],[Article Stat code]]*1</f>
        <v>79781</v>
      </c>
      <c r="C6568" s="1">
        <v>4</v>
      </c>
      <c r="D6568" s="1">
        <v>2</v>
      </c>
      <c r="F6568" cm="1">
        <f t="array" ref="F6568">SUMPRODUCT((t_PCB[Code article]=B6568)*(t_PCB[PCB]=C6568)*t_PCB[TypeCarton])</f>
        <v>0</v>
      </c>
    </row>
    <row r="6569" spans="1:6" x14ac:dyDescent="0.3">
      <c r="A6569" t="s">
        <v>55</v>
      </c>
      <c r="B6569" s="1">
        <f>Tableau3[[#This Row],[Article Stat code]]*1</f>
        <v>79782</v>
      </c>
      <c r="C6569" s="1">
        <v>4</v>
      </c>
      <c r="D6569" s="1">
        <v>2</v>
      </c>
      <c r="F6569" cm="1">
        <f t="array" ref="F6569">SUMPRODUCT((t_PCB[Code article]=B6569)*(t_PCB[PCB]=C6569)*t_PCB[TypeCarton])</f>
        <v>0</v>
      </c>
    </row>
    <row r="6570" spans="1:6" x14ac:dyDescent="0.3">
      <c r="A6570" t="s">
        <v>56</v>
      </c>
      <c r="B6570" s="1">
        <f>Tableau3[[#This Row],[Article Stat code]]*1</f>
        <v>79783</v>
      </c>
      <c r="C6570" s="1">
        <v>4</v>
      </c>
      <c r="D6570" s="1">
        <v>2</v>
      </c>
      <c r="F6570" cm="1">
        <f t="array" ref="F6570">SUMPRODUCT((t_PCB[Code article]=B6570)*(t_PCB[PCB]=C6570)*t_PCB[TypeCarton])</f>
        <v>0</v>
      </c>
    </row>
    <row r="6571" spans="1:6" x14ac:dyDescent="0.3">
      <c r="A6571" t="s">
        <v>214</v>
      </c>
      <c r="B6571" s="1">
        <f>Tableau3[[#This Row],[Article Stat code]]*1</f>
        <v>140636</v>
      </c>
      <c r="C6571" s="1">
        <v>4</v>
      </c>
      <c r="D6571" s="1">
        <v>1</v>
      </c>
      <c r="F6571" cm="1">
        <f t="array" ref="F6571">SUMPRODUCT((t_PCB[Code article]=B6571)*(t_PCB[PCB]=C6571)*t_PCB[TypeCarton])</f>
        <v>0</v>
      </c>
    </row>
    <row r="6572" spans="1:6" x14ac:dyDescent="0.3">
      <c r="A6572" t="s">
        <v>149</v>
      </c>
      <c r="B6572" s="1">
        <f>Tableau3[[#This Row],[Article Stat code]]*1</f>
        <v>973</v>
      </c>
      <c r="C6572" s="1">
        <v>6</v>
      </c>
      <c r="D6572" s="1">
        <v>1</v>
      </c>
      <c r="F6572" cm="1">
        <f t="array" ref="F6572">SUMPRODUCT((t_PCB[Code article]=B6572)*(t_PCB[PCB]=C6572)*t_PCB[TypeCarton])</f>
        <v>0</v>
      </c>
    </row>
    <row r="6573" spans="1:6" x14ac:dyDescent="0.3">
      <c r="A6573" t="s">
        <v>209</v>
      </c>
      <c r="B6573" s="1">
        <f>Tableau3[[#This Row],[Article Stat code]]*1</f>
        <v>30186</v>
      </c>
      <c r="C6573" s="1">
        <v>6</v>
      </c>
      <c r="D6573" s="1">
        <v>1</v>
      </c>
      <c r="F6573" cm="1">
        <f t="array" ref="F6573">SUMPRODUCT((t_PCB[Code article]=B6573)*(t_PCB[PCB]=C6573)*t_PCB[TypeCarton])</f>
        <v>0</v>
      </c>
    </row>
    <row r="6574" spans="1:6" x14ac:dyDescent="0.3">
      <c r="A6574" t="s">
        <v>195</v>
      </c>
      <c r="B6574" s="1">
        <f>Tableau3[[#This Row],[Article Stat code]]*1</f>
        <v>30682</v>
      </c>
      <c r="C6574" s="1">
        <v>4</v>
      </c>
      <c r="D6574" s="1">
        <v>10</v>
      </c>
      <c r="F6574" cm="1">
        <f t="array" ref="F6574">SUMPRODUCT((t_PCB[Code article]=B6574)*(t_PCB[PCB]=C6574)*t_PCB[TypeCarton])</f>
        <v>0</v>
      </c>
    </row>
    <row r="6575" spans="1:6" x14ac:dyDescent="0.3">
      <c r="A6575" t="s">
        <v>200</v>
      </c>
      <c r="B6575" s="1">
        <f>Tableau3[[#This Row],[Article Stat code]]*1</f>
        <v>46710</v>
      </c>
      <c r="C6575" s="1">
        <v>4</v>
      </c>
      <c r="D6575" s="1">
        <v>1</v>
      </c>
      <c r="F6575" cm="1">
        <f t="array" ref="F6575">SUMPRODUCT((t_PCB[Code article]=B6575)*(t_PCB[PCB]=C6575)*t_PCB[TypeCarton])</f>
        <v>0</v>
      </c>
    </row>
    <row r="6576" spans="1:6" x14ac:dyDescent="0.3">
      <c r="A6576" t="s">
        <v>196</v>
      </c>
      <c r="B6576" s="1">
        <f>Tableau3[[#This Row],[Article Stat code]]*1</f>
        <v>56222</v>
      </c>
      <c r="C6576" s="1">
        <v>4</v>
      </c>
      <c r="D6576" s="1">
        <v>1</v>
      </c>
      <c r="F6576" cm="1">
        <f t="array" ref="F6576">SUMPRODUCT((t_PCB[Code article]=B6576)*(t_PCB[PCB]=C6576)*t_PCB[TypeCarton])</f>
        <v>0</v>
      </c>
    </row>
    <row r="6577" spans="1:6" x14ac:dyDescent="0.3">
      <c r="A6577" t="s">
        <v>198</v>
      </c>
      <c r="B6577" s="1">
        <f>Tableau3[[#This Row],[Article Stat code]]*1</f>
        <v>56234</v>
      </c>
      <c r="C6577" s="1">
        <v>4</v>
      </c>
      <c r="D6577" s="1">
        <v>20</v>
      </c>
      <c r="F6577" cm="1">
        <f t="array" ref="F6577">SUMPRODUCT((t_PCB[Code article]=B6577)*(t_PCB[PCB]=C6577)*t_PCB[TypeCarton])</f>
        <v>0</v>
      </c>
    </row>
    <row r="6578" spans="1:6" x14ac:dyDescent="0.3">
      <c r="A6578" t="s">
        <v>191</v>
      </c>
      <c r="B6578" s="1">
        <f>Tableau3[[#This Row],[Article Stat code]]*1</f>
        <v>99349</v>
      </c>
      <c r="C6578" s="1">
        <v>6</v>
      </c>
      <c r="D6578" s="1">
        <v>1</v>
      </c>
      <c r="F6578" cm="1">
        <f t="array" ref="F6578">SUMPRODUCT((t_PCB[Code article]=B6578)*(t_PCB[PCB]=C6578)*t_PCB[TypeCarton])</f>
        <v>0</v>
      </c>
    </row>
    <row r="6579" spans="1:6" x14ac:dyDescent="0.3">
      <c r="A6579" t="s">
        <v>151</v>
      </c>
      <c r="B6579" s="1">
        <f>Tableau3[[#This Row],[Article Stat code]]*1</f>
        <v>99354</v>
      </c>
      <c r="C6579" s="1">
        <v>4</v>
      </c>
      <c r="D6579" s="1">
        <v>1</v>
      </c>
      <c r="F6579" cm="1">
        <f t="array" ref="F6579">SUMPRODUCT((t_PCB[Code article]=B6579)*(t_PCB[PCB]=C6579)*t_PCB[TypeCarton])</f>
        <v>0</v>
      </c>
    </row>
    <row r="6580" spans="1:6" x14ac:dyDescent="0.3">
      <c r="A6580" t="s">
        <v>137</v>
      </c>
      <c r="B6580" s="1">
        <f>Tableau3[[#This Row],[Article Stat code]]*1</f>
        <v>99359</v>
      </c>
      <c r="C6580" s="1">
        <v>4</v>
      </c>
      <c r="D6580" s="1">
        <v>2</v>
      </c>
      <c r="F6580" cm="1">
        <f t="array" ref="F6580">SUMPRODUCT((t_PCB[Code article]=B6580)*(t_PCB[PCB]=C6580)*t_PCB[TypeCarton])</f>
        <v>0</v>
      </c>
    </row>
    <row r="6581" spans="1:6" x14ac:dyDescent="0.3">
      <c r="A6581" t="s">
        <v>202</v>
      </c>
      <c r="B6581" s="1">
        <f>Tableau3[[#This Row],[Article Stat code]]*1</f>
        <v>131082</v>
      </c>
      <c r="C6581" s="1">
        <v>3</v>
      </c>
      <c r="D6581" s="1">
        <v>1</v>
      </c>
      <c r="F6581" cm="1">
        <f t="array" ref="F6581">SUMPRODUCT((t_PCB[Code article]=B6581)*(t_PCB[PCB]=C6581)*t_PCB[TypeCarton])</f>
        <v>0</v>
      </c>
    </row>
    <row r="6582" spans="1:6" x14ac:dyDescent="0.3">
      <c r="A6582" t="s">
        <v>195</v>
      </c>
      <c r="B6582" s="1">
        <f>Tableau3[[#This Row],[Article Stat code]]*1</f>
        <v>30682</v>
      </c>
      <c r="C6582" s="1">
        <v>4</v>
      </c>
      <c r="D6582" s="1">
        <v>5</v>
      </c>
      <c r="F6582" cm="1">
        <f t="array" ref="F6582">SUMPRODUCT((t_PCB[Code article]=B6582)*(t_PCB[PCB]=C6582)*t_PCB[TypeCarton])</f>
        <v>0</v>
      </c>
    </row>
    <row r="6583" spans="1:6" x14ac:dyDescent="0.3">
      <c r="A6583" t="s">
        <v>196</v>
      </c>
      <c r="B6583" s="1">
        <f>Tableau3[[#This Row],[Article Stat code]]*1</f>
        <v>56222</v>
      </c>
      <c r="C6583" s="1">
        <v>4</v>
      </c>
      <c r="D6583" s="1">
        <v>5</v>
      </c>
      <c r="F6583" cm="1">
        <f t="array" ref="F6583">SUMPRODUCT((t_PCB[Code article]=B6583)*(t_PCB[PCB]=C6583)*t_PCB[TypeCarton])</f>
        <v>0</v>
      </c>
    </row>
    <row r="6584" spans="1:6" x14ac:dyDescent="0.3">
      <c r="A6584" t="s">
        <v>197</v>
      </c>
      <c r="B6584" s="1">
        <f>Tableau3[[#This Row],[Article Stat code]]*1</f>
        <v>56230</v>
      </c>
      <c r="C6584" s="1">
        <v>4</v>
      </c>
      <c r="D6584" s="1">
        <v>4</v>
      </c>
      <c r="F6584" cm="1">
        <f t="array" ref="F6584">SUMPRODUCT((t_PCB[Code article]=B6584)*(t_PCB[PCB]=C6584)*t_PCB[TypeCarton])</f>
        <v>0</v>
      </c>
    </row>
    <row r="6585" spans="1:6" x14ac:dyDescent="0.3">
      <c r="A6585" t="s">
        <v>198</v>
      </c>
      <c r="B6585" s="1">
        <f>Tableau3[[#This Row],[Article Stat code]]*1</f>
        <v>56234</v>
      </c>
      <c r="C6585" s="1">
        <v>8</v>
      </c>
      <c r="D6585" s="1">
        <v>4</v>
      </c>
      <c r="F6585" cm="1">
        <f t="array" ref="F6585">SUMPRODUCT((t_PCB[Code article]=B6585)*(t_PCB[PCB]=C6585)*t_PCB[TypeCarton])</f>
        <v>0</v>
      </c>
    </row>
    <row r="6586" spans="1:6" x14ac:dyDescent="0.3">
      <c r="A6586" t="s">
        <v>117</v>
      </c>
      <c r="B6586" s="1">
        <f>Tableau3[[#This Row],[Article Stat code]]*1</f>
        <v>99357</v>
      </c>
      <c r="C6586" s="1">
        <v>6</v>
      </c>
      <c r="D6586" s="1">
        <v>1</v>
      </c>
      <c r="F6586" cm="1">
        <f t="array" ref="F6586">SUMPRODUCT((t_PCB[Code article]=B6586)*(t_PCB[PCB]=C6586)*t_PCB[TypeCarton])</f>
        <v>0</v>
      </c>
    </row>
    <row r="6587" spans="1:6" x14ac:dyDescent="0.3">
      <c r="A6587" t="s">
        <v>110</v>
      </c>
      <c r="B6587" s="1">
        <f>Tableau3[[#This Row],[Article Stat code]]*1</f>
        <v>99358</v>
      </c>
      <c r="C6587" s="1">
        <v>4</v>
      </c>
      <c r="D6587" s="1">
        <v>1</v>
      </c>
      <c r="F6587" cm="1">
        <f t="array" ref="F6587">SUMPRODUCT((t_PCB[Code article]=B6587)*(t_PCB[PCB]=C6587)*t_PCB[TypeCarton])</f>
        <v>0</v>
      </c>
    </row>
    <row r="6588" spans="1:6" x14ac:dyDescent="0.3">
      <c r="A6588" t="s">
        <v>14</v>
      </c>
      <c r="B6588" s="1">
        <f>Tableau3[[#This Row],[Article Stat code]]*1</f>
        <v>36213</v>
      </c>
      <c r="C6588" s="1">
        <v>2</v>
      </c>
      <c r="D6588" s="1">
        <v>1</v>
      </c>
      <c r="F6588" cm="1">
        <f t="array" ref="F6588">SUMPRODUCT((t_PCB[Code article]=B6588)*(t_PCB[PCB]=C6588)*t_PCB[TypeCarton])</f>
        <v>0</v>
      </c>
    </row>
    <row r="6589" spans="1:6" x14ac:dyDescent="0.3">
      <c r="A6589" t="s">
        <v>14</v>
      </c>
      <c r="B6589" s="1">
        <f>Tableau3[[#This Row],[Article Stat code]]*1</f>
        <v>36213</v>
      </c>
      <c r="C6589" s="1">
        <v>6</v>
      </c>
      <c r="D6589" s="1">
        <v>1</v>
      </c>
      <c r="F6589" cm="1">
        <f t="array" ref="F6589">SUMPRODUCT((t_PCB[Code article]=B6589)*(t_PCB[PCB]=C6589)*t_PCB[TypeCarton])</f>
        <v>0</v>
      </c>
    </row>
    <row r="6590" spans="1:6" x14ac:dyDescent="0.3">
      <c r="A6590" t="s">
        <v>14</v>
      </c>
      <c r="B6590" s="1">
        <f>Tableau3[[#This Row],[Article Stat code]]*1</f>
        <v>36213</v>
      </c>
      <c r="C6590" s="1">
        <v>1</v>
      </c>
      <c r="D6590" s="1">
        <v>1</v>
      </c>
      <c r="F6590" cm="1">
        <f t="array" ref="F6590">SUMPRODUCT((t_PCB[Code article]=B6590)*(t_PCB[PCB]=C6590)*t_PCB[TypeCarton])</f>
        <v>0</v>
      </c>
    </row>
    <row r="6591" spans="1:6" x14ac:dyDescent="0.3">
      <c r="A6591" t="s">
        <v>14</v>
      </c>
      <c r="B6591" s="1">
        <f>Tableau3[[#This Row],[Article Stat code]]*1</f>
        <v>36213</v>
      </c>
      <c r="C6591" s="1">
        <v>6</v>
      </c>
      <c r="D6591" s="1">
        <v>1</v>
      </c>
      <c r="F6591" cm="1">
        <f t="array" ref="F6591">SUMPRODUCT((t_PCB[Code article]=B6591)*(t_PCB[PCB]=C6591)*t_PCB[TypeCarton])</f>
        <v>0</v>
      </c>
    </row>
    <row r="6592" spans="1:6" x14ac:dyDescent="0.3">
      <c r="A6592" t="s">
        <v>38</v>
      </c>
      <c r="B6592" s="1">
        <f>Tableau3[[#This Row],[Article Stat code]]*1</f>
        <v>10779</v>
      </c>
      <c r="C6592" s="1">
        <v>2</v>
      </c>
      <c r="D6592" s="1">
        <v>2</v>
      </c>
      <c r="F6592" cm="1">
        <f t="array" ref="F6592">SUMPRODUCT((t_PCB[Code article]=B6592)*(t_PCB[PCB]=C6592)*t_PCB[TypeCarton])</f>
        <v>0</v>
      </c>
    </row>
    <row r="6593" spans="1:6" x14ac:dyDescent="0.3">
      <c r="A6593" t="s">
        <v>14</v>
      </c>
      <c r="B6593" s="1">
        <f>Tableau3[[#This Row],[Article Stat code]]*1</f>
        <v>36213</v>
      </c>
      <c r="C6593" s="1">
        <v>4</v>
      </c>
      <c r="D6593" s="1">
        <v>1</v>
      </c>
      <c r="F6593" cm="1">
        <f t="array" ref="F6593">SUMPRODUCT((t_PCB[Code article]=B6593)*(t_PCB[PCB]=C6593)*t_PCB[TypeCarton])</f>
        <v>0</v>
      </c>
    </row>
    <row r="6594" spans="1:6" x14ac:dyDescent="0.3">
      <c r="A6594" t="s">
        <v>215</v>
      </c>
      <c r="B6594" s="1">
        <f>Tableau3[[#This Row],[Article Stat code]]*1</f>
        <v>89085</v>
      </c>
      <c r="C6594" s="1">
        <v>6</v>
      </c>
      <c r="D6594" s="1">
        <v>1</v>
      </c>
      <c r="F6594" cm="1">
        <f t="array" ref="F6594">SUMPRODUCT((t_PCB[Code article]=B6594)*(t_PCB[PCB]=C6594)*t_PCB[TypeCarton])</f>
        <v>0</v>
      </c>
    </row>
    <row r="6595" spans="1:6" x14ac:dyDescent="0.3">
      <c r="A6595" t="s">
        <v>19</v>
      </c>
      <c r="B6595" s="1">
        <f>Tableau3[[#This Row],[Article Stat code]]*1</f>
        <v>2912</v>
      </c>
      <c r="C6595" s="1">
        <v>2</v>
      </c>
      <c r="D6595" s="1">
        <v>1</v>
      </c>
      <c r="F6595" cm="1">
        <f t="array" ref="F6595">SUMPRODUCT((t_PCB[Code article]=B6595)*(t_PCB[PCB]=C6595)*t_PCB[TypeCarton])</f>
        <v>0</v>
      </c>
    </row>
    <row r="6596" spans="1:6" x14ac:dyDescent="0.3">
      <c r="A6596" t="s">
        <v>233</v>
      </c>
      <c r="B6596" s="1">
        <f>Tableau3[[#This Row],[Article Stat code]]*1</f>
        <v>17701</v>
      </c>
      <c r="C6596" s="1">
        <v>5</v>
      </c>
      <c r="D6596" s="1">
        <v>7</v>
      </c>
      <c r="F6596" cm="1">
        <f t="array" ref="F6596">SUMPRODUCT((t_PCB[Code article]=B6596)*(t_PCB[PCB]=C6596)*t_PCB[TypeCarton])</f>
        <v>0</v>
      </c>
    </row>
    <row r="6597" spans="1:6" x14ac:dyDescent="0.3">
      <c r="A6597" t="s">
        <v>247</v>
      </c>
      <c r="B6597" s="1">
        <f>Tableau3[[#This Row],[Article Stat code]]*1</f>
        <v>27413</v>
      </c>
      <c r="C6597" s="1">
        <v>4</v>
      </c>
      <c r="D6597" s="1">
        <v>10</v>
      </c>
      <c r="F6597" cm="1">
        <f t="array" ref="F6597">SUMPRODUCT((t_PCB[Code article]=B6597)*(t_PCB[PCB]=C6597)*t_PCB[TypeCarton])</f>
        <v>0</v>
      </c>
    </row>
    <row r="6598" spans="1:6" x14ac:dyDescent="0.3">
      <c r="A6598" t="s">
        <v>261</v>
      </c>
      <c r="B6598" s="1">
        <f>Tableau3[[#This Row],[Article Stat code]]*1</f>
        <v>7365</v>
      </c>
      <c r="C6598" s="1">
        <v>5</v>
      </c>
      <c r="D6598" s="1">
        <v>1</v>
      </c>
      <c r="F6598" cm="1">
        <f t="array" ref="F6598">SUMPRODUCT((t_PCB[Code article]=B6598)*(t_PCB[PCB]=C6598)*t_PCB[TypeCarton])</f>
        <v>0</v>
      </c>
    </row>
    <row r="6599" spans="1:6" x14ac:dyDescent="0.3">
      <c r="A6599" t="s">
        <v>43</v>
      </c>
      <c r="B6599" s="1">
        <f>Tableau3[[#This Row],[Article Stat code]]*1</f>
        <v>13574</v>
      </c>
      <c r="C6599" s="1">
        <v>4</v>
      </c>
      <c r="D6599" s="1">
        <v>1</v>
      </c>
      <c r="F6599" cm="1">
        <f t="array" ref="F6599">SUMPRODUCT((t_PCB[Code article]=B6599)*(t_PCB[PCB]=C6599)*t_PCB[TypeCarton])</f>
        <v>0</v>
      </c>
    </row>
    <row r="6600" spans="1:6" x14ac:dyDescent="0.3">
      <c r="A6600" t="s">
        <v>149</v>
      </c>
      <c r="B6600" s="1">
        <f>Tableau3[[#This Row],[Article Stat code]]*1</f>
        <v>973</v>
      </c>
      <c r="C6600" s="1">
        <v>3</v>
      </c>
      <c r="D6600" s="1">
        <v>2</v>
      </c>
      <c r="F6600" cm="1">
        <f t="array" ref="F6600">SUMPRODUCT((t_PCB[Code article]=B6600)*(t_PCB[PCB]=C6600)*t_PCB[TypeCarton])</f>
        <v>0</v>
      </c>
    </row>
    <row r="6601" spans="1:6" x14ac:dyDescent="0.3">
      <c r="A6601" t="s">
        <v>2</v>
      </c>
      <c r="B6601" s="1">
        <f>Tableau3[[#This Row],[Article Stat code]]*1</f>
        <v>974</v>
      </c>
      <c r="C6601" s="1">
        <v>3</v>
      </c>
      <c r="D6601" s="1">
        <v>2</v>
      </c>
      <c r="F6601" cm="1">
        <f t="array" ref="F6601">SUMPRODUCT((t_PCB[Code article]=B6601)*(t_PCB[PCB]=C6601)*t_PCB[TypeCarton])</f>
        <v>0</v>
      </c>
    </row>
    <row r="6602" spans="1:6" x14ac:dyDescent="0.3">
      <c r="A6602" t="s">
        <v>53</v>
      </c>
      <c r="B6602" s="1">
        <f>Tableau3[[#This Row],[Article Stat code]]*1</f>
        <v>79780</v>
      </c>
      <c r="C6602" s="1">
        <v>4</v>
      </c>
      <c r="D6602" s="1">
        <v>1</v>
      </c>
      <c r="F6602" cm="1">
        <f t="array" ref="F6602">SUMPRODUCT((t_PCB[Code article]=B6602)*(t_PCB[PCB]=C6602)*t_PCB[TypeCarton])</f>
        <v>0</v>
      </c>
    </row>
    <row r="6603" spans="1:6" x14ac:dyDescent="0.3">
      <c r="A6603" t="s">
        <v>394</v>
      </c>
      <c r="B6603" s="1">
        <f>Tableau3[[#This Row],[Article Stat code]]*1</f>
        <v>93551</v>
      </c>
      <c r="C6603" s="1">
        <v>4</v>
      </c>
      <c r="D6603" s="1">
        <v>2</v>
      </c>
      <c r="F6603" cm="1">
        <f t="array" ref="F6603">SUMPRODUCT((t_PCB[Code article]=B6603)*(t_PCB[PCB]=C6603)*t_PCB[TypeCarton])</f>
        <v>0</v>
      </c>
    </row>
    <row r="6604" spans="1:6" x14ac:dyDescent="0.3">
      <c r="A6604" t="s">
        <v>395</v>
      </c>
      <c r="B6604" s="1">
        <f>Tableau3[[#This Row],[Article Stat code]]*1</f>
        <v>93552</v>
      </c>
      <c r="C6604" s="1">
        <v>4</v>
      </c>
      <c r="D6604" s="1">
        <v>1</v>
      </c>
      <c r="F6604" cm="1">
        <f t="array" ref="F6604">SUMPRODUCT((t_PCB[Code article]=B6604)*(t_PCB[PCB]=C6604)*t_PCB[TypeCarton])</f>
        <v>0</v>
      </c>
    </row>
    <row r="6605" spans="1:6" x14ac:dyDescent="0.3">
      <c r="A6605" t="s">
        <v>459</v>
      </c>
      <c r="B6605" s="1">
        <f>Tableau3[[#This Row],[Article Stat code]]*1</f>
        <v>70485</v>
      </c>
      <c r="C6605" s="1">
        <v>10</v>
      </c>
      <c r="D6605" s="1">
        <v>6</v>
      </c>
      <c r="F6605" cm="1">
        <f t="array" ref="F6605">SUMPRODUCT((t_PCB[Code article]=B6605)*(t_PCB[PCB]=C6605)*t_PCB[TypeCarton])</f>
        <v>0</v>
      </c>
    </row>
    <row r="6606" spans="1:6" x14ac:dyDescent="0.3">
      <c r="A6606" t="s">
        <v>148</v>
      </c>
      <c r="B6606" s="1">
        <f>Tableau3[[#This Row],[Article Stat code]]*1</f>
        <v>99684</v>
      </c>
      <c r="C6606" s="1">
        <v>1</v>
      </c>
      <c r="D6606" s="1">
        <v>3</v>
      </c>
      <c r="F6606" cm="1">
        <f t="array" ref="F6606">SUMPRODUCT((t_PCB[Code article]=B6606)*(t_PCB[PCB]=C6606)*t_PCB[TypeCarton])</f>
        <v>0</v>
      </c>
    </row>
    <row r="6607" spans="1:6" x14ac:dyDescent="0.3">
      <c r="A6607" t="s">
        <v>42</v>
      </c>
      <c r="B6607" s="1">
        <f>Tableau3[[#This Row],[Article Stat code]]*1</f>
        <v>13565</v>
      </c>
      <c r="C6607" s="1">
        <v>20</v>
      </c>
      <c r="D6607" s="1">
        <v>2</v>
      </c>
      <c r="F6607" cm="1">
        <f t="array" ref="F6607">SUMPRODUCT((t_PCB[Code article]=B6607)*(t_PCB[PCB]=C6607)*t_PCB[TypeCarton])</f>
        <v>0</v>
      </c>
    </row>
    <row r="6608" spans="1:6" x14ac:dyDescent="0.3">
      <c r="A6608" t="s">
        <v>252</v>
      </c>
      <c r="B6608" s="1">
        <f>Tableau3[[#This Row],[Article Stat code]]*1</f>
        <v>5024</v>
      </c>
      <c r="C6608" s="1">
        <v>10</v>
      </c>
      <c r="D6608" s="1">
        <v>1</v>
      </c>
      <c r="F6608" cm="1">
        <f t="array" ref="F6608">SUMPRODUCT((t_PCB[Code article]=B6608)*(t_PCB[PCB]=C6608)*t_PCB[TypeCarton])</f>
        <v>0</v>
      </c>
    </row>
    <row r="6609" spans="1:6" x14ac:dyDescent="0.3">
      <c r="A6609" t="s">
        <v>501</v>
      </c>
      <c r="B6609" s="1">
        <f>Tableau3[[#This Row],[Article Stat code]]*1</f>
        <v>13674</v>
      </c>
      <c r="C6609" s="1">
        <v>5</v>
      </c>
      <c r="D6609" s="1">
        <v>1</v>
      </c>
      <c r="F6609" cm="1">
        <f t="array" ref="F6609">SUMPRODUCT((t_PCB[Code article]=B6609)*(t_PCB[PCB]=C6609)*t_PCB[TypeCarton])</f>
        <v>0</v>
      </c>
    </row>
    <row r="6610" spans="1:6" x14ac:dyDescent="0.3">
      <c r="A6610" t="s">
        <v>5</v>
      </c>
      <c r="B6610" s="1">
        <f>Tableau3[[#This Row],[Article Stat code]]*1</f>
        <v>99642</v>
      </c>
      <c r="C6610" s="1">
        <v>1</v>
      </c>
      <c r="D6610" s="1">
        <v>1</v>
      </c>
      <c r="F6610" cm="1">
        <f t="array" ref="F6610">SUMPRODUCT((t_PCB[Code article]=B6610)*(t_PCB[PCB]=C6610)*t_PCB[TypeCarton])</f>
        <v>0</v>
      </c>
    </row>
    <row r="6611" spans="1:6" x14ac:dyDescent="0.3">
      <c r="A6611" t="s">
        <v>117</v>
      </c>
      <c r="B6611" s="1">
        <f>Tableau3[[#This Row],[Article Stat code]]*1</f>
        <v>99357</v>
      </c>
      <c r="C6611" s="1">
        <v>6</v>
      </c>
      <c r="D6611" s="1">
        <v>2</v>
      </c>
      <c r="F6611" cm="1">
        <f t="array" ref="F6611">SUMPRODUCT((t_PCB[Code article]=B6611)*(t_PCB[PCB]=C6611)*t_PCB[TypeCarton])</f>
        <v>0</v>
      </c>
    </row>
    <row r="6612" spans="1:6" x14ac:dyDescent="0.3">
      <c r="A6612" t="s">
        <v>110</v>
      </c>
      <c r="B6612" s="1">
        <f>Tableau3[[#This Row],[Article Stat code]]*1</f>
        <v>99358</v>
      </c>
      <c r="C6612" s="1">
        <v>4</v>
      </c>
      <c r="D6612" s="1">
        <v>2</v>
      </c>
      <c r="F6612" cm="1">
        <f t="array" ref="F6612">SUMPRODUCT((t_PCB[Code article]=B6612)*(t_PCB[PCB]=C6612)*t_PCB[TypeCarton])</f>
        <v>0</v>
      </c>
    </row>
    <row r="6613" spans="1:6" x14ac:dyDescent="0.3">
      <c r="A6613" t="s">
        <v>43</v>
      </c>
      <c r="B6613" s="1">
        <f>Tableau3[[#This Row],[Article Stat code]]*1</f>
        <v>13574</v>
      </c>
      <c r="C6613" s="1">
        <v>4</v>
      </c>
      <c r="D6613" s="1">
        <v>3</v>
      </c>
      <c r="F6613" cm="1">
        <f t="array" ref="F6613">SUMPRODUCT((t_PCB[Code article]=B6613)*(t_PCB[PCB]=C6613)*t_PCB[TypeCarton])</f>
        <v>0</v>
      </c>
    </row>
    <row r="6614" spans="1:6" x14ac:dyDescent="0.3">
      <c r="A6614" t="s">
        <v>204</v>
      </c>
      <c r="B6614" s="1">
        <f>Tableau3[[#This Row],[Article Stat code]]*1</f>
        <v>21289</v>
      </c>
      <c r="C6614" s="1">
        <v>2</v>
      </c>
      <c r="D6614" s="1">
        <v>6</v>
      </c>
      <c r="F6614" cm="1">
        <f t="array" ref="F6614">SUMPRODUCT((t_PCB[Code article]=B6614)*(t_PCB[PCB]=C6614)*t_PCB[TypeCarton])</f>
        <v>0</v>
      </c>
    </row>
    <row r="6615" spans="1:6" x14ac:dyDescent="0.3">
      <c r="A6615" t="s">
        <v>109</v>
      </c>
      <c r="B6615" s="1">
        <f>Tableau3[[#This Row],[Article Stat code]]*1</f>
        <v>30497</v>
      </c>
      <c r="C6615" s="1">
        <v>6</v>
      </c>
      <c r="D6615" s="1">
        <v>1</v>
      </c>
      <c r="F6615" cm="1">
        <f t="array" ref="F6615">SUMPRODUCT((t_PCB[Code article]=B6615)*(t_PCB[PCB]=C6615)*t_PCB[TypeCarton])</f>
        <v>0</v>
      </c>
    </row>
    <row r="6616" spans="1:6" x14ac:dyDescent="0.3">
      <c r="A6616" t="s">
        <v>195</v>
      </c>
      <c r="B6616" s="1">
        <f>Tableau3[[#This Row],[Article Stat code]]*1</f>
        <v>30682</v>
      </c>
      <c r="C6616" s="1">
        <v>8</v>
      </c>
      <c r="D6616" s="1">
        <v>1</v>
      </c>
      <c r="F6616" cm="1">
        <f t="array" ref="F6616">SUMPRODUCT((t_PCB[Code article]=B6616)*(t_PCB[PCB]=C6616)*t_PCB[TypeCarton])</f>
        <v>0</v>
      </c>
    </row>
    <row r="6617" spans="1:6" x14ac:dyDescent="0.3">
      <c r="A6617" t="s">
        <v>200</v>
      </c>
      <c r="B6617" s="1">
        <f>Tableau3[[#This Row],[Article Stat code]]*1</f>
        <v>46710</v>
      </c>
      <c r="C6617" s="1">
        <v>4</v>
      </c>
      <c r="D6617" s="1">
        <v>2</v>
      </c>
      <c r="F6617" cm="1">
        <f t="array" ref="F6617">SUMPRODUCT((t_PCB[Code article]=B6617)*(t_PCB[PCB]=C6617)*t_PCB[TypeCarton])</f>
        <v>0</v>
      </c>
    </row>
    <row r="6618" spans="1:6" x14ac:dyDescent="0.3">
      <c r="A6618" t="s">
        <v>196</v>
      </c>
      <c r="B6618" s="1">
        <f>Tableau3[[#This Row],[Article Stat code]]*1</f>
        <v>56222</v>
      </c>
      <c r="C6618" s="1">
        <v>4</v>
      </c>
      <c r="D6618" s="1">
        <v>1</v>
      </c>
      <c r="F6618" cm="1">
        <f t="array" ref="F6618">SUMPRODUCT((t_PCB[Code article]=B6618)*(t_PCB[PCB]=C6618)*t_PCB[TypeCarton])</f>
        <v>0</v>
      </c>
    </row>
    <row r="6619" spans="1:6" x14ac:dyDescent="0.3">
      <c r="A6619" t="s">
        <v>9</v>
      </c>
      <c r="B6619" s="1">
        <f>Tableau3[[#This Row],[Article Stat code]]*1</f>
        <v>56245</v>
      </c>
      <c r="C6619" s="1">
        <v>6</v>
      </c>
      <c r="D6619" s="1">
        <v>1</v>
      </c>
      <c r="F6619" cm="1">
        <f t="array" ref="F6619">SUMPRODUCT((t_PCB[Code article]=B6619)*(t_PCB[PCB]=C6619)*t_PCB[TypeCarton])</f>
        <v>0</v>
      </c>
    </row>
    <row r="6620" spans="1:6" x14ac:dyDescent="0.3">
      <c r="A6620" t="s">
        <v>192</v>
      </c>
      <c r="B6620" s="1">
        <f>Tableau3[[#This Row],[Article Stat code]]*1</f>
        <v>67734</v>
      </c>
      <c r="C6620" s="1">
        <v>6</v>
      </c>
      <c r="D6620" s="1">
        <v>2</v>
      </c>
      <c r="F6620" cm="1">
        <f t="array" ref="F6620">SUMPRODUCT((t_PCB[Code article]=B6620)*(t_PCB[PCB]=C6620)*t_PCB[TypeCarton])</f>
        <v>0</v>
      </c>
    </row>
    <row r="6621" spans="1:6" x14ac:dyDescent="0.3">
      <c r="A6621" t="s">
        <v>228</v>
      </c>
      <c r="B6621" s="1">
        <f>Tableau3[[#This Row],[Article Stat code]]*1</f>
        <v>85686</v>
      </c>
      <c r="C6621" s="1">
        <v>2</v>
      </c>
      <c r="D6621" s="1">
        <v>1</v>
      </c>
      <c r="F6621" cm="1">
        <f t="array" ref="F6621">SUMPRODUCT((t_PCB[Code article]=B6621)*(t_PCB[PCB]=C6621)*t_PCB[TypeCarton])</f>
        <v>0</v>
      </c>
    </row>
    <row r="6622" spans="1:6" x14ac:dyDescent="0.3">
      <c r="A6622" t="s">
        <v>153</v>
      </c>
      <c r="B6622" s="1">
        <f>Tableau3[[#This Row],[Article Stat code]]*1</f>
        <v>89075</v>
      </c>
      <c r="C6622" s="1">
        <v>6</v>
      </c>
      <c r="D6622" s="1">
        <v>2</v>
      </c>
      <c r="F6622" cm="1">
        <f t="array" ref="F6622">SUMPRODUCT((t_PCB[Code article]=B6622)*(t_PCB[PCB]=C6622)*t_PCB[TypeCarton])</f>
        <v>0</v>
      </c>
    </row>
    <row r="6623" spans="1:6" x14ac:dyDescent="0.3">
      <c r="A6623" t="s">
        <v>166</v>
      </c>
      <c r="B6623" s="1">
        <f>Tableau3[[#This Row],[Article Stat code]]*1</f>
        <v>89114</v>
      </c>
      <c r="C6623" s="1">
        <v>6</v>
      </c>
      <c r="D6623" s="1">
        <v>2</v>
      </c>
      <c r="F6623" cm="1">
        <f t="array" ref="F6623">SUMPRODUCT((t_PCB[Code article]=B6623)*(t_PCB[PCB]=C6623)*t_PCB[TypeCarton])</f>
        <v>0</v>
      </c>
    </row>
    <row r="6624" spans="1:6" x14ac:dyDescent="0.3">
      <c r="A6624" t="s">
        <v>117</v>
      </c>
      <c r="B6624" s="1">
        <f>Tableau3[[#This Row],[Article Stat code]]*1</f>
        <v>99357</v>
      </c>
      <c r="C6624" s="1">
        <v>6</v>
      </c>
      <c r="D6624" s="1">
        <v>2</v>
      </c>
      <c r="F6624" cm="1">
        <f t="array" ref="F6624">SUMPRODUCT((t_PCB[Code article]=B6624)*(t_PCB[PCB]=C6624)*t_PCB[TypeCarton])</f>
        <v>0</v>
      </c>
    </row>
    <row r="6625" spans="1:6" x14ac:dyDescent="0.3">
      <c r="A6625" t="s">
        <v>110</v>
      </c>
      <c r="B6625" s="1">
        <f>Tableau3[[#This Row],[Article Stat code]]*1</f>
        <v>99358</v>
      </c>
      <c r="C6625" s="1">
        <v>6</v>
      </c>
      <c r="D6625" s="1">
        <v>2</v>
      </c>
      <c r="F6625" cm="1">
        <f t="array" ref="F6625">SUMPRODUCT((t_PCB[Code article]=B6625)*(t_PCB[PCB]=C6625)*t_PCB[TypeCarton])</f>
        <v>0</v>
      </c>
    </row>
    <row r="6626" spans="1:6" x14ac:dyDescent="0.3">
      <c r="A6626" t="s">
        <v>502</v>
      </c>
      <c r="B6626" s="1">
        <f>Tableau3[[#This Row],[Article Stat code]]*1</f>
        <v>900814</v>
      </c>
      <c r="C6626" s="1">
        <v>10</v>
      </c>
      <c r="D6626" s="1">
        <v>1</v>
      </c>
      <c r="F6626" cm="1">
        <f t="array" ref="F6626">SUMPRODUCT((t_PCB[Code article]=B6626)*(t_PCB[PCB]=C6626)*t_PCB[TypeCarton])</f>
        <v>0</v>
      </c>
    </row>
    <row r="6627" spans="1:6" x14ac:dyDescent="0.3">
      <c r="A6627" t="s">
        <v>503</v>
      </c>
      <c r="B6627" s="1">
        <f>Tableau3[[#This Row],[Article Stat code]]*1</f>
        <v>940988</v>
      </c>
      <c r="C6627" s="1">
        <v>10</v>
      </c>
      <c r="D6627" s="1">
        <v>2</v>
      </c>
      <c r="F6627" cm="1">
        <f t="array" ref="F6627">SUMPRODUCT((t_PCB[Code article]=B6627)*(t_PCB[PCB]=C6627)*t_PCB[TypeCarton])</f>
        <v>0</v>
      </c>
    </row>
    <row r="6628" spans="1:6" x14ac:dyDescent="0.3">
      <c r="A6628" t="s">
        <v>87</v>
      </c>
      <c r="B6628" s="1">
        <f>Tableau3[[#This Row],[Article Stat code]]*1</f>
        <v>883</v>
      </c>
      <c r="C6628" s="1">
        <v>20</v>
      </c>
      <c r="D6628" s="1">
        <v>4</v>
      </c>
      <c r="F6628" cm="1">
        <f t="array" ref="F6628">SUMPRODUCT((t_PCB[Code article]=B6628)*(t_PCB[PCB]=C6628)*t_PCB[TypeCarton])</f>
        <v>0</v>
      </c>
    </row>
    <row r="6629" spans="1:6" x14ac:dyDescent="0.3">
      <c r="A6629" t="s">
        <v>223</v>
      </c>
      <c r="B6629" s="1">
        <f>Tableau3[[#This Row],[Article Stat code]]*1</f>
        <v>2550</v>
      </c>
      <c r="C6629" s="1">
        <v>5</v>
      </c>
      <c r="D6629" s="1">
        <v>1</v>
      </c>
      <c r="F6629" cm="1">
        <f t="array" ref="F6629">SUMPRODUCT((t_PCB[Code article]=B6629)*(t_PCB[PCB]=C6629)*t_PCB[TypeCarton])</f>
        <v>0</v>
      </c>
    </row>
    <row r="6630" spans="1:6" x14ac:dyDescent="0.3">
      <c r="A6630" t="s">
        <v>149</v>
      </c>
      <c r="B6630" s="1">
        <f>Tableau3[[#This Row],[Article Stat code]]*1</f>
        <v>973</v>
      </c>
      <c r="C6630" s="1">
        <v>6</v>
      </c>
      <c r="D6630" s="1">
        <v>1</v>
      </c>
      <c r="F6630" cm="1">
        <f t="array" ref="F6630">SUMPRODUCT((t_PCB[Code article]=B6630)*(t_PCB[PCB]=C6630)*t_PCB[TypeCarton])</f>
        <v>0</v>
      </c>
    </row>
    <row r="6631" spans="1:6" x14ac:dyDescent="0.3">
      <c r="A6631" t="s">
        <v>2</v>
      </c>
      <c r="B6631" s="1">
        <f>Tableau3[[#This Row],[Article Stat code]]*1</f>
        <v>974</v>
      </c>
      <c r="C6631" s="1">
        <v>3</v>
      </c>
      <c r="D6631" s="1">
        <v>1</v>
      </c>
      <c r="F6631" cm="1">
        <f t="array" ref="F6631">SUMPRODUCT((t_PCB[Code article]=B6631)*(t_PCB[PCB]=C6631)*t_PCB[TypeCarton])</f>
        <v>0</v>
      </c>
    </row>
    <row r="6632" spans="1:6" x14ac:dyDescent="0.3">
      <c r="A6632" t="s">
        <v>6</v>
      </c>
      <c r="B6632" s="1">
        <f>Tableau3[[#This Row],[Article Stat code]]*1</f>
        <v>12398</v>
      </c>
      <c r="C6632" s="1">
        <v>4</v>
      </c>
      <c r="D6632" s="1">
        <v>10</v>
      </c>
      <c r="F6632" cm="1">
        <f t="array" ref="F6632">SUMPRODUCT((t_PCB[Code article]=B6632)*(t_PCB[PCB]=C6632)*t_PCB[TypeCarton])</f>
        <v>0</v>
      </c>
    </row>
    <row r="6633" spans="1:6" x14ac:dyDescent="0.3">
      <c r="A6633" t="s">
        <v>102</v>
      </c>
      <c r="B6633" s="1">
        <f>Tableau3[[#This Row],[Article Stat code]]*1</f>
        <v>30138</v>
      </c>
      <c r="C6633" s="1">
        <v>4</v>
      </c>
      <c r="D6633" s="1">
        <v>3</v>
      </c>
      <c r="F6633" cm="1">
        <f t="array" ref="F6633">SUMPRODUCT((t_PCB[Code article]=B6633)*(t_PCB[PCB]=C6633)*t_PCB[TypeCarton])</f>
        <v>0</v>
      </c>
    </row>
    <row r="6634" spans="1:6" x14ac:dyDescent="0.3">
      <c r="A6634" t="s">
        <v>129</v>
      </c>
      <c r="B6634" s="1">
        <f>Tableau3[[#This Row],[Article Stat code]]*1</f>
        <v>46711</v>
      </c>
      <c r="C6634" s="1">
        <v>4</v>
      </c>
      <c r="D6634" s="1">
        <v>1</v>
      </c>
      <c r="F6634" cm="1">
        <f t="array" ref="F6634">SUMPRODUCT((t_PCB[Code article]=B6634)*(t_PCB[PCB]=C6634)*t_PCB[TypeCarton])</f>
        <v>0</v>
      </c>
    </row>
    <row r="6635" spans="1:6" x14ac:dyDescent="0.3">
      <c r="A6635" t="s">
        <v>384</v>
      </c>
      <c r="B6635" s="1">
        <f>Tableau3[[#This Row],[Article Stat code]]*1</f>
        <v>56236</v>
      </c>
      <c r="C6635" s="1">
        <v>4</v>
      </c>
      <c r="D6635" s="1">
        <v>1</v>
      </c>
      <c r="F6635" cm="1">
        <f t="array" ref="F6635">SUMPRODUCT((t_PCB[Code article]=B6635)*(t_PCB[PCB]=C6635)*t_PCB[TypeCarton])</f>
        <v>0</v>
      </c>
    </row>
    <row r="6636" spans="1:6" x14ac:dyDescent="0.3">
      <c r="A6636" t="s">
        <v>133</v>
      </c>
      <c r="B6636" s="1">
        <f>Tableau3[[#This Row],[Article Stat code]]*1</f>
        <v>89138</v>
      </c>
      <c r="C6636" s="1">
        <v>6</v>
      </c>
      <c r="D6636" s="1">
        <v>2</v>
      </c>
      <c r="F6636" cm="1">
        <f t="array" ref="F6636">SUMPRODUCT((t_PCB[Code article]=B6636)*(t_PCB[PCB]=C6636)*t_PCB[TypeCarton])</f>
        <v>0</v>
      </c>
    </row>
    <row r="6637" spans="1:6" x14ac:dyDescent="0.3">
      <c r="A6637" t="s">
        <v>82</v>
      </c>
      <c r="B6637" s="1">
        <f>Tableau3[[#This Row],[Article Stat code]]*1</f>
        <v>89141</v>
      </c>
      <c r="C6637" s="1">
        <v>6</v>
      </c>
      <c r="D6637" s="1">
        <v>4</v>
      </c>
      <c r="F6637" cm="1">
        <f t="array" ref="F6637">SUMPRODUCT((t_PCB[Code article]=B6637)*(t_PCB[PCB]=C6637)*t_PCB[TypeCarton])</f>
        <v>0</v>
      </c>
    </row>
    <row r="6638" spans="1:6" x14ac:dyDescent="0.3">
      <c r="A6638" t="s">
        <v>135</v>
      </c>
      <c r="B6638" s="1">
        <f>Tableau3[[#This Row],[Article Stat code]]*1</f>
        <v>89145</v>
      </c>
      <c r="C6638" s="1">
        <v>4</v>
      </c>
      <c r="D6638" s="1">
        <v>2</v>
      </c>
      <c r="F6638" cm="1">
        <f t="array" ref="F6638">SUMPRODUCT((t_PCB[Code article]=B6638)*(t_PCB[PCB]=C6638)*t_PCB[TypeCarton])</f>
        <v>0</v>
      </c>
    </row>
    <row r="6639" spans="1:6" x14ac:dyDescent="0.3">
      <c r="A6639" t="s">
        <v>151</v>
      </c>
      <c r="B6639" s="1">
        <f>Tableau3[[#This Row],[Article Stat code]]*1</f>
        <v>99354</v>
      </c>
      <c r="C6639" s="1">
        <v>4</v>
      </c>
      <c r="D6639" s="1">
        <v>1</v>
      </c>
      <c r="F6639" cm="1">
        <f t="array" ref="F6639">SUMPRODUCT((t_PCB[Code article]=B6639)*(t_PCB[PCB]=C6639)*t_PCB[TypeCarton])</f>
        <v>0</v>
      </c>
    </row>
    <row r="6640" spans="1:6" x14ac:dyDescent="0.3">
      <c r="A6640" t="s">
        <v>136</v>
      </c>
      <c r="B6640" s="1">
        <f>Tableau3[[#This Row],[Article Stat code]]*1</f>
        <v>99355</v>
      </c>
      <c r="C6640" s="1">
        <v>4</v>
      </c>
      <c r="D6640" s="1">
        <v>2</v>
      </c>
      <c r="F6640" cm="1">
        <f t="array" ref="F6640">SUMPRODUCT((t_PCB[Code article]=B6640)*(t_PCB[PCB]=C6640)*t_PCB[TypeCarton])</f>
        <v>0</v>
      </c>
    </row>
    <row r="6641" spans="1:6" x14ac:dyDescent="0.3">
      <c r="A6641" t="s">
        <v>137</v>
      </c>
      <c r="B6641" s="1">
        <f>Tableau3[[#This Row],[Article Stat code]]*1</f>
        <v>99359</v>
      </c>
      <c r="C6641" s="1">
        <v>4</v>
      </c>
      <c r="D6641" s="1">
        <v>2</v>
      </c>
      <c r="F6641" cm="1">
        <f t="array" ref="F6641">SUMPRODUCT((t_PCB[Code article]=B6641)*(t_PCB[PCB]=C6641)*t_PCB[TypeCarton])</f>
        <v>0</v>
      </c>
    </row>
    <row r="6642" spans="1:6" x14ac:dyDescent="0.3">
      <c r="A6642" t="s">
        <v>440</v>
      </c>
      <c r="B6642" s="1">
        <f>Tableau3[[#This Row],[Article Stat code]]*1</f>
        <v>7499</v>
      </c>
      <c r="C6642" s="1">
        <v>10</v>
      </c>
      <c r="D6642" s="1">
        <v>1</v>
      </c>
      <c r="F6642" cm="1">
        <f t="array" ref="F6642">SUMPRODUCT((t_PCB[Code article]=B6642)*(t_PCB[PCB]=C6642)*t_PCB[TypeCarton])</f>
        <v>0</v>
      </c>
    </row>
    <row r="6643" spans="1:6" x14ac:dyDescent="0.3">
      <c r="A6643" t="s">
        <v>5</v>
      </c>
      <c r="B6643" s="1">
        <f>Tableau3[[#This Row],[Article Stat code]]*1</f>
        <v>99642</v>
      </c>
      <c r="C6643" s="1">
        <v>1</v>
      </c>
      <c r="D6643" s="1">
        <v>1</v>
      </c>
      <c r="F6643" cm="1">
        <f t="array" ref="F6643">SUMPRODUCT((t_PCB[Code article]=B6643)*(t_PCB[PCB]=C6643)*t_PCB[TypeCarton])</f>
        <v>0</v>
      </c>
    </row>
    <row r="6644" spans="1:6" x14ac:dyDescent="0.3">
      <c r="A6644" t="s">
        <v>38</v>
      </c>
      <c r="B6644" s="1">
        <f>Tableau3[[#This Row],[Article Stat code]]*1</f>
        <v>10779</v>
      </c>
      <c r="C6644" s="1">
        <v>1</v>
      </c>
      <c r="D6644" s="1">
        <v>1</v>
      </c>
      <c r="F6644" cm="1">
        <f t="array" ref="F6644">SUMPRODUCT((t_PCB[Code article]=B6644)*(t_PCB[PCB]=C6644)*t_PCB[TypeCarton])</f>
        <v>0</v>
      </c>
    </row>
    <row r="6645" spans="1:6" x14ac:dyDescent="0.3">
      <c r="A6645" t="s">
        <v>38</v>
      </c>
      <c r="B6645" s="1">
        <f>Tableau3[[#This Row],[Article Stat code]]*1</f>
        <v>10779</v>
      </c>
      <c r="C6645" s="1">
        <v>2</v>
      </c>
      <c r="D6645" s="1">
        <v>1</v>
      </c>
      <c r="F6645" cm="1">
        <f t="array" ref="F6645">SUMPRODUCT((t_PCB[Code article]=B6645)*(t_PCB[PCB]=C6645)*t_PCB[TypeCarton])</f>
        <v>0</v>
      </c>
    </row>
    <row r="6646" spans="1:6" x14ac:dyDescent="0.3">
      <c r="A6646" t="s">
        <v>14</v>
      </c>
      <c r="B6646" s="1">
        <f>Tableau3[[#This Row],[Article Stat code]]*1</f>
        <v>36213</v>
      </c>
      <c r="C6646" s="1">
        <v>3</v>
      </c>
      <c r="D6646" s="1">
        <v>1</v>
      </c>
      <c r="F6646" cm="1">
        <f t="array" ref="F6646">SUMPRODUCT((t_PCB[Code article]=B6646)*(t_PCB[PCB]=C6646)*t_PCB[TypeCarton])</f>
        <v>0</v>
      </c>
    </row>
    <row r="6647" spans="1:6" x14ac:dyDescent="0.3">
      <c r="A6647" t="s">
        <v>43</v>
      </c>
      <c r="B6647" s="1">
        <f>Tableau3[[#This Row],[Article Stat code]]*1</f>
        <v>13574</v>
      </c>
      <c r="C6647" s="1">
        <v>2</v>
      </c>
      <c r="D6647" s="1">
        <v>3</v>
      </c>
      <c r="F6647" cm="1">
        <f t="array" ref="F6647">SUMPRODUCT((t_PCB[Code article]=B6647)*(t_PCB[PCB]=C6647)*t_PCB[TypeCarton])</f>
        <v>0</v>
      </c>
    </row>
    <row r="6648" spans="1:6" x14ac:dyDescent="0.3">
      <c r="A6648" t="s">
        <v>504</v>
      </c>
      <c r="B6648" s="1">
        <f>Tableau3[[#This Row],[Article Stat code]]*1</f>
        <v>128847</v>
      </c>
      <c r="C6648" s="1">
        <v>4</v>
      </c>
      <c r="D6648" s="1">
        <v>1</v>
      </c>
      <c r="F6648" cm="1">
        <f t="array" ref="F6648">SUMPRODUCT((t_PCB[Code article]=B6648)*(t_PCB[PCB]=C6648)*t_PCB[TypeCarton])</f>
        <v>0</v>
      </c>
    </row>
    <row r="6649" spans="1:6" x14ac:dyDescent="0.3">
      <c r="A6649" t="s">
        <v>505</v>
      </c>
      <c r="B6649" s="1">
        <f>Tableau3[[#This Row],[Article Stat code]]*1</f>
        <v>78344</v>
      </c>
      <c r="C6649" s="1">
        <v>6</v>
      </c>
      <c r="D6649" s="1">
        <v>1</v>
      </c>
      <c r="F6649" cm="1">
        <f t="array" ref="F6649">SUMPRODUCT((t_PCB[Code article]=B6649)*(t_PCB[PCB]=C6649)*t_PCB[TypeCarton])</f>
        <v>0</v>
      </c>
    </row>
    <row r="6650" spans="1:6" x14ac:dyDescent="0.3">
      <c r="A6650" t="s">
        <v>506</v>
      </c>
      <c r="B6650" s="1">
        <f>Tableau3[[#This Row],[Article Stat code]]*1</f>
        <v>80724</v>
      </c>
      <c r="C6650" s="1">
        <v>6</v>
      </c>
      <c r="D6650" s="1">
        <v>1</v>
      </c>
      <c r="F6650" cm="1">
        <f t="array" ref="F6650">SUMPRODUCT((t_PCB[Code article]=B6650)*(t_PCB[PCB]=C6650)*t_PCB[TypeCarton])</f>
        <v>0</v>
      </c>
    </row>
    <row r="6651" spans="1:6" x14ac:dyDescent="0.3">
      <c r="A6651" t="s">
        <v>507</v>
      </c>
      <c r="B6651" s="1">
        <f>Tableau3[[#This Row],[Article Stat code]]*1</f>
        <v>128836</v>
      </c>
      <c r="C6651" s="1">
        <v>4</v>
      </c>
      <c r="D6651" s="1">
        <v>1</v>
      </c>
      <c r="F6651" cm="1">
        <f t="array" ref="F6651">SUMPRODUCT((t_PCB[Code article]=B6651)*(t_PCB[PCB]=C6651)*t_PCB[TypeCarton])</f>
        <v>0</v>
      </c>
    </row>
    <row r="6652" spans="1:6" x14ac:dyDescent="0.3">
      <c r="A6652" t="s">
        <v>508</v>
      </c>
      <c r="B6652" s="1">
        <f>Tableau3[[#This Row],[Article Stat code]]*1</f>
        <v>128841</v>
      </c>
      <c r="C6652" s="1">
        <v>4</v>
      </c>
      <c r="D6652" s="1">
        <v>1</v>
      </c>
      <c r="F6652" cm="1">
        <f t="array" ref="F6652">SUMPRODUCT((t_PCB[Code article]=B6652)*(t_PCB[PCB]=C6652)*t_PCB[TypeCarton])</f>
        <v>0</v>
      </c>
    </row>
    <row r="6653" spans="1:6" x14ac:dyDescent="0.3">
      <c r="A6653" t="s">
        <v>504</v>
      </c>
      <c r="B6653" s="1">
        <f>Tableau3[[#This Row],[Article Stat code]]*1</f>
        <v>128847</v>
      </c>
      <c r="C6653" s="1">
        <v>4</v>
      </c>
      <c r="D6653" s="1">
        <v>1</v>
      </c>
      <c r="F6653" cm="1">
        <f t="array" ref="F6653">SUMPRODUCT((t_PCB[Code article]=B6653)*(t_PCB[PCB]=C6653)*t_PCB[TypeCarton])</f>
        <v>0</v>
      </c>
    </row>
    <row r="6654" spans="1:6" x14ac:dyDescent="0.3">
      <c r="A6654" t="s">
        <v>509</v>
      </c>
      <c r="B6654" s="1">
        <f>Tableau3[[#This Row],[Article Stat code]]*1</f>
        <v>128859</v>
      </c>
      <c r="C6654" s="1">
        <v>6</v>
      </c>
      <c r="D6654" s="1">
        <v>1</v>
      </c>
      <c r="F6654" cm="1">
        <f t="array" ref="F6654">SUMPRODUCT((t_PCB[Code article]=B6654)*(t_PCB[PCB]=C6654)*t_PCB[TypeCarton])</f>
        <v>0</v>
      </c>
    </row>
    <row r="6655" spans="1:6" x14ac:dyDescent="0.3">
      <c r="A6655" t="s">
        <v>6</v>
      </c>
      <c r="B6655" s="1">
        <f>Tableau3[[#This Row],[Article Stat code]]*1</f>
        <v>12398</v>
      </c>
      <c r="C6655" s="1">
        <v>4</v>
      </c>
      <c r="D6655" s="1">
        <v>1</v>
      </c>
      <c r="F6655" cm="1">
        <f t="array" ref="F6655">SUMPRODUCT((t_PCB[Code article]=B6655)*(t_PCB[PCB]=C6655)*t_PCB[TypeCarton])</f>
        <v>0</v>
      </c>
    </row>
    <row r="6656" spans="1:6" x14ac:dyDescent="0.3">
      <c r="A6656" t="s">
        <v>7</v>
      </c>
      <c r="B6656" s="1">
        <f>Tableau3[[#This Row],[Article Stat code]]*1</f>
        <v>12399</v>
      </c>
      <c r="C6656" s="1">
        <v>4</v>
      </c>
      <c r="D6656" s="1">
        <v>1</v>
      </c>
      <c r="F6656" cm="1">
        <f t="array" ref="F6656">SUMPRODUCT((t_PCB[Code article]=B6656)*(t_PCB[PCB]=C6656)*t_PCB[TypeCarton])</f>
        <v>0</v>
      </c>
    </row>
    <row r="6657" spans="1:6" x14ac:dyDescent="0.3">
      <c r="A6657" t="s">
        <v>204</v>
      </c>
      <c r="B6657" s="1">
        <f>Tableau3[[#This Row],[Article Stat code]]*1</f>
        <v>21289</v>
      </c>
      <c r="C6657" s="1">
        <v>2</v>
      </c>
      <c r="D6657" s="1">
        <v>1</v>
      </c>
      <c r="F6657" cm="1">
        <f t="array" ref="F6657">SUMPRODUCT((t_PCB[Code article]=B6657)*(t_PCB[PCB]=C6657)*t_PCB[TypeCarton])</f>
        <v>0</v>
      </c>
    </row>
    <row r="6658" spans="1:6" x14ac:dyDescent="0.3">
      <c r="A6658" t="s">
        <v>205</v>
      </c>
      <c r="B6658" s="1">
        <f>Tableau3[[#This Row],[Article Stat code]]*1</f>
        <v>21291</v>
      </c>
      <c r="C6658" s="1">
        <v>2</v>
      </c>
      <c r="D6658" s="1">
        <v>1</v>
      </c>
      <c r="F6658" cm="1">
        <f t="array" ref="F6658">SUMPRODUCT((t_PCB[Code article]=B6658)*(t_PCB[PCB]=C6658)*t_PCB[TypeCarton])</f>
        <v>0</v>
      </c>
    </row>
    <row r="6659" spans="1:6" x14ac:dyDescent="0.3">
      <c r="A6659" t="s">
        <v>213</v>
      </c>
      <c r="B6659" s="1">
        <f>Tableau3[[#This Row],[Article Stat code]]*1</f>
        <v>29697</v>
      </c>
      <c r="C6659" s="1">
        <v>2</v>
      </c>
      <c r="D6659" s="1">
        <v>1</v>
      </c>
      <c r="F6659" cm="1">
        <f t="array" ref="F6659">SUMPRODUCT((t_PCB[Code article]=B6659)*(t_PCB[PCB]=C6659)*t_PCB[TypeCarton])</f>
        <v>0</v>
      </c>
    </row>
    <row r="6660" spans="1:6" x14ac:dyDescent="0.3">
      <c r="A6660" t="s">
        <v>505</v>
      </c>
      <c r="B6660" s="1">
        <f>Tableau3[[#This Row],[Article Stat code]]*1</f>
        <v>78344</v>
      </c>
      <c r="C6660" s="1">
        <v>6</v>
      </c>
      <c r="D6660" s="1">
        <v>1</v>
      </c>
      <c r="F6660" cm="1">
        <f t="array" ref="F6660">SUMPRODUCT((t_PCB[Code article]=B6660)*(t_PCB[PCB]=C6660)*t_PCB[TypeCarton])</f>
        <v>0</v>
      </c>
    </row>
    <row r="6661" spans="1:6" x14ac:dyDescent="0.3">
      <c r="A6661" t="s">
        <v>165</v>
      </c>
      <c r="B6661" s="1">
        <f>Tableau3[[#This Row],[Article Stat code]]*1</f>
        <v>89106</v>
      </c>
      <c r="C6661" s="1">
        <v>4</v>
      </c>
      <c r="D6661" s="1">
        <v>1</v>
      </c>
      <c r="F6661" cm="1">
        <f t="array" ref="F6661">SUMPRODUCT((t_PCB[Code article]=B6661)*(t_PCB[PCB]=C6661)*t_PCB[TypeCarton])</f>
        <v>0</v>
      </c>
    </row>
    <row r="6662" spans="1:6" x14ac:dyDescent="0.3">
      <c r="A6662" t="s">
        <v>229</v>
      </c>
      <c r="B6662" s="1">
        <f>Tableau3[[#This Row],[Article Stat code]]*1</f>
        <v>89108</v>
      </c>
      <c r="C6662" s="1">
        <v>4</v>
      </c>
      <c r="D6662" s="1">
        <v>1</v>
      </c>
      <c r="F6662" cm="1">
        <f t="array" ref="F6662">SUMPRODUCT((t_PCB[Code article]=B6662)*(t_PCB[PCB]=C6662)*t_PCB[TypeCarton])</f>
        <v>0</v>
      </c>
    </row>
    <row r="6663" spans="1:6" x14ac:dyDescent="0.3">
      <c r="A6663" t="s">
        <v>510</v>
      </c>
      <c r="B6663" s="1">
        <f>Tableau3[[#This Row],[Article Stat code]]*1</f>
        <v>128837</v>
      </c>
      <c r="C6663" s="1">
        <v>8</v>
      </c>
      <c r="D6663" s="1">
        <v>1</v>
      </c>
      <c r="F6663" cm="1">
        <f t="array" ref="F6663">SUMPRODUCT((t_PCB[Code article]=B6663)*(t_PCB[PCB]=C6663)*t_PCB[TypeCarton])</f>
        <v>0</v>
      </c>
    </row>
    <row r="6664" spans="1:6" x14ac:dyDescent="0.3">
      <c r="A6664" t="s">
        <v>509</v>
      </c>
      <c r="B6664" s="1">
        <f>Tableau3[[#This Row],[Article Stat code]]*1</f>
        <v>128859</v>
      </c>
      <c r="C6664" s="1">
        <v>6</v>
      </c>
      <c r="D6664" s="1">
        <v>1</v>
      </c>
      <c r="F6664" cm="1">
        <f t="array" ref="F6664">SUMPRODUCT((t_PCB[Code article]=B6664)*(t_PCB[PCB]=C6664)*t_PCB[TypeCarton])</f>
        <v>0</v>
      </c>
    </row>
    <row r="6665" spans="1:6" x14ac:dyDescent="0.3">
      <c r="A6665" t="s">
        <v>480</v>
      </c>
      <c r="B6665" s="1">
        <f>Tableau3[[#This Row],[Article Stat code]]*1</f>
        <v>129884</v>
      </c>
      <c r="C6665" s="1">
        <v>2</v>
      </c>
      <c r="D6665" s="1">
        <v>1</v>
      </c>
      <c r="F6665" cm="1">
        <f t="array" ref="F6665">SUMPRODUCT((t_PCB[Code article]=B6665)*(t_PCB[PCB]=C6665)*t_PCB[TypeCarton])</f>
        <v>0</v>
      </c>
    </row>
    <row r="6666" spans="1:6" x14ac:dyDescent="0.3">
      <c r="A6666" t="s">
        <v>78</v>
      </c>
      <c r="B6666" s="1">
        <f>Tableau3[[#This Row],[Article Stat code]]*1</f>
        <v>5306</v>
      </c>
      <c r="C6666" s="1">
        <v>2</v>
      </c>
      <c r="D6666" s="1">
        <v>1</v>
      </c>
      <c r="F6666" cm="1">
        <f t="array" ref="F6666">SUMPRODUCT((t_PCB[Code article]=B6666)*(t_PCB[PCB]=C6666)*t_PCB[TypeCarton])</f>
        <v>0</v>
      </c>
    </row>
    <row r="6667" spans="1:6" x14ac:dyDescent="0.3">
      <c r="A6667" t="s">
        <v>158</v>
      </c>
      <c r="B6667" s="1">
        <f>Tableau3[[#This Row],[Article Stat code]]*1</f>
        <v>5308</v>
      </c>
      <c r="C6667" s="1">
        <v>2</v>
      </c>
      <c r="D6667" s="1">
        <v>1</v>
      </c>
      <c r="F6667" cm="1">
        <f t="array" ref="F6667">SUMPRODUCT((t_PCB[Code article]=B6667)*(t_PCB[PCB]=C6667)*t_PCB[TypeCarton])</f>
        <v>0</v>
      </c>
    </row>
    <row r="6668" spans="1:6" x14ac:dyDescent="0.3">
      <c r="A6668" t="s">
        <v>506</v>
      </c>
      <c r="B6668" s="1">
        <f>Tableau3[[#This Row],[Article Stat code]]*1</f>
        <v>80724</v>
      </c>
      <c r="C6668" s="1">
        <v>6</v>
      </c>
      <c r="D6668" s="1">
        <v>8</v>
      </c>
      <c r="F6668" cm="1">
        <f t="array" ref="F6668">SUMPRODUCT((t_PCB[Code article]=B6668)*(t_PCB[PCB]=C6668)*t_PCB[TypeCarton])</f>
        <v>0</v>
      </c>
    </row>
    <row r="6669" spans="1:6" x14ac:dyDescent="0.3">
      <c r="A6669" t="s">
        <v>158</v>
      </c>
      <c r="B6669" s="1">
        <f>Tableau3[[#This Row],[Article Stat code]]*1</f>
        <v>5308</v>
      </c>
      <c r="C6669" s="1">
        <v>6</v>
      </c>
      <c r="D6669" s="1">
        <v>1</v>
      </c>
      <c r="F6669" cm="1">
        <f t="array" ref="F6669">SUMPRODUCT((t_PCB[Code article]=B6669)*(t_PCB[PCB]=C6669)*t_PCB[TypeCarton])</f>
        <v>0</v>
      </c>
    </row>
    <row r="6670" spans="1:6" x14ac:dyDescent="0.3">
      <c r="A6670" t="s">
        <v>7</v>
      </c>
      <c r="B6670" s="1">
        <f>Tableau3[[#This Row],[Article Stat code]]*1</f>
        <v>12399</v>
      </c>
      <c r="C6670" s="1">
        <v>4</v>
      </c>
      <c r="D6670" s="1">
        <v>2</v>
      </c>
      <c r="F6670" cm="1">
        <f t="array" ref="F6670">SUMPRODUCT((t_PCB[Code article]=B6670)*(t_PCB[PCB]=C6670)*t_PCB[TypeCarton])</f>
        <v>0</v>
      </c>
    </row>
    <row r="6671" spans="1:6" x14ac:dyDescent="0.3">
      <c r="A6671" t="s">
        <v>110</v>
      </c>
      <c r="B6671" s="1">
        <f>Tableau3[[#This Row],[Article Stat code]]*1</f>
        <v>99358</v>
      </c>
      <c r="C6671" s="1">
        <v>4</v>
      </c>
      <c r="D6671" s="1">
        <v>1</v>
      </c>
      <c r="F6671" cm="1">
        <f t="array" ref="F6671">SUMPRODUCT((t_PCB[Code article]=B6671)*(t_PCB[PCB]=C6671)*t_PCB[TypeCarton])</f>
        <v>0</v>
      </c>
    </row>
    <row r="6672" spans="1:6" x14ac:dyDescent="0.3">
      <c r="A6672" t="s">
        <v>510</v>
      </c>
      <c r="B6672" s="1">
        <f>Tableau3[[#This Row],[Article Stat code]]*1</f>
        <v>128837</v>
      </c>
      <c r="C6672" s="1">
        <v>8</v>
      </c>
      <c r="D6672" s="1">
        <v>1</v>
      </c>
      <c r="F6672" cm="1">
        <f t="array" ref="F6672">SUMPRODUCT((t_PCB[Code article]=B6672)*(t_PCB[PCB]=C6672)*t_PCB[TypeCarton])</f>
        <v>0</v>
      </c>
    </row>
    <row r="6673" spans="1:6" x14ac:dyDescent="0.3">
      <c r="A6673" t="s">
        <v>508</v>
      </c>
      <c r="B6673" s="1">
        <f>Tableau3[[#This Row],[Article Stat code]]*1</f>
        <v>128841</v>
      </c>
      <c r="C6673" s="1">
        <v>4</v>
      </c>
      <c r="D6673" s="1">
        <v>1</v>
      </c>
      <c r="F6673" cm="1">
        <f t="array" ref="F6673">SUMPRODUCT((t_PCB[Code article]=B6673)*(t_PCB[PCB]=C6673)*t_PCB[TypeCarton])</f>
        <v>0</v>
      </c>
    </row>
    <row r="6674" spans="1:6" x14ac:dyDescent="0.3">
      <c r="A6674" t="s">
        <v>504</v>
      </c>
      <c r="B6674" s="1">
        <f>Tableau3[[#This Row],[Article Stat code]]*1</f>
        <v>128847</v>
      </c>
      <c r="C6674" s="1">
        <v>4</v>
      </c>
      <c r="D6674" s="1">
        <v>1</v>
      </c>
      <c r="F6674" cm="1">
        <f t="array" ref="F6674">SUMPRODUCT((t_PCB[Code article]=B6674)*(t_PCB[PCB]=C6674)*t_PCB[TypeCarton])</f>
        <v>0</v>
      </c>
    </row>
    <row r="6675" spans="1:6" x14ac:dyDescent="0.3">
      <c r="A6675" t="s">
        <v>511</v>
      </c>
      <c r="B6675" s="1">
        <f>Tableau3[[#This Row],[Article Stat code]]*1</f>
        <v>135202</v>
      </c>
      <c r="C6675" s="1">
        <v>6</v>
      </c>
      <c r="D6675" s="1">
        <v>1</v>
      </c>
      <c r="F6675" cm="1">
        <f t="array" ref="F6675">SUMPRODUCT((t_PCB[Code article]=B6675)*(t_PCB[PCB]=C6675)*t_PCB[TypeCarton])</f>
        <v>0</v>
      </c>
    </row>
    <row r="6676" spans="1:6" x14ac:dyDescent="0.3">
      <c r="A6676" t="s">
        <v>6</v>
      </c>
      <c r="B6676" s="1">
        <f>Tableau3[[#This Row],[Article Stat code]]*1</f>
        <v>12398</v>
      </c>
      <c r="C6676" s="1">
        <v>4</v>
      </c>
      <c r="D6676" s="1">
        <v>1</v>
      </c>
      <c r="F6676" cm="1">
        <f t="array" ref="F6676">SUMPRODUCT((t_PCB[Code article]=B6676)*(t_PCB[PCB]=C6676)*t_PCB[TypeCarton])</f>
        <v>0</v>
      </c>
    </row>
    <row r="6677" spans="1:6" x14ac:dyDescent="0.3">
      <c r="A6677" t="s">
        <v>7</v>
      </c>
      <c r="B6677" s="1">
        <f>Tableau3[[#This Row],[Article Stat code]]*1</f>
        <v>12399</v>
      </c>
      <c r="C6677" s="1">
        <v>4</v>
      </c>
      <c r="D6677" s="1">
        <v>1</v>
      </c>
      <c r="F6677" cm="1">
        <f t="array" ref="F6677">SUMPRODUCT((t_PCB[Code article]=B6677)*(t_PCB[PCB]=C6677)*t_PCB[TypeCarton])</f>
        <v>0</v>
      </c>
    </row>
    <row r="6678" spans="1:6" x14ac:dyDescent="0.3">
      <c r="A6678" t="s">
        <v>204</v>
      </c>
      <c r="B6678" s="1">
        <f>Tableau3[[#This Row],[Article Stat code]]*1</f>
        <v>21289</v>
      </c>
      <c r="C6678" s="1">
        <v>2</v>
      </c>
      <c r="D6678" s="1">
        <v>1</v>
      </c>
      <c r="F6678" cm="1">
        <f t="array" ref="F6678">SUMPRODUCT((t_PCB[Code article]=B6678)*(t_PCB[PCB]=C6678)*t_PCB[TypeCarton])</f>
        <v>0</v>
      </c>
    </row>
    <row r="6679" spans="1:6" x14ac:dyDescent="0.3">
      <c r="A6679" t="s">
        <v>205</v>
      </c>
      <c r="B6679" s="1">
        <f>Tableau3[[#This Row],[Article Stat code]]*1</f>
        <v>21291</v>
      </c>
      <c r="C6679" s="1">
        <v>2</v>
      </c>
      <c r="D6679" s="1">
        <v>1</v>
      </c>
      <c r="F6679" cm="1">
        <f t="array" ref="F6679">SUMPRODUCT((t_PCB[Code article]=B6679)*(t_PCB[PCB]=C6679)*t_PCB[TypeCarton])</f>
        <v>0</v>
      </c>
    </row>
    <row r="6680" spans="1:6" x14ac:dyDescent="0.3">
      <c r="A6680" t="s">
        <v>81</v>
      </c>
      <c r="B6680" s="1">
        <f>Tableau3[[#This Row],[Article Stat code]]*1</f>
        <v>56644</v>
      </c>
      <c r="C6680" s="1">
        <v>4</v>
      </c>
      <c r="D6680" s="1">
        <v>1</v>
      </c>
      <c r="F6680" cm="1">
        <f t="array" ref="F6680">SUMPRODUCT((t_PCB[Code article]=B6680)*(t_PCB[PCB]=C6680)*t_PCB[TypeCarton])</f>
        <v>0</v>
      </c>
    </row>
    <row r="6681" spans="1:6" x14ac:dyDescent="0.3">
      <c r="A6681" t="s">
        <v>505</v>
      </c>
      <c r="B6681" s="1">
        <f>Tableau3[[#This Row],[Article Stat code]]*1</f>
        <v>78344</v>
      </c>
      <c r="C6681" s="1">
        <v>6</v>
      </c>
      <c r="D6681" s="1">
        <v>1</v>
      </c>
      <c r="F6681" cm="1">
        <f t="array" ref="F6681">SUMPRODUCT((t_PCB[Code article]=B6681)*(t_PCB[PCB]=C6681)*t_PCB[TypeCarton])</f>
        <v>0</v>
      </c>
    </row>
    <row r="6682" spans="1:6" x14ac:dyDescent="0.3">
      <c r="A6682" t="s">
        <v>512</v>
      </c>
      <c r="B6682" s="1">
        <f>Tableau3[[#This Row],[Article Stat code]]*1</f>
        <v>128821</v>
      </c>
      <c r="C6682" s="1">
        <v>6</v>
      </c>
      <c r="D6682" s="1">
        <v>1</v>
      </c>
      <c r="F6682" cm="1">
        <f t="array" ref="F6682">SUMPRODUCT((t_PCB[Code article]=B6682)*(t_PCB[PCB]=C6682)*t_PCB[TypeCarton])</f>
        <v>0</v>
      </c>
    </row>
    <row r="6683" spans="1:6" x14ac:dyDescent="0.3">
      <c r="A6683" t="s">
        <v>508</v>
      </c>
      <c r="B6683" s="1">
        <f>Tableau3[[#This Row],[Article Stat code]]*1</f>
        <v>128841</v>
      </c>
      <c r="C6683" s="1">
        <v>4</v>
      </c>
      <c r="D6683" s="1">
        <v>2</v>
      </c>
      <c r="F6683" cm="1">
        <f t="array" ref="F6683">SUMPRODUCT((t_PCB[Code article]=B6683)*(t_PCB[PCB]=C6683)*t_PCB[TypeCarton])</f>
        <v>0</v>
      </c>
    </row>
    <row r="6684" spans="1:6" x14ac:dyDescent="0.3">
      <c r="A6684" t="s">
        <v>480</v>
      </c>
      <c r="B6684" s="1">
        <f>Tableau3[[#This Row],[Article Stat code]]*1</f>
        <v>129884</v>
      </c>
      <c r="C6684" s="1">
        <v>2</v>
      </c>
      <c r="D6684" s="1">
        <v>2</v>
      </c>
      <c r="F6684" cm="1">
        <f t="array" ref="F6684">SUMPRODUCT((t_PCB[Code article]=B6684)*(t_PCB[PCB]=C6684)*t_PCB[TypeCarton])</f>
        <v>0</v>
      </c>
    </row>
    <row r="6685" spans="1:6" x14ac:dyDescent="0.3">
      <c r="A6685" t="s">
        <v>6</v>
      </c>
      <c r="B6685" s="1">
        <f>Tableau3[[#This Row],[Article Stat code]]*1</f>
        <v>12398</v>
      </c>
      <c r="C6685" s="1">
        <v>4</v>
      </c>
      <c r="D6685" s="1">
        <v>1</v>
      </c>
      <c r="F6685" cm="1">
        <f t="array" ref="F6685">SUMPRODUCT((t_PCB[Code article]=B6685)*(t_PCB[PCB]=C6685)*t_PCB[TypeCarton])</f>
        <v>0</v>
      </c>
    </row>
    <row r="6686" spans="1:6" x14ac:dyDescent="0.3">
      <c r="A6686" t="s">
        <v>507</v>
      </c>
      <c r="B6686" s="1">
        <f>Tableau3[[#This Row],[Article Stat code]]*1</f>
        <v>128836</v>
      </c>
      <c r="C6686" s="1">
        <v>4</v>
      </c>
      <c r="D6686" s="1">
        <v>1</v>
      </c>
      <c r="F6686" cm="1">
        <f t="array" ref="F6686">SUMPRODUCT((t_PCB[Code article]=B6686)*(t_PCB[PCB]=C6686)*t_PCB[TypeCarton])</f>
        <v>0</v>
      </c>
    </row>
    <row r="6687" spans="1:6" x14ac:dyDescent="0.3">
      <c r="A6687" t="s">
        <v>510</v>
      </c>
      <c r="B6687" s="1">
        <f>Tableau3[[#This Row],[Article Stat code]]*1</f>
        <v>128837</v>
      </c>
      <c r="C6687" s="1">
        <v>8</v>
      </c>
      <c r="D6687" s="1">
        <v>1</v>
      </c>
      <c r="F6687" cm="1">
        <f t="array" ref="F6687">SUMPRODUCT((t_PCB[Code article]=B6687)*(t_PCB[PCB]=C6687)*t_PCB[TypeCarton])</f>
        <v>0</v>
      </c>
    </row>
    <row r="6688" spans="1:6" x14ac:dyDescent="0.3">
      <c r="A6688" t="s">
        <v>504</v>
      </c>
      <c r="B6688" s="1">
        <f>Tableau3[[#This Row],[Article Stat code]]*1</f>
        <v>128847</v>
      </c>
      <c r="C6688" s="1">
        <v>4</v>
      </c>
      <c r="D6688" s="1">
        <v>1</v>
      </c>
      <c r="F6688" cm="1">
        <f t="array" ref="F6688">SUMPRODUCT((t_PCB[Code article]=B6688)*(t_PCB[PCB]=C6688)*t_PCB[TypeCarton])</f>
        <v>0</v>
      </c>
    </row>
    <row r="6689" spans="1:6" x14ac:dyDescent="0.3">
      <c r="A6689" t="s">
        <v>480</v>
      </c>
      <c r="B6689" s="1">
        <f>Tableau3[[#This Row],[Article Stat code]]*1</f>
        <v>129884</v>
      </c>
      <c r="C6689" s="1">
        <v>2</v>
      </c>
      <c r="D6689" s="1">
        <v>1</v>
      </c>
      <c r="F6689" cm="1">
        <f t="array" ref="F6689">SUMPRODUCT((t_PCB[Code article]=B6689)*(t_PCB[PCB]=C6689)*t_PCB[TypeCarton])</f>
        <v>0</v>
      </c>
    </row>
    <row r="6690" spans="1:6" x14ac:dyDescent="0.3">
      <c r="A6690" t="s">
        <v>6</v>
      </c>
      <c r="B6690" s="1">
        <f>Tableau3[[#This Row],[Article Stat code]]*1</f>
        <v>12398</v>
      </c>
      <c r="C6690" s="1">
        <v>4</v>
      </c>
      <c r="D6690" s="1">
        <v>1</v>
      </c>
      <c r="F6690" cm="1">
        <f t="array" ref="F6690">SUMPRODUCT((t_PCB[Code article]=B6690)*(t_PCB[PCB]=C6690)*t_PCB[TypeCarton])</f>
        <v>0</v>
      </c>
    </row>
    <row r="6691" spans="1:6" x14ac:dyDescent="0.3">
      <c r="A6691" t="s">
        <v>7</v>
      </c>
      <c r="B6691" s="1">
        <f>Tableau3[[#This Row],[Article Stat code]]*1</f>
        <v>12399</v>
      </c>
      <c r="C6691" s="1">
        <v>4</v>
      </c>
      <c r="D6691" s="1">
        <v>1</v>
      </c>
      <c r="F6691" cm="1">
        <f t="array" ref="F6691">SUMPRODUCT((t_PCB[Code article]=B6691)*(t_PCB[PCB]=C6691)*t_PCB[TypeCarton])</f>
        <v>0</v>
      </c>
    </row>
    <row r="6692" spans="1:6" x14ac:dyDescent="0.3">
      <c r="A6692" t="s">
        <v>505</v>
      </c>
      <c r="B6692" s="1">
        <f>Tableau3[[#This Row],[Article Stat code]]*1</f>
        <v>78344</v>
      </c>
      <c r="C6692" s="1">
        <v>6</v>
      </c>
      <c r="D6692" s="1">
        <v>2</v>
      </c>
      <c r="F6692" cm="1">
        <f t="array" ref="F6692">SUMPRODUCT((t_PCB[Code article]=B6692)*(t_PCB[PCB]=C6692)*t_PCB[TypeCarton])</f>
        <v>0</v>
      </c>
    </row>
    <row r="6693" spans="1:6" x14ac:dyDescent="0.3">
      <c r="A6693" t="s">
        <v>507</v>
      </c>
      <c r="B6693" s="1">
        <f>Tableau3[[#This Row],[Article Stat code]]*1</f>
        <v>128836</v>
      </c>
      <c r="C6693" s="1">
        <v>4</v>
      </c>
      <c r="D6693" s="1">
        <v>1</v>
      </c>
      <c r="F6693" cm="1">
        <f t="array" ref="F6693">SUMPRODUCT((t_PCB[Code article]=B6693)*(t_PCB[PCB]=C6693)*t_PCB[TypeCarton])</f>
        <v>0</v>
      </c>
    </row>
    <row r="6694" spans="1:6" x14ac:dyDescent="0.3">
      <c r="A6694" t="s">
        <v>504</v>
      </c>
      <c r="B6694" s="1">
        <f>Tableau3[[#This Row],[Article Stat code]]*1</f>
        <v>128847</v>
      </c>
      <c r="C6694" s="1">
        <v>4</v>
      </c>
      <c r="D6694" s="1">
        <v>1</v>
      </c>
      <c r="F6694" cm="1">
        <f t="array" ref="F6694">SUMPRODUCT((t_PCB[Code article]=B6694)*(t_PCB[PCB]=C6694)*t_PCB[TypeCarton])</f>
        <v>0</v>
      </c>
    </row>
    <row r="6695" spans="1:6" x14ac:dyDescent="0.3">
      <c r="A6695" t="s">
        <v>504</v>
      </c>
      <c r="B6695" s="1">
        <f>Tableau3[[#This Row],[Article Stat code]]*1</f>
        <v>128847</v>
      </c>
      <c r="C6695" s="1">
        <v>4</v>
      </c>
      <c r="D6695" s="1">
        <v>3</v>
      </c>
      <c r="F6695" cm="1">
        <f t="array" ref="F6695">SUMPRODUCT((t_PCB[Code article]=B6695)*(t_PCB[PCB]=C6695)*t_PCB[TypeCarton])</f>
        <v>0</v>
      </c>
    </row>
    <row r="6696" spans="1:6" x14ac:dyDescent="0.3">
      <c r="A6696" t="s">
        <v>512</v>
      </c>
      <c r="B6696" s="1">
        <f>Tableau3[[#This Row],[Article Stat code]]*1</f>
        <v>128821</v>
      </c>
      <c r="C6696" s="1">
        <v>6</v>
      </c>
      <c r="D6696" s="1">
        <v>1</v>
      </c>
      <c r="F6696" cm="1">
        <f t="array" ref="F6696">SUMPRODUCT((t_PCB[Code article]=B6696)*(t_PCB[PCB]=C6696)*t_PCB[TypeCarton])</f>
        <v>0</v>
      </c>
    </row>
    <row r="6697" spans="1:6" x14ac:dyDescent="0.3">
      <c r="A6697" t="s">
        <v>507</v>
      </c>
      <c r="B6697" s="1">
        <f>Tableau3[[#This Row],[Article Stat code]]*1</f>
        <v>128836</v>
      </c>
      <c r="C6697" s="1">
        <v>4</v>
      </c>
      <c r="D6697" s="1">
        <v>1</v>
      </c>
      <c r="F6697" cm="1">
        <f t="array" ref="F6697">SUMPRODUCT((t_PCB[Code article]=B6697)*(t_PCB[PCB]=C6697)*t_PCB[TypeCarton])</f>
        <v>0</v>
      </c>
    </row>
    <row r="6698" spans="1:6" x14ac:dyDescent="0.3">
      <c r="A6698" t="s">
        <v>508</v>
      </c>
      <c r="B6698" s="1">
        <f>Tableau3[[#This Row],[Article Stat code]]*1</f>
        <v>128841</v>
      </c>
      <c r="C6698" s="1">
        <v>4</v>
      </c>
      <c r="D6698" s="1">
        <v>1</v>
      </c>
      <c r="F6698" cm="1">
        <f t="array" ref="F6698">SUMPRODUCT((t_PCB[Code article]=B6698)*(t_PCB[PCB]=C6698)*t_PCB[TypeCarton])</f>
        <v>0</v>
      </c>
    </row>
    <row r="6699" spans="1:6" x14ac:dyDescent="0.3">
      <c r="A6699" t="s">
        <v>504</v>
      </c>
      <c r="B6699" s="1">
        <f>Tableau3[[#This Row],[Article Stat code]]*1</f>
        <v>128847</v>
      </c>
      <c r="C6699" s="1">
        <v>4</v>
      </c>
      <c r="D6699" s="1">
        <v>1</v>
      </c>
      <c r="F6699" cm="1">
        <f t="array" ref="F6699">SUMPRODUCT((t_PCB[Code article]=B6699)*(t_PCB[PCB]=C6699)*t_PCB[TypeCarton])</f>
        <v>0</v>
      </c>
    </row>
    <row r="6700" spans="1:6" x14ac:dyDescent="0.3">
      <c r="A6700" t="s">
        <v>6</v>
      </c>
      <c r="B6700" s="1">
        <f>Tableau3[[#This Row],[Article Stat code]]*1</f>
        <v>12398</v>
      </c>
      <c r="C6700" s="1">
        <v>4</v>
      </c>
      <c r="D6700" s="1">
        <v>2</v>
      </c>
      <c r="F6700" cm="1">
        <f t="array" ref="F6700">SUMPRODUCT((t_PCB[Code article]=B6700)*(t_PCB[PCB]=C6700)*t_PCB[TypeCarton])</f>
        <v>0</v>
      </c>
    </row>
    <row r="6701" spans="1:6" x14ac:dyDescent="0.3">
      <c r="A6701" t="s">
        <v>205</v>
      </c>
      <c r="B6701" s="1">
        <f>Tableau3[[#This Row],[Article Stat code]]*1</f>
        <v>21291</v>
      </c>
      <c r="C6701" s="1">
        <v>2</v>
      </c>
      <c r="D6701" s="1">
        <v>1</v>
      </c>
      <c r="F6701" cm="1">
        <f t="array" ref="F6701">SUMPRODUCT((t_PCB[Code article]=B6701)*(t_PCB[PCB]=C6701)*t_PCB[TypeCarton])</f>
        <v>0</v>
      </c>
    </row>
    <row r="6702" spans="1:6" x14ac:dyDescent="0.3">
      <c r="A6702" t="s">
        <v>213</v>
      </c>
      <c r="B6702" s="1">
        <f>Tableau3[[#This Row],[Article Stat code]]*1</f>
        <v>29697</v>
      </c>
      <c r="C6702" s="1">
        <v>2</v>
      </c>
      <c r="D6702" s="1">
        <v>1</v>
      </c>
      <c r="F6702" cm="1">
        <f t="array" ref="F6702">SUMPRODUCT((t_PCB[Code article]=B6702)*(t_PCB[PCB]=C6702)*t_PCB[TypeCarton])</f>
        <v>0</v>
      </c>
    </row>
    <row r="6703" spans="1:6" x14ac:dyDescent="0.3">
      <c r="A6703" t="s">
        <v>507</v>
      </c>
      <c r="B6703" s="1">
        <f>Tableau3[[#This Row],[Article Stat code]]*1</f>
        <v>128836</v>
      </c>
      <c r="C6703" s="1">
        <v>4</v>
      </c>
      <c r="D6703" s="1">
        <v>1</v>
      </c>
      <c r="F6703" cm="1">
        <f t="array" ref="F6703">SUMPRODUCT((t_PCB[Code article]=B6703)*(t_PCB[PCB]=C6703)*t_PCB[TypeCarton])</f>
        <v>0</v>
      </c>
    </row>
    <row r="6704" spans="1:6" x14ac:dyDescent="0.3">
      <c r="A6704" t="s">
        <v>510</v>
      </c>
      <c r="B6704" s="1">
        <f>Tableau3[[#This Row],[Article Stat code]]*1</f>
        <v>128837</v>
      </c>
      <c r="C6704" s="1">
        <v>8</v>
      </c>
      <c r="D6704" s="1">
        <v>1</v>
      </c>
      <c r="F6704" cm="1">
        <f t="array" ref="F6704">SUMPRODUCT((t_PCB[Code article]=B6704)*(t_PCB[PCB]=C6704)*t_PCB[TypeCarton])</f>
        <v>0</v>
      </c>
    </row>
    <row r="6705" spans="1:6" x14ac:dyDescent="0.3">
      <c r="A6705" t="s">
        <v>509</v>
      </c>
      <c r="B6705" s="1">
        <f>Tableau3[[#This Row],[Article Stat code]]*1</f>
        <v>128859</v>
      </c>
      <c r="C6705" s="1">
        <v>6</v>
      </c>
      <c r="D6705" s="1">
        <v>1</v>
      </c>
      <c r="F6705" cm="1">
        <f t="array" ref="F6705">SUMPRODUCT((t_PCB[Code article]=B6705)*(t_PCB[PCB]=C6705)*t_PCB[TypeCarton])</f>
        <v>0</v>
      </c>
    </row>
    <row r="6706" spans="1:6" x14ac:dyDescent="0.3">
      <c r="A6706" t="s">
        <v>480</v>
      </c>
      <c r="B6706" s="1">
        <f>Tableau3[[#This Row],[Article Stat code]]*1</f>
        <v>129884</v>
      </c>
      <c r="C6706" s="1">
        <v>2</v>
      </c>
      <c r="D6706" s="1">
        <v>1</v>
      </c>
      <c r="F6706" cm="1">
        <f t="array" ref="F6706">SUMPRODUCT((t_PCB[Code article]=B6706)*(t_PCB[PCB]=C6706)*t_PCB[TypeCarton])</f>
        <v>0</v>
      </c>
    </row>
    <row r="6707" spans="1:6" x14ac:dyDescent="0.3">
      <c r="A6707" t="s">
        <v>511</v>
      </c>
      <c r="B6707" s="1">
        <f>Tableau3[[#This Row],[Article Stat code]]*1</f>
        <v>135202</v>
      </c>
      <c r="C6707" s="1">
        <v>6</v>
      </c>
      <c r="D6707" s="1">
        <v>1</v>
      </c>
      <c r="F6707" cm="1">
        <f t="array" ref="F6707">SUMPRODUCT((t_PCB[Code article]=B6707)*(t_PCB[PCB]=C6707)*t_PCB[TypeCarton])</f>
        <v>0</v>
      </c>
    </row>
    <row r="6708" spans="1:6" x14ac:dyDescent="0.3">
      <c r="A6708" t="s">
        <v>7</v>
      </c>
      <c r="B6708" s="1">
        <f>Tableau3[[#This Row],[Article Stat code]]*1</f>
        <v>12399</v>
      </c>
      <c r="C6708" s="1">
        <v>4</v>
      </c>
      <c r="D6708" s="1">
        <v>1</v>
      </c>
      <c r="F6708" cm="1">
        <f t="array" ref="F6708">SUMPRODUCT((t_PCB[Code article]=B6708)*(t_PCB[PCB]=C6708)*t_PCB[TypeCarton])</f>
        <v>0</v>
      </c>
    </row>
    <row r="6709" spans="1:6" x14ac:dyDescent="0.3">
      <c r="A6709" t="s">
        <v>510</v>
      </c>
      <c r="B6709" s="1">
        <f>Tableau3[[#This Row],[Article Stat code]]*1</f>
        <v>128837</v>
      </c>
      <c r="C6709" s="1">
        <v>8</v>
      </c>
      <c r="D6709" s="1">
        <v>1</v>
      </c>
      <c r="F6709" cm="1">
        <f t="array" ref="F6709">SUMPRODUCT((t_PCB[Code article]=B6709)*(t_PCB[PCB]=C6709)*t_PCB[TypeCarton])</f>
        <v>0</v>
      </c>
    </row>
    <row r="6710" spans="1:6" x14ac:dyDescent="0.3">
      <c r="A6710" t="s">
        <v>509</v>
      </c>
      <c r="B6710" s="1">
        <f>Tableau3[[#This Row],[Article Stat code]]*1</f>
        <v>128859</v>
      </c>
      <c r="C6710" s="1">
        <v>6</v>
      </c>
      <c r="D6710" s="1">
        <v>1</v>
      </c>
      <c r="F6710" cm="1">
        <f t="array" ref="F6710">SUMPRODUCT((t_PCB[Code article]=B6710)*(t_PCB[PCB]=C6710)*t_PCB[TypeCarton])</f>
        <v>0</v>
      </c>
    </row>
    <row r="6711" spans="1:6" x14ac:dyDescent="0.3">
      <c r="A6711" t="s">
        <v>6</v>
      </c>
      <c r="B6711" s="1">
        <f>Tableau3[[#This Row],[Article Stat code]]*1</f>
        <v>12398</v>
      </c>
      <c r="C6711" s="1">
        <v>4</v>
      </c>
      <c r="D6711" s="1">
        <v>3</v>
      </c>
      <c r="F6711" cm="1">
        <f t="array" ref="F6711">SUMPRODUCT((t_PCB[Code article]=B6711)*(t_PCB[PCB]=C6711)*t_PCB[TypeCarton])</f>
        <v>0</v>
      </c>
    </row>
    <row r="6712" spans="1:6" x14ac:dyDescent="0.3">
      <c r="A6712" t="s">
        <v>7</v>
      </c>
      <c r="B6712" s="1">
        <f>Tableau3[[#This Row],[Article Stat code]]*1</f>
        <v>12399</v>
      </c>
      <c r="C6712" s="1">
        <v>4</v>
      </c>
      <c r="D6712" s="1">
        <v>3</v>
      </c>
      <c r="F6712" cm="1">
        <f t="array" ref="F6712">SUMPRODUCT((t_PCB[Code article]=B6712)*(t_PCB[PCB]=C6712)*t_PCB[TypeCarton])</f>
        <v>0</v>
      </c>
    </row>
    <row r="6713" spans="1:6" x14ac:dyDescent="0.3">
      <c r="A6713" t="s">
        <v>213</v>
      </c>
      <c r="B6713" s="1">
        <f>Tableau3[[#This Row],[Article Stat code]]*1</f>
        <v>29697</v>
      </c>
      <c r="C6713" s="1">
        <v>2</v>
      </c>
      <c r="D6713" s="1">
        <v>1</v>
      </c>
      <c r="F6713" cm="1">
        <f t="array" ref="F6713">SUMPRODUCT((t_PCB[Code article]=B6713)*(t_PCB[PCB]=C6713)*t_PCB[TypeCarton])</f>
        <v>0</v>
      </c>
    </row>
    <row r="6714" spans="1:6" x14ac:dyDescent="0.3">
      <c r="A6714" t="s">
        <v>505</v>
      </c>
      <c r="B6714" s="1">
        <f>Tableau3[[#This Row],[Article Stat code]]*1</f>
        <v>78344</v>
      </c>
      <c r="C6714" s="1">
        <v>6</v>
      </c>
      <c r="D6714" s="1">
        <v>1</v>
      </c>
      <c r="F6714" cm="1">
        <f t="array" ref="F6714">SUMPRODUCT((t_PCB[Code article]=B6714)*(t_PCB[PCB]=C6714)*t_PCB[TypeCarton])</f>
        <v>0</v>
      </c>
    </row>
    <row r="6715" spans="1:6" x14ac:dyDescent="0.3">
      <c r="A6715" t="s">
        <v>165</v>
      </c>
      <c r="B6715" s="1">
        <f>Tableau3[[#This Row],[Article Stat code]]*1</f>
        <v>89106</v>
      </c>
      <c r="C6715" s="1">
        <v>4</v>
      </c>
      <c r="D6715" s="1">
        <v>1</v>
      </c>
      <c r="F6715" cm="1">
        <f t="array" ref="F6715">SUMPRODUCT((t_PCB[Code article]=B6715)*(t_PCB[PCB]=C6715)*t_PCB[TypeCarton])</f>
        <v>0</v>
      </c>
    </row>
    <row r="6716" spans="1:6" x14ac:dyDescent="0.3">
      <c r="A6716" t="s">
        <v>229</v>
      </c>
      <c r="B6716" s="1">
        <f>Tableau3[[#This Row],[Article Stat code]]*1</f>
        <v>89108</v>
      </c>
      <c r="C6716" s="1">
        <v>4</v>
      </c>
      <c r="D6716" s="1">
        <v>1</v>
      </c>
      <c r="F6716" cm="1">
        <f t="array" ref="F6716">SUMPRODUCT((t_PCB[Code article]=B6716)*(t_PCB[PCB]=C6716)*t_PCB[TypeCarton])</f>
        <v>0</v>
      </c>
    </row>
    <row r="6717" spans="1:6" x14ac:dyDescent="0.3">
      <c r="A6717" t="s">
        <v>110</v>
      </c>
      <c r="B6717" s="1">
        <f>Tableau3[[#This Row],[Article Stat code]]*1</f>
        <v>99358</v>
      </c>
      <c r="C6717" s="1">
        <v>4</v>
      </c>
      <c r="D6717" s="1">
        <v>1</v>
      </c>
      <c r="F6717" cm="1">
        <f t="array" ref="F6717">SUMPRODUCT((t_PCB[Code article]=B6717)*(t_PCB[PCB]=C6717)*t_PCB[TypeCarton])</f>
        <v>0</v>
      </c>
    </row>
    <row r="6718" spans="1:6" x14ac:dyDescent="0.3">
      <c r="A6718" t="s">
        <v>512</v>
      </c>
      <c r="B6718" s="1">
        <f>Tableau3[[#This Row],[Article Stat code]]*1</f>
        <v>128821</v>
      </c>
      <c r="C6718" s="1">
        <v>6</v>
      </c>
      <c r="D6718" s="1">
        <v>1</v>
      </c>
      <c r="F6718" cm="1">
        <f t="array" ref="F6718">SUMPRODUCT((t_PCB[Code article]=B6718)*(t_PCB[PCB]=C6718)*t_PCB[TypeCarton])</f>
        <v>0</v>
      </c>
    </row>
    <row r="6719" spans="1:6" x14ac:dyDescent="0.3">
      <c r="A6719" t="s">
        <v>510</v>
      </c>
      <c r="B6719" s="1">
        <f>Tableau3[[#This Row],[Article Stat code]]*1</f>
        <v>128837</v>
      </c>
      <c r="C6719" s="1">
        <v>8</v>
      </c>
      <c r="D6719" s="1">
        <v>2</v>
      </c>
      <c r="F6719" cm="1">
        <f t="array" ref="F6719">SUMPRODUCT((t_PCB[Code article]=B6719)*(t_PCB[PCB]=C6719)*t_PCB[TypeCarton])</f>
        <v>0</v>
      </c>
    </row>
    <row r="6720" spans="1:6" x14ac:dyDescent="0.3">
      <c r="A6720" t="s">
        <v>508</v>
      </c>
      <c r="B6720" s="1">
        <f>Tableau3[[#This Row],[Article Stat code]]*1</f>
        <v>128841</v>
      </c>
      <c r="C6720" s="1">
        <v>4</v>
      </c>
      <c r="D6720" s="1">
        <v>2</v>
      </c>
      <c r="F6720" cm="1">
        <f t="array" ref="F6720">SUMPRODUCT((t_PCB[Code article]=B6720)*(t_PCB[PCB]=C6720)*t_PCB[TypeCarton])</f>
        <v>0</v>
      </c>
    </row>
    <row r="6721" spans="1:6" x14ac:dyDescent="0.3">
      <c r="A6721" t="s">
        <v>77</v>
      </c>
      <c r="B6721" s="1">
        <f>Tableau3[[#This Row],[Article Stat code]]*1</f>
        <v>5295</v>
      </c>
      <c r="C6721" s="1">
        <v>6</v>
      </c>
      <c r="D6721" s="1">
        <v>1</v>
      </c>
      <c r="F6721" cm="1">
        <f t="array" ref="F6721">SUMPRODUCT((t_PCB[Code article]=B6721)*(t_PCB[PCB]=C6721)*t_PCB[TypeCarton])</f>
        <v>0</v>
      </c>
    </row>
    <row r="6722" spans="1:6" x14ac:dyDescent="0.3">
      <c r="A6722" t="s">
        <v>78</v>
      </c>
      <c r="B6722" s="1">
        <f>Tableau3[[#This Row],[Article Stat code]]*1</f>
        <v>5306</v>
      </c>
      <c r="C6722" s="1">
        <v>6</v>
      </c>
      <c r="D6722" s="1">
        <v>1</v>
      </c>
      <c r="F6722" cm="1">
        <f t="array" ref="F6722">SUMPRODUCT((t_PCB[Code article]=B6722)*(t_PCB[PCB]=C6722)*t_PCB[TypeCarton])</f>
        <v>0</v>
      </c>
    </row>
    <row r="6723" spans="1:6" x14ac:dyDescent="0.3">
      <c r="A6723" t="s">
        <v>158</v>
      </c>
      <c r="B6723" s="1">
        <f>Tableau3[[#This Row],[Article Stat code]]*1</f>
        <v>5308</v>
      </c>
      <c r="C6723" s="1">
        <v>6</v>
      </c>
      <c r="D6723" s="1">
        <v>1</v>
      </c>
      <c r="F6723" cm="1">
        <f t="array" ref="F6723">SUMPRODUCT((t_PCB[Code article]=B6723)*(t_PCB[PCB]=C6723)*t_PCB[TypeCarton])</f>
        <v>0</v>
      </c>
    </row>
    <row r="6724" spans="1:6" x14ac:dyDescent="0.3">
      <c r="A6724" t="s">
        <v>6</v>
      </c>
      <c r="B6724" s="1">
        <f>Tableau3[[#This Row],[Article Stat code]]*1</f>
        <v>12398</v>
      </c>
      <c r="C6724" s="1">
        <v>4</v>
      </c>
      <c r="D6724" s="1">
        <v>10</v>
      </c>
      <c r="F6724" cm="1">
        <f t="array" ref="F6724">SUMPRODUCT((t_PCB[Code article]=B6724)*(t_PCB[PCB]=C6724)*t_PCB[TypeCarton])</f>
        <v>0</v>
      </c>
    </row>
    <row r="6725" spans="1:6" x14ac:dyDescent="0.3">
      <c r="A6725" t="s">
        <v>505</v>
      </c>
      <c r="B6725" s="1">
        <f>Tableau3[[#This Row],[Article Stat code]]*1</f>
        <v>78344</v>
      </c>
      <c r="C6725" s="1">
        <v>6</v>
      </c>
      <c r="D6725" s="1">
        <v>1</v>
      </c>
      <c r="F6725" cm="1">
        <f t="array" ref="F6725">SUMPRODUCT((t_PCB[Code article]=B6725)*(t_PCB[PCB]=C6725)*t_PCB[TypeCarton])</f>
        <v>0</v>
      </c>
    </row>
    <row r="6726" spans="1:6" x14ac:dyDescent="0.3">
      <c r="A6726" t="s">
        <v>165</v>
      </c>
      <c r="B6726" s="1">
        <f>Tableau3[[#This Row],[Article Stat code]]*1</f>
        <v>89106</v>
      </c>
      <c r="C6726" s="1">
        <v>4</v>
      </c>
      <c r="D6726" s="1">
        <v>1</v>
      </c>
      <c r="F6726" cm="1">
        <f t="array" ref="F6726">SUMPRODUCT((t_PCB[Code article]=B6726)*(t_PCB[PCB]=C6726)*t_PCB[TypeCarton])</f>
        <v>0</v>
      </c>
    </row>
    <row r="6727" spans="1:6" x14ac:dyDescent="0.3">
      <c r="A6727" t="s">
        <v>110</v>
      </c>
      <c r="B6727" s="1">
        <f>Tableau3[[#This Row],[Article Stat code]]*1</f>
        <v>99358</v>
      </c>
      <c r="C6727" s="1">
        <v>4</v>
      </c>
      <c r="D6727" s="1">
        <v>1</v>
      </c>
      <c r="F6727" cm="1">
        <f t="array" ref="F6727">SUMPRODUCT((t_PCB[Code article]=B6727)*(t_PCB[PCB]=C6727)*t_PCB[TypeCarton])</f>
        <v>0</v>
      </c>
    </row>
    <row r="6728" spans="1:6" x14ac:dyDescent="0.3">
      <c r="A6728" t="s">
        <v>510</v>
      </c>
      <c r="B6728" s="1">
        <f>Tableau3[[#This Row],[Article Stat code]]*1</f>
        <v>128837</v>
      </c>
      <c r="C6728" s="1">
        <v>8</v>
      </c>
      <c r="D6728" s="1">
        <v>1</v>
      </c>
      <c r="F6728" cm="1">
        <f t="array" ref="F6728">SUMPRODUCT((t_PCB[Code article]=B6728)*(t_PCB[PCB]=C6728)*t_PCB[TypeCarton])</f>
        <v>0</v>
      </c>
    </row>
    <row r="6729" spans="1:6" x14ac:dyDescent="0.3">
      <c r="A6729" t="s">
        <v>508</v>
      </c>
      <c r="B6729" s="1">
        <f>Tableau3[[#This Row],[Article Stat code]]*1</f>
        <v>128841</v>
      </c>
      <c r="C6729" s="1">
        <v>4</v>
      </c>
      <c r="D6729" s="1">
        <v>2</v>
      </c>
      <c r="F6729" cm="1">
        <f t="array" ref="F6729">SUMPRODUCT((t_PCB[Code article]=B6729)*(t_PCB[PCB]=C6729)*t_PCB[TypeCarton])</f>
        <v>0</v>
      </c>
    </row>
    <row r="6730" spans="1:6" x14ac:dyDescent="0.3">
      <c r="A6730" t="s">
        <v>480</v>
      </c>
      <c r="B6730" s="1">
        <f>Tableau3[[#This Row],[Article Stat code]]*1</f>
        <v>129884</v>
      </c>
      <c r="C6730" s="1">
        <v>2</v>
      </c>
      <c r="D6730" s="1">
        <v>1</v>
      </c>
      <c r="F6730" cm="1">
        <f t="array" ref="F6730">SUMPRODUCT((t_PCB[Code article]=B6730)*(t_PCB[PCB]=C6730)*t_PCB[TypeCarton])</f>
        <v>0</v>
      </c>
    </row>
    <row r="6731" spans="1:6" x14ac:dyDescent="0.3">
      <c r="A6731" t="s">
        <v>77</v>
      </c>
      <c r="B6731" s="1">
        <f>Tableau3[[#This Row],[Article Stat code]]*1</f>
        <v>5295</v>
      </c>
      <c r="C6731" s="1">
        <v>6</v>
      </c>
      <c r="D6731" s="1">
        <v>1</v>
      </c>
      <c r="F6731" cm="1">
        <f t="array" ref="F6731">SUMPRODUCT((t_PCB[Code article]=B6731)*(t_PCB[PCB]=C6731)*t_PCB[TypeCarton])</f>
        <v>0</v>
      </c>
    </row>
    <row r="6732" spans="1:6" x14ac:dyDescent="0.3">
      <c r="A6732" t="s">
        <v>6</v>
      </c>
      <c r="B6732" s="1">
        <f>Tableau3[[#This Row],[Article Stat code]]*1</f>
        <v>12398</v>
      </c>
      <c r="C6732" s="1">
        <v>4</v>
      </c>
      <c r="D6732" s="1">
        <v>3</v>
      </c>
      <c r="F6732" cm="1">
        <f t="array" ref="F6732">SUMPRODUCT((t_PCB[Code article]=B6732)*(t_PCB[PCB]=C6732)*t_PCB[TypeCarton])</f>
        <v>0</v>
      </c>
    </row>
    <row r="6733" spans="1:6" x14ac:dyDescent="0.3">
      <c r="A6733" t="s">
        <v>204</v>
      </c>
      <c r="B6733" s="1">
        <f>Tableau3[[#This Row],[Article Stat code]]*1</f>
        <v>21289</v>
      </c>
      <c r="C6733" s="1">
        <v>2</v>
      </c>
      <c r="D6733" s="1">
        <v>1</v>
      </c>
      <c r="F6733" cm="1">
        <f t="array" ref="F6733">SUMPRODUCT((t_PCB[Code article]=B6733)*(t_PCB[PCB]=C6733)*t_PCB[TypeCarton])</f>
        <v>0</v>
      </c>
    </row>
    <row r="6734" spans="1:6" x14ac:dyDescent="0.3">
      <c r="A6734" t="s">
        <v>205</v>
      </c>
      <c r="B6734" s="1">
        <f>Tableau3[[#This Row],[Article Stat code]]*1</f>
        <v>21291</v>
      </c>
      <c r="C6734" s="1">
        <v>2</v>
      </c>
      <c r="D6734" s="1">
        <v>1</v>
      </c>
      <c r="F6734" cm="1">
        <f t="array" ref="F6734">SUMPRODUCT((t_PCB[Code article]=B6734)*(t_PCB[PCB]=C6734)*t_PCB[TypeCarton])</f>
        <v>0</v>
      </c>
    </row>
    <row r="6735" spans="1:6" x14ac:dyDescent="0.3">
      <c r="A6735" t="s">
        <v>505</v>
      </c>
      <c r="B6735" s="1">
        <f>Tableau3[[#This Row],[Article Stat code]]*1</f>
        <v>78344</v>
      </c>
      <c r="C6735" s="1">
        <v>6</v>
      </c>
      <c r="D6735" s="1">
        <v>1</v>
      </c>
      <c r="F6735" cm="1">
        <f t="array" ref="F6735">SUMPRODUCT((t_PCB[Code article]=B6735)*(t_PCB[PCB]=C6735)*t_PCB[TypeCarton])</f>
        <v>0</v>
      </c>
    </row>
    <row r="6736" spans="1:6" x14ac:dyDescent="0.3">
      <c r="A6736" t="s">
        <v>168</v>
      </c>
      <c r="B6736" s="1">
        <f>Tableau3[[#This Row],[Article Stat code]]*1</f>
        <v>88693</v>
      </c>
      <c r="C6736" s="1">
        <v>6</v>
      </c>
      <c r="D6736" s="1">
        <v>1</v>
      </c>
      <c r="F6736" cm="1">
        <f t="array" ref="F6736">SUMPRODUCT((t_PCB[Code article]=B6736)*(t_PCB[PCB]=C6736)*t_PCB[TypeCarton])</f>
        <v>0</v>
      </c>
    </row>
    <row r="6737" spans="1:6" x14ac:dyDescent="0.3">
      <c r="A6737" t="s">
        <v>165</v>
      </c>
      <c r="B6737" s="1">
        <f>Tableau3[[#This Row],[Article Stat code]]*1</f>
        <v>89106</v>
      </c>
      <c r="C6737" s="1">
        <v>4</v>
      </c>
      <c r="D6737" s="1">
        <v>2</v>
      </c>
      <c r="F6737" cm="1">
        <f t="array" ref="F6737">SUMPRODUCT((t_PCB[Code article]=B6737)*(t_PCB[PCB]=C6737)*t_PCB[TypeCarton])</f>
        <v>0</v>
      </c>
    </row>
    <row r="6738" spans="1:6" x14ac:dyDescent="0.3">
      <c r="A6738" t="s">
        <v>110</v>
      </c>
      <c r="B6738" s="1">
        <f>Tableau3[[#This Row],[Article Stat code]]*1</f>
        <v>99358</v>
      </c>
      <c r="C6738" s="1">
        <v>4</v>
      </c>
      <c r="D6738" s="1">
        <v>1</v>
      </c>
      <c r="F6738" cm="1">
        <f t="array" ref="F6738">SUMPRODUCT((t_PCB[Code article]=B6738)*(t_PCB[PCB]=C6738)*t_PCB[TypeCarton])</f>
        <v>0</v>
      </c>
    </row>
    <row r="6739" spans="1:6" x14ac:dyDescent="0.3">
      <c r="A6739" t="s">
        <v>508</v>
      </c>
      <c r="B6739" s="1">
        <f>Tableau3[[#This Row],[Article Stat code]]*1</f>
        <v>128841</v>
      </c>
      <c r="C6739" s="1">
        <v>4</v>
      </c>
      <c r="D6739" s="1">
        <v>1</v>
      </c>
      <c r="F6739" cm="1">
        <f t="array" ref="F6739">SUMPRODUCT((t_PCB[Code article]=B6739)*(t_PCB[PCB]=C6739)*t_PCB[TypeCarton])</f>
        <v>0</v>
      </c>
    </row>
    <row r="6740" spans="1:6" x14ac:dyDescent="0.3">
      <c r="A6740" t="s">
        <v>480</v>
      </c>
      <c r="B6740" s="1">
        <f>Tableau3[[#This Row],[Article Stat code]]*1</f>
        <v>129884</v>
      </c>
      <c r="C6740" s="1">
        <v>2</v>
      </c>
      <c r="D6740" s="1">
        <v>2</v>
      </c>
      <c r="F6740" cm="1">
        <f t="array" ref="F6740">SUMPRODUCT((t_PCB[Code article]=B6740)*(t_PCB[PCB]=C6740)*t_PCB[TypeCarton])</f>
        <v>0</v>
      </c>
    </row>
    <row r="6741" spans="1:6" x14ac:dyDescent="0.3">
      <c r="A6741" t="s">
        <v>513</v>
      </c>
      <c r="B6741" s="1">
        <f>Tableau3[[#This Row],[Article Stat code]]*1</f>
        <v>138923</v>
      </c>
      <c r="C6741" s="1">
        <v>6</v>
      </c>
      <c r="D6741" s="1">
        <v>1</v>
      </c>
      <c r="F6741" cm="1">
        <f t="array" ref="F6741">SUMPRODUCT((t_PCB[Code article]=B6741)*(t_PCB[PCB]=C6741)*t_PCB[TypeCarton])</f>
        <v>0</v>
      </c>
    </row>
    <row r="6742" spans="1:6" x14ac:dyDescent="0.3">
      <c r="A6742" t="s">
        <v>164</v>
      </c>
      <c r="B6742" s="1">
        <f>Tableau3[[#This Row],[Article Stat code]]*1</f>
        <v>138924</v>
      </c>
      <c r="C6742" s="1">
        <v>6</v>
      </c>
      <c r="D6742" s="1">
        <v>1</v>
      </c>
      <c r="F6742" cm="1">
        <f t="array" ref="F6742">SUMPRODUCT((t_PCB[Code article]=B6742)*(t_PCB[PCB]=C6742)*t_PCB[TypeCarton])</f>
        <v>0</v>
      </c>
    </row>
    <row r="6743" spans="1:6" x14ac:dyDescent="0.3">
      <c r="A6743" t="s">
        <v>77</v>
      </c>
      <c r="B6743" s="1">
        <f>Tableau3[[#This Row],[Article Stat code]]*1</f>
        <v>5295</v>
      </c>
      <c r="C6743" s="1">
        <v>2</v>
      </c>
      <c r="D6743" s="1">
        <v>2</v>
      </c>
      <c r="F6743" cm="1">
        <f t="array" ref="F6743">SUMPRODUCT((t_PCB[Code article]=B6743)*(t_PCB[PCB]=C6743)*t_PCB[TypeCarton])</f>
        <v>0</v>
      </c>
    </row>
    <row r="6744" spans="1:6" x14ac:dyDescent="0.3">
      <c r="A6744" t="s">
        <v>78</v>
      </c>
      <c r="B6744" s="1">
        <f>Tableau3[[#This Row],[Article Stat code]]*1</f>
        <v>5306</v>
      </c>
      <c r="C6744" s="1">
        <v>2</v>
      </c>
      <c r="D6744" s="1">
        <v>2</v>
      </c>
      <c r="F6744" cm="1">
        <f t="array" ref="F6744">SUMPRODUCT((t_PCB[Code article]=B6744)*(t_PCB[PCB]=C6744)*t_PCB[TypeCarton])</f>
        <v>0</v>
      </c>
    </row>
    <row r="6745" spans="1:6" x14ac:dyDescent="0.3">
      <c r="A6745" t="s">
        <v>158</v>
      </c>
      <c r="B6745" s="1">
        <f>Tableau3[[#This Row],[Article Stat code]]*1</f>
        <v>5308</v>
      </c>
      <c r="C6745" s="1">
        <v>2</v>
      </c>
      <c r="D6745" s="1">
        <v>2</v>
      </c>
      <c r="F6745" cm="1">
        <f t="array" ref="F6745">SUMPRODUCT((t_PCB[Code article]=B6745)*(t_PCB[PCB]=C6745)*t_PCB[TypeCarton])</f>
        <v>0</v>
      </c>
    </row>
    <row r="6746" spans="1:6" x14ac:dyDescent="0.3">
      <c r="A6746" t="s">
        <v>61</v>
      </c>
      <c r="B6746" s="1">
        <f>Tableau3[[#This Row],[Article Stat code]]*1</f>
        <v>32406</v>
      </c>
      <c r="C6746" s="1">
        <v>6</v>
      </c>
      <c r="D6746" s="1">
        <v>1</v>
      </c>
      <c r="F6746" cm="1">
        <f t="array" ref="F6746">SUMPRODUCT((t_PCB[Code article]=B6746)*(t_PCB[PCB]=C6746)*t_PCB[TypeCarton])</f>
        <v>0</v>
      </c>
    </row>
    <row r="6747" spans="1:6" x14ac:dyDescent="0.3">
      <c r="A6747" t="s">
        <v>154</v>
      </c>
      <c r="B6747" s="1">
        <f>Tableau3[[#This Row],[Article Stat code]]*1</f>
        <v>32448</v>
      </c>
      <c r="C6747" s="1">
        <v>6</v>
      </c>
      <c r="D6747" s="1">
        <v>1</v>
      </c>
      <c r="F6747" cm="1">
        <f t="array" ref="F6747">SUMPRODUCT((t_PCB[Code article]=B6747)*(t_PCB[PCB]=C6747)*t_PCB[TypeCarton])</f>
        <v>0</v>
      </c>
    </row>
    <row r="6748" spans="1:6" x14ac:dyDescent="0.3">
      <c r="A6748" t="s">
        <v>506</v>
      </c>
      <c r="B6748" s="1">
        <f>Tableau3[[#This Row],[Article Stat code]]*1</f>
        <v>80724</v>
      </c>
      <c r="C6748" s="1">
        <v>6</v>
      </c>
      <c r="D6748" s="1">
        <v>17</v>
      </c>
      <c r="F6748" cm="1">
        <f t="array" ref="F6748">SUMPRODUCT((t_PCB[Code article]=B6748)*(t_PCB[PCB]=C6748)*t_PCB[TypeCarton])</f>
        <v>0</v>
      </c>
    </row>
    <row r="6749" spans="1:6" x14ac:dyDescent="0.3">
      <c r="A6749" t="s">
        <v>24</v>
      </c>
      <c r="B6749" s="1">
        <f>Tableau3[[#This Row],[Article Stat code]]*1</f>
        <v>11389</v>
      </c>
      <c r="C6749" s="1">
        <v>4</v>
      </c>
      <c r="D6749" s="1">
        <v>1</v>
      </c>
      <c r="F6749" cm="1">
        <f t="array" ref="F6749">SUMPRODUCT((t_PCB[Code article]=B6749)*(t_PCB[PCB]=C6749)*t_PCB[TypeCarton])</f>
        <v>0</v>
      </c>
    </row>
    <row r="6750" spans="1:6" x14ac:dyDescent="0.3">
      <c r="A6750" t="s">
        <v>510</v>
      </c>
      <c r="B6750" s="1">
        <f>Tableau3[[#This Row],[Article Stat code]]*1</f>
        <v>128837</v>
      </c>
      <c r="C6750" s="1">
        <v>8</v>
      </c>
      <c r="D6750" s="1">
        <v>1</v>
      </c>
      <c r="F6750" cm="1">
        <f t="array" ref="F6750">SUMPRODUCT((t_PCB[Code article]=B6750)*(t_PCB[PCB]=C6750)*t_PCB[TypeCarton])</f>
        <v>0</v>
      </c>
    </row>
    <row r="6751" spans="1:6" x14ac:dyDescent="0.3">
      <c r="A6751" t="s">
        <v>508</v>
      </c>
      <c r="B6751" s="1">
        <f>Tableau3[[#This Row],[Article Stat code]]*1</f>
        <v>128841</v>
      </c>
      <c r="C6751" s="1">
        <v>4</v>
      </c>
      <c r="D6751" s="1">
        <v>1</v>
      </c>
      <c r="F6751" cm="1">
        <f t="array" ref="F6751">SUMPRODUCT((t_PCB[Code article]=B6751)*(t_PCB[PCB]=C6751)*t_PCB[TypeCarton])</f>
        <v>0</v>
      </c>
    </row>
    <row r="6752" spans="1:6" x14ac:dyDescent="0.3">
      <c r="A6752" t="s">
        <v>509</v>
      </c>
      <c r="B6752" s="1">
        <f>Tableau3[[#This Row],[Article Stat code]]*1</f>
        <v>128859</v>
      </c>
      <c r="C6752" s="1">
        <v>6</v>
      </c>
      <c r="D6752" s="1">
        <v>1</v>
      </c>
      <c r="F6752" cm="1">
        <f t="array" ref="F6752">SUMPRODUCT((t_PCB[Code article]=B6752)*(t_PCB[PCB]=C6752)*t_PCB[TypeCarton])</f>
        <v>0</v>
      </c>
    </row>
    <row r="6753" spans="1:6" x14ac:dyDescent="0.3">
      <c r="A6753" t="s">
        <v>7</v>
      </c>
      <c r="B6753" s="1">
        <f>Tableau3[[#This Row],[Article Stat code]]*1</f>
        <v>12399</v>
      </c>
      <c r="C6753" s="1">
        <v>4</v>
      </c>
      <c r="D6753" s="1">
        <v>8</v>
      </c>
      <c r="F6753" cm="1">
        <f t="array" ref="F6753">SUMPRODUCT((t_PCB[Code article]=B6753)*(t_PCB[PCB]=C6753)*t_PCB[TypeCarton])</f>
        <v>0</v>
      </c>
    </row>
    <row r="6754" spans="1:6" x14ac:dyDescent="0.3">
      <c r="A6754" t="s">
        <v>204</v>
      </c>
      <c r="B6754" s="1">
        <f>Tableau3[[#This Row],[Article Stat code]]*1</f>
        <v>21289</v>
      </c>
      <c r="C6754" s="1">
        <v>2</v>
      </c>
      <c r="D6754" s="1">
        <v>1</v>
      </c>
      <c r="F6754" cm="1">
        <f t="array" ref="F6754">SUMPRODUCT((t_PCB[Code article]=B6754)*(t_PCB[PCB]=C6754)*t_PCB[TypeCarton])</f>
        <v>0</v>
      </c>
    </row>
    <row r="6755" spans="1:6" x14ac:dyDescent="0.3">
      <c r="A6755" t="s">
        <v>205</v>
      </c>
      <c r="B6755" s="1">
        <f>Tableau3[[#This Row],[Article Stat code]]*1</f>
        <v>21291</v>
      </c>
      <c r="C6755" s="1">
        <v>2</v>
      </c>
      <c r="D6755" s="1">
        <v>1</v>
      </c>
      <c r="F6755" cm="1">
        <f t="array" ref="F6755">SUMPRODUCT((t_PCB[Code article]=B6755)*(t_PCB[PCB]=C6755)*t_PCB[TypeCarton])</f>
        <v>0</v>
      </c>
    </row>
    <row r="6756" spans="1:6" x14ac:dyDescent="0.3">
      <c r="A6756" t="s">
        <v>505</v>
      </c>
      <c r="B6756" s="1">
        <f>Tableau3[[#This Row],[Article Stat code]]*1</f>
        <v>78344</v>
      </c>
      <c r="C6756" s="1">
        <v>6</v>
      </c>
      <c r="D6756" s="1">
        <v>1</v>
      </c>
      <c r="F6756" cm="1">
        <f t="array" ref="F6756">SUMPRODUCT((t_PCB[Code article]=B6756)*(t_PCB[PCB]=C6756)*t_PCB[TypeCarton])</f>
        <v>0</v>
      </c>
    </row>
    <row r="6757" spans="1:6" x14ac:dyDescent="0.3">
      <c r="A6757" t="s">
        <v>229</v>
      </c>
      <c r="B6757" s="1">
        <f>Tableau3[[#This Row],[Article Stat code]]*1</f>
        <v>89108</v>
      </c>
      <c r="C6757" s="1">
        <v>4</v>
      </c>
      <c r="D6757" s="1">
        <v>3</v>
      </c>
      <c r="F6757" cm="1">
        <f t="array" ref="F6757">SUMPRODUCT((t_PCB[Code article]=B6757)*(t_PCB[PCB]=C6757)*t_PCB[TypeCarton])</f>
        <v>0</v>
      </c>
    </row>
    <row r="6758" spans="1:6" x14ac:dyDescent="0.3">
      <c r="A6758" t="s">
        <v>117</v>
      </c>
      <c r="B6758" s="1">
        <f>Tableau3[[#This Row],[Article Stat code]]*1</f>
        <v>99357</v>
      </c>
      <c r="C6758" s="1">
        <v>6</v>
      </c>
      <c r="D6758" s="1">
        <v>1</v>
      </c>
      <c r="F6758" cm="1">
        <f t="array" ref="F6758">SUMPRODUCT((t_PCB[Code article]=B6758)*(t_PCB[PCB]=C6758)*t_PCB[TypeCarton])</f>
        <v>0</v>
      </c>
    </row>
    <row r="6759" spans="1:6" x14ac:dyDescent="0.3">
      <c r="A6759" t="s">
        <v>110</v>
      </c>
      <c r="B6759" s="1">
        <f>Tableau3[[#This Row],[Article Stat code]]*1</f>
        <v>99358</v>
      </c>
      <c r="C6759" s="1">
        <v>4</v>
      </c>
      <c r="D6759" s="1">
        <v>2</v>
      </c>
      <c r="F6759" cm="1">
        <f t="array" ref="F6759">SUMPRODUCT((t_PCB[Code article]=B6759)*(t_PCB[PCB]=C6759)*t_PCB[TypeCarton])</f>
        <v>0</v>
      </c>
    </row>
    <row r="6760" spans="1:6" x14ac:dyDescent="0.3">
      <c r="A6760" t="s">
        <v>508</v>
      </c>
      <c r="B6760" s="1">
        <f>Tableau3[[#This Row],[Article Stat code]]*1</f>
        <v>128841</v>
      </c>
      <c r="C6760" s="1">
        <v>4</v>
      </c>
      <c r="D6760" s="1">
        <v>1</v>
      </c>
      <c r="F6760" cm="1">
        <f t="array" ref="F6760">SUMPRODUCT((t_PCB[Code article]=B6760)*(t_PCB[PCB]=C6760)*t_PCB[TypeCarton])</f>
        <v>0</v>
      </c>
    </row>
    <row r="6761" spans="1:6" x14ac:dyDescent="0.3">
      <c r="A6761" t="s">
        <v>509</v>
      </c>
      <c r="B6761" s="1">
        <f>Tableau3[[#This Row],[Article Stat code]]*1</f>
        <v>128859</v>
      </c>
      <c r="C6761" s="1">
        <v>6</v>
      </c>
      <c r="D6761" s="1">
        <v>2</v>
      </c>
      <c r="F6761" cm="1">
        <f t="array" ref="F6761">SUMPRODUCT((t_PCB[Code article]=B6761)*(t_PCB[PCB]=C6761)*t_PCB[TypeCarton])</f>
        <v>0</v>
      </c>
    </row>
    <row r="6762" spans="1:6" x14ac:dyDescent="0.3">
      <c r="A6762" t="s">
        <v>7</v>
      </c>
      <c r="B6762" s="1">
        <f>Tableau3[[#This Row],[Article Stat code]]*1</f>
        <v>12399</v>
      </c>
      <c r="C6762" s="1">
        <v>4</v>
      </c>
      <c r="D6762" s="1">
        <v>2</v>
      </c>
      <c r="F6762" cm="1">
        <f t="array" ref="F6762">SUMPRODUCT((t_PCB[Code article]=B6762)*(t_PCB[PCB]=C6762)*t_PCB[TypeCarton])</f>
        <v>0</v>
      </c>
    </row>
    <row r="6763" spans="1:6" x14ac:dyDescent="0.3">
      <c r="A6763" t="s">
        <v>506</v>
      </c>
      <c r="B6763" s="1">
        <f>Tableau3[[#This Row],[Article Stat code]]*1</f>
        <v>80724</v>
      </c>
      <c r="C6763" s="1">
        <v>6</v>
      </c>
      <c r="D6763" s="1">
        <v>1</v>
      </c>
      <c r="F6763" cm="1">
        <f t="array" ref="F6763">SUMPRODUCT((t_PCB[Code article]=B6763)*(t_PCB[PCB]=C6763)*t_PCB[TypeCarton])</f>
        <v>0</v>
      </c>
    </row>
    <row r="6764" spans="1:6" x14ac:dyDescent="0.3">
      <c r="A6764" t="s">
        <v>512</v>
      </c>
      <c r="B6764" s="1">
        <f>Tableau3[[#This Row],[Article Stat code]]*1</f>
        <v>128821</v>
      </c>
      <c r="C6764" s="1">
        <v>6</v>
      </c>
      <c r="D6764" s="1">
        <v>1</v>
      </c>
      <c r="F6764" cm="1">
        <f t="array" ref="F6764">SUMPRODUCT((t_PCB[Code article]=B6764)*(t_PCB[PCB]=C6764)*t_PCB[TypeCarton])</f>
        <v>0</v>
      </c>
    </row>
    <row r="6765" spans="1:6" x14ac:dyDescent="0.3">
      <c r="A6765" t="s">
        <v>508</v>
      </c>
      <c r="B6765" s="1">
        <f>Tableau3[[#This Row],[Article Stat code]]*1</f>
        <v>128841</v>
      </c>
      <c r="C6765" s="1">
        <v>4</v>
      </c>
      <c r="D6765" s="1">
        <v>1</v>
      </c>
      <c r="F6765" cm="1">
        <f t="array" ref="F6765">SUMPRODUCT((t_PCB[Code article]=B6765)*(t_PCB[PCB]=C6765)*t_PCB[TypeCarton])</f>
        <v>0</v>
      </c>
    </row>
    <row r="6766" spans="1:6" x14ac:dyDescent="0.3">
      <c r="A6766" t="s">
        <v>511</v>
      </c>
      <c r="B6766" s="1">
        <f>Tableau3[[#This Row],[Article Stat code]]*1</f>
        <v>135202</v>
      </c>
      <c r="C6766" s="1">
        <v>6</v>
      </c>
      <c r="D6766" s="1">
        <v>2</v>
      </c>
      <c r="F6766" cm="1">
        <f t="array" ref="F6766">SUMPRODUCT((t_PCB[Code article]=B6766)*(t_PCB[PCB]=C6766)*t_PCB[TypeCarton])</f>
        <v>0</v>
      </c>
    </row>
    <row r="6767" spans="1:6" x14ac:dyDescent="0.3">
      <c r="A6767" t="s">
        <v>6</v>
      </c>
      <c r="B6767" s="1">
        <f>Tableau3[[#This Row],[Article Stat code]]*1</f>
        <v>12398</v>
      </c>
      <c r="C6767" s="1">
        <v>4</v>
      </c>
      <c r="D6767" s="1">
        <v>1</v>
      </c>
      <c r="F6767" cm="1">
        <f t="array" ref="F6767">SUMPRODUCT((t_PCB[Code article]=B6767)*(t_PCB[PCB]=C6767)*t_PCB[TypeCarton])</f>
        <v>0</v>
      </c>
    </row>
    <row r="6768" spans="1:6" x14ac:dyDescent="0.3">
      <c r="A6768" t="s">
        <v>7</v>
      </c>
      <c r="B6768" s="1">
        <f>Tableau3[[#This Row],[Article Stat code]]*1</f>
        <v>12399</v>
      </c>
      <c r="C6768" s="1">
        <v>4</v>
      </c>
      <c r="D6768" s="1">
        <v>1</v>
      </c>
      <c r="F6768" cm="1">
        <f t="array" ref="F6768">SUMPRODUCT((t_PCB[Code article]=B6768)*(t_PCB[PCB]=C6768)*t_PCB[TypeCarton])</f>
        <v>0</v>
      </c>
    </row>
    <row r="6769" spans="1:6" x14ac:dyDescent="0.3">
      <c r="A6769" t="s">
        <v>159</v>
      </c>
      <c r="B6769" s="1">
        <f>Tableau3[[#This Row],[Article Stat code]]*1</f>
        <v>24775</v>
      </c>
      <c r="C6769" s="1">
        <v>8</v>
      </c>
      <c r="D6769" s="1">
        <v>1</v>
      </c>
      <c r="F6769" cm="1">
        <f t="array" ref="F6769">SUMPRODUCT((t_PCB[Code article]=B6769)*(t_PCB[PCB]=C6769)*t_PCB[TypeCarton])</f>
        <v>0</v>
      </c>
    </row>
    <row r="6770" spans="1:6" x14ac:dyDescent="0.3">
      <c r="A6770" t="s">
        <v>160</v>
      </c>
      <c r="B6770" s="1">
        <f>Tableau3[[#This Row],[Article Stat code]]*1</f>
        <v>37650</v>
      </c>
      <c r="C6770" s="1">
        <v>8</v>
      </c>
      <c r="D6770" s="1">
        <v>1</v>
      </c>
      <c r="F6770" cm="1">
        <f t="array" ref="F6770">SUMPRODUCT((t_PCB[Code article]=B6770)*(t_PCB[PCB]=C6770)*t_PCB[TypeCarton])</f>
        <v>0</v>
      </c>
    </row>
    <row r="6771" spans="1:6" x14ac:dyDescent="0.3">
      <c r="A6771" t="s">
        <v>81</v>
      </c>
      <c r="B6771" s="1">
        <f>Tableau3[[#This Row],[Article Stat code]]*1</f>
        <v>56644</v>
      </c>
      <c r="C6771" s="1">
        <v>4</v>
      </c>
      <c r="D6771" s="1">
        <v>1</v>
      </c>
      <c r="F6771" cm="1">
        <f t="array" ref="F6771">SUMPRODUCT((t_PCB[Code article]=B6771)*(t_PCB[PCB]=C6771)*t_PCB[TypeCarton])</f>
        <v>0</v>
      </c>
    </row>
    <row r="6772" spans="1:6" x14ac:dyDescent="0.3">
      <c r="A6772" t="s">
        <v>505</v>
      </c>
      <c r="B6772" s="1">
        <f>Tableau3[[#This Row],[Article Stat code]]*1</f>
        <v>78344</v>
      </c>
      <c r="C6772" s="1">
        <v>6</v>
      </c>
      <c r="D6772" s="1">
        <v>1</v>
      </c>
      <c r="F6772" cm="1">
        <f t="array" ref="F6772">SUMPRODUCT((t_PCB[Code article]=B6772)*(t_PCB[PCB]=C6772)*t_PCB[TypeCarton])</f>
        <v>0</v>
      </c>
    </row>
    <row r="6773" spans="1:6" x14ac:dyDescent="0.3">
      <c r="A6773" t="s">
        <v>229</v>
      </c>
      <c r="B6773" s="1">
        <f>Tableau3[[#This Row],[Article Stat code]]*1</f>
        <v>89108</v>
      </c>
      <c r="C6773" s="1">
        <v>4</v>
      </c>
      <c r="D6773" s="1">
        <v>1</v>
      </c>
      <c r="F6773" cm="1">
        <f t="array" ref="F6773">SUMPRODUCT((t_PCB[Code article]=B6773)*(t_PCB[PCB]=C6773)*t_PCB[TypeCarton])</f>
        <v>0</v>
      </c>
    </row>
    <row r="6774" spans="1:6" x14ac:dyDescent="0.3">
      <c r="A6774" t="s">
        <v>110</v>
      </c>
      <c r="B6774" s="1">
        <f>Tableau3[[#This Row],[Article Stat code]]*1</f>
        <v>99358</v>
      </c>
      <c r="C6774" s="1">
        <v>4</v>
      </c>
      <c r="D6774" s="1">
        <v>1</v>
      </c>
      <c r="F6774" cm="1">
        <f t="array" ref="F6774">SUMPRODUCT((t_PCB[Code article]=B6774)*(t_PCB[PCB]=C6774)*t_PCB[TypeCarton])</f>
        <v>0</v>
      </c>
    </row>
    <row r="6775" spans="1:6" x14ac:dyDescent="0.3">
      <c r="A6775" t="s">
        <v>512</v>
      </c>
      <c r="B6775" s="1">
        <f>Tableau3[[#This Row],[Article Stat code]]*1</f>
        <v>128821</v>
      </c>
      <c r="C6775" s="1">
        <v>6</v>
      </c>
      <c r="D6775" s="1">
        <v>1</v>
      </c>
      <c r="F6775" cm="1">
        <f t="array" ref="F6775">SUMPRODUCT((t_PCB[Code article]=B6775)*(t_PCB[PCB]=C6775)*t_PCB[TypeCarton])</f>
        <v>0</v>
      </c>
    </row>
    <row r="6776" spans="1:6" x14ac:dyDescent="0.3">
      <c r="A6776" t="s">
        <v>510</v>
      </c>
      <c r="B6776" s="1">
        <f>Tableau3[[#This Row],[Article Stat code]]*1</f>
        <v>128837</v>
      </c>
      <c r="C6776" s="1">
        <v>8</v>
      </c>
      <c r="D6776" s="1">
        <v>1</v>
      </c>
      <c r="F6776" cm="1">
        <f t="array" ref="F6776">SUMPRODUCT((t_PCB[Code article]=B6776)*(t_PCB[PCB]=C6776)*t_PCB[TypeCarton])</f>
        <v>0</v>
      </c>
    </row>
    <row r="6777" spans="1:6" x14ac:dyDescent="0.3">
      <c r="A6777" t="s">
        <v>508</v>
      </c>
      <c r="B6777" s="1">
        <f>Tableau3[[#This Row],[Article Stat code]]*1</f>
        <v>128841</v>
      </c>
      <c r="C6777" s="1">
        <v>4</v>
      </c>
      <c r="D6777" s="1">
        <v>1</v>
      </c>
      <c r="F6777" cm="1">
        <f t="array" ref="F6777">SUMPRODUCT((t_PCB[Code article]=B6777)*(t_PCB[PCB]=C6777)*t_PCB[TypeCarton])</f>
        <v>0</v>
      </c>
    </row>
    <row r="6778" spans="1:6" x14ac:dyDescent="0.3">
      <c r="A6778" t="s">
        <v>480</v>
      </c>
      <c r="B6778" s="1">
        <f>Tableau3[[#This Row],[Article Stat code]]*1</f>
        <v>129884</v>
      </c>
      <c r="C6778" s="1">
        <v>2</v>
      </c>
      <c r="D6778" s="1">
        <v>1</v>
      </c>
      <c r="F6778" cm="1">
        <f t="array" ref="F6778">SUMPRODUCT((t_PCB[Code article]=B6778)*(t_PCB[PCB]=C6778)*t_PCB[TypeCarton])</f>
        <v>0</v>
      </c>
    </row>
    <row r="6779" spans="1:6" x14ac:dyDescent="0.3">
      <c r="A6779" t="s">
        <v>57</v>
      </c>
      <c r="B6779" s="1">
        <f>Tableau3[[#This Row],[Article Stat code]]*1</f>
        <v>13549</v>
      </c>
      <c r="C6779" s="1">
        <v>1</v>
      </c>
      <c r="D6779" s="1">
        <v>1</v>
      </c>
      <c r="F6779" cm="1">
        <f t="array" ref="F6779">SUMPRODUCT((t_PCB[Code article]=B6779)*(t_PCB[PCB]=C6779)*t_PCB[TypeCarton])</f>
        <v>0</v>
      </c>
    </row>
    <row r="6780" spans="1:6" x14ac:dyDescent="0.3">
      <c r="A6780" t="s">
        <v>165</v>
      </c>
      <c r="B6780" s="1">
        <f>Tableau3[[#This Row],[Article Stat code]]*1</f>
        <v>89106</v>
      </c>
      <c r="C6780" s="1">
        <v>4</v>
      </c>
      <c r="D6780" s="1">
        <v>1</v>
      </c>
      <c r="F6780" cm="1">
        <f t="array" ref="F6780">SUMPRODUCT((t_PCB[Code article]=B6780)*(t_PCB[PCB]=C6780)*t_PCB[TypeCarton])</f>
        <v>0</v>
      </c>
    </row>
    <row r="6781" spans="1:6" x14ac:dyDescent="0.3">
      <c r="A6781" t="s">
        <v>6</v>
      </c>
      <c r="B6781" s="1">
        <f>Tableau3[[#This Row],[Article Stat code]]*1</f>
        <v>12398</v>
      </c>
      <c r="C6781" s="1">
        <v>4</v>
      </c>
      <c r="D6781" s="1">
        <v>3</v>
      </c>
      <c r="F6781" cm="1">
        <f t="array" ref="F6781">SUMPRODUCT((t_PCB[Code article]=B6781)*(t_PCB[PCB]=C6781)*t_PCB[TypeCarton])</f>
        <v>0</v>
      </c>
    </row>
    <row r="6782" spans="1:6" x14ac:dyDescent="0.3">
      <c r="A6782" t="s">
        <v>7</v>
      </c>
      <c r="B6782" s="1">
        <f>Tableau3[[#This Row],[Article Stat code]]*1</f>
        <v>12399</v>
      </c>
      <c r="C6782" s="1">
        <v>4</v>
      </c>
      <c r="D6782" s="1">
        <v>3</v>
      </c>
      <c r="F6782" cm="1">
        <f t="array" ref="F6782">SUMPRODUCT((t_PCB[Code article]=B6782)*(t_PCB[PCB]=C6782)*t_PCB[TypeCarton])</f>
        <v>0</v>
      </c>
    </row>
    <row r="6783" spans="1:6" x14ac:dyDescent="0.3">
      <c r="A6783" t="s">
        <v>204</v>
      </c>
      <c r="B6783" s="1">
        <f>Tableau3[[#This Row],[Article Stat code]]*1</f>
        <v>21289</v>
      </c>
      <c r="C6783" s="1">
        <v>2</v>
      </c>
      <c r="D6783" s="1">
        <v>1</v>
      </c>
      <c r="F6783" cm="1">
        <f t="array" ref="F6783">SUMPRODUCT((t_PCB[Code article]=B6783)*(t_PCB[PCB]=C6783)*t_PCB[TypeCarton])</f>
        <v>0</v>
      </c>
    </row>
    <row r="6784" spans="1:6" x14ac:dyDescent="0.3">
      <c r="A6784" t="s">
        <v>205</v>
      </c>
      <c r="B6784" s="1">
        <f>Tableau3[[#This Row],[Article Stat code]]*1</f>
        <v>21291</v>
      </c>
      <c r="C6784" s="1">
        <v>2</v>
      </c>
      <c r="D6784" s="1">
        <v>1</v>
      </c>
      <c r="F6784" cm="1">
        <f t="array" ref="F6784">SUMPRODUCT((t_PCB[Code article]=B6784)*(t_PCB[PCB]=C6784)*t_PCB[TypeCarton])</f>
        <v>0</v>
      </c>
    </row>
    <row r="6785" spans="1:6" x14ac:dyDescent="0.3">
      <c r="A6785" t="s">
        <v>213</v>
      </c>
      <c r="B6785" s="1">
        <f>Tableau3[[#This Row],[Article Stat code]]*1</f>
        <v>29697</v>
      </c>
      <c r="C6785" s="1">
        <v>2</v>
      </c>
      <c r="D6785" s="1">
        <v>1</v>
      </c>
      <c r="F6785" cm="1">
        <f t="array" ref="F6785">SUMPRODUCT((t_PCB[Code article]=B6785)*(t_PCB[PCB]=C6785)*t_PCB[TypeCarton])</f>
        <v>0</v>
      </c>
    </row>
    <row r="6786" spans="1:6" x14ac:dyDescent="0.3">
      <c r="A6786" t="s">
        <v>512</v>
      </c>
      <c r="B6786" s="1">
        <f>Tableau3[[#This Row],[Article Stat code]]*1</f>
        <v>128821</v>
      </c>
      <c r="C6786" s="1">
        <v>6</v>
      </c>
      <c r="D6786" s="1">
        <v>1</v>
      </c>
      <c r="F6786" cm="1">
        <f t="array" ref="F6786">SUMPRODUCT((t_PCB[Code article]=B6786)*(t_PCB[PCB]=C6786)*t_PCB[TypeCarton])</f>
        <v>0</v>
      </c>
    </row>
    <row r="6787" spans="1:6" x14ac:dyDescent="0.3">
      <c r="A6787" t="s">
        <v>507</v>
      </c>
      <c r="B6787" s="1">
        <f>Tableau3[[#This Row],[Article Stat code]]*1</f>
        <v>128836</v>
      </c>
      <c r="C6787" s="1">
        <v>4</v>
      </c>
      <c r="D6787" s="1">
        <v>1</v>
      </c>
      <c r="F6787" cm="1">
        <f t="array" ref="F6787">SUMPRODUCT((t_PCB[Code article]=B6787)*(t_PCB[PCB]=C6787)*t_PCB[TypeCarton])</f>
        <v>0</v>
      </c>
    </row>
    <row r="6788" spans="1:6" x14ac:dyDescent="0.3">
      <c r="A6788" t="s">
        <v>514</v>
      </c>
      <c r="B6788" s="1">
        <f>Tableau3[[#This Row],[Article Stat code]]*1</f>
        <v>128822</v>
      </c>
      <c r="C6788" s="1">
        <v>6</v>
      </c>
      <c r="D6788" s="1">
        <v>1</v>
      </c>
      <c r="F6788" cm="1">
        <f t="array" ref="F6788">SUMPRODUCT((t_PCB[Code article]=B6788)*(t_PCB[PCB]=C6788)*t_PCB[TypeCarton])</f>
        <v>0</v>
      </c>
    </row>
    <row r="6789" spans="1:6" x14ac:dyDescent="0.3">
      <c r="A6789" t="s">
        <v>515</v>
      </c>
      <c r="B6789" s="1">
        <f>Tableau3[[#This Row],[Article Stat code]]*1</f>
        <v>128842</v>
      </c>
      <c r="C6789" s="1">
        <v>4</v>
      </c>
      <c r="D6789" s="1">
        <v>1</v>
      </c>
      <c r="F6789" cm="1">
        <f t="array" ref="F6789">SUMPRODUCT((t_PCB[Code article]=B6789)*(t_PCB[PCB]=C6789)*t_PCB[TypeCarton])</f>
        <v>0</v>
      </c>
    </row>
    <row r="6790" spans="1:6" x14ac:dyDescent="0.3">
      <c r="A6790" t="s">
        <v>6</v>
      </c>
      <c r="B6790" s="1">
        <f>Tableau3[[#This Row],[Article Stat code]]*1</f>
        <v>12398</v>
      </c>
      <c r="C6790" s="1">
        <v>4</v>
      </c>
      <c r="D6790" s="1">
        <v>6</v>
      </c>
      <c r="F6790" cm="1">
        <f t="array" ref="F6790">SUMPRODUCT((t_PCB[Code article]=B6790)*(t_PCB[PCB]=C6790)*t_PCB[TypeCarton])</f>
        <v>0</v>
      </c>
    </row>
    <row r="6791" spans="1:6" x14ac:dyDescent="0.3">
      <c r="A6791" t="s">
        <v>7</v>
      </c>
      <c r="B6791" s="1">
        <f>Tableau3[[#This Row],[Article Stat code]]*1</f>
        <v>12399</v>
      </c>
      <c r="C6791" s="1">
        <v>4</v>
      </c>
      <c r="D6791" s="1">
        <v>6</v>
      </c>
      <c r="F6791" cm="1">
        <f t="array" ref="F6791">SUMPRODUCT((t_PCB[Code article]=B6791)*(t_PCB[PCB]=C6791)*t_PCB[TypeCarton])</f>
        <v>0</v>
      </c>
    </row>
    <row r="6792" spans="1:6" x14ac:dyDescent="0.3">
      <c r="A6792" t="s">
        <v>81</v>
      </c>
      <c r="B6792" s="1">
        <f>Tableau3[[#This Row],[Article Stat code]]*1</f>
        <v>56644</v>
      </c>
      <c r="C6792" s="1">
        <v>4</v>
      </c>
      <c r="D6792" s="1">
        <v>1</v>
      </c>
      <c r="F6792" cm="1">
        <f t="array" ref="F6792">SUMPRODUCT((t_PCB[Code article]=B6792)*(t_PCB[PCB]=C6792)*t_PCB[TypeCarton])</f>
        <v>0</v>
      </c>
    </row>
    <row r="6793" spans="1:6" x14ac:dyDescent="0.3">
      <c r="A6793" t="s">
        <v>110</v>
      </c>
      <c r="B6793" s="1">
        <f>Tableau3[[#This Row],[Article Stat code]]*1</f>
        <v>99358</v>
      </c>
      <c r="C6793" s="1">
        <v>4</v>
      </c>
      <c r="D6793" s="1">
        <v>2</v>
      </c>
      <c r="F6793" cm="1">
        <f t="array" ref="F6793">SUMPRODUCT((t_PCB[Code article]=B6793)*(t_PCB[PCB]=C6793)*t_PCB[TypeCarton])</f>
        <v>0</v>
      </c>
    </row>
    <row r="6794" spans="1:6" x14ac:dyDescent="0.3">
      <c r="A6794" t="s">
        <v>512</v>
      </c>
      <c r="B6794" s="1">
        <f>Tableau3[[#This Row],[Article Stat code]]*1</f>
        <v>128821</v>
      </c>
      <c r="C6794" s="1">
        <v>6</v>
      </c>
      <c r="D6794" s="1">
        <v>1</v>
      </c>
      <c r="F6794" cm="1">
        <f t="array" ref="F6794">SUMPRODUCT((t_PCB[Code article]=B6794)*(t_PCB[PCB]=C6794)*t_PCB[TypeCarton])</f>
        <v>0</v>
      </c>
    </row>
    <row r="6795" spans="1:6" x14ac:dyDescent="0.3">
      <c r="A6795" t="s">
        <v>516</v>
      </c>
      <c r="B6795" s="1">
        <f>Tableau3[[#This Row],[Article Stat code]]*1</f>
        <v>128838</v>
      </c>
      <c r="C6795" s="1">
        <v>8</v>
      </c>
      <c r="D6795" s="1">
        <v>2</v>
      </c>
      <c r="F6795" cm="1">
        <f t="array" ref="F6795">SUMPRODUCT((t_PCB[Code article]=B6795)*(t_PCB[PCB]=C6795)*t_PCB[TypeCarton])</f>
        <v>0</v>
      </c>
    </row>
    <row r="6796" spans="1:6" x14ac:dyDescent="0.3">
      <c r="A6796" t="s">
        <v>515</v>
      </c>
      <c r="B6796" s="1">
        <f>Tableau3[[#This Row],[Article Stat code]]*1</f>
        <v>128842</v>
      </c>
      <c r="C6796" s="1">
        <v>4</v>
      </c>
      <c r="D6796" s="1">
        <v>2</v>
      </c>
      <c r="F6796" cm="1">
        <f t="array" ref="F6796">SUMPRODUCT((t_PCB[Code article]=B6796)*(t_PCB[PCB]=C6796)*t_PCB[TypeCarton])</f>
        <v>0</v>
      </c>
    </row>
    <row r="6797" spans="1:6" x14ac:dyDescent="0.3">
      <c r="A6797" t="s">
        <v>7</v>
      </c>
      <c r="B6797" s="1">
        <f>Tableau3[[#This Row],[Article Stat code]]*1</f>
        <v>12399</v>
      </c>
      <c r="C6797" s="1">
        <v>4</v>
      </c>
      <c r="D6797" s="1">
        <v>1</v>
      </c>
      <c r="F6797" cm="1">
        <f t="array" ref="F6797">SUMPRODUCT((t_PCB[Code article]=B6797)*(t_PCB[PCB]=C6797)*t_PCB[TypeCarton])</f>
        <v>0</v>
      </c>
    </row>
    <row r="6798" spans="1:6" x14ac:dyDescent="0.3">
      <c r="A6798" t="s">
        <v>205</v>
      </c>
      <c r="B6798" s="1">
        <f>Tableau3[[#This Row],[Article Stat code]]*1</f>
        <v>21291</v>
      </c>
      <c r="C6798" s="1">
        <v>2</v>
      </c>
      <c r="D6798" s="1">
        <v>1</v>
      </c>
      <c r="F6798" cm="1">
        <f t="array" ref="F6798">SUMPRODUCT((t_PCB[Code article]=B6798)*(t_PCB[PCB]=C6798)*t_PCB[TypeCarton])</f>
        <v>0</v>
      </c>
    </row>
    <row r="6799" spans="1:6" x14ac:dyDescent="0.3">
      <c r="A6799" t="s">
        <v>213</v>
      </c>
      <c r="B6799" s="1">
        <f>Tableau3[[#This Row],[Article Stat code]]*1</f>
        <v>29697</v>
      </c>
      <c r="C6799" s="1">
        <v>2</v>
      </c>
      <c r="D6799" s="1">
        <v>2</v>
      </c>
      <c r="F6799" cm="1">
        <f t="array" ref="F6799">SUMPRODUCT((t_PCB[Code article]=B6799)*(t_PCB[PCB]=C6799)*t_PCB[TypeCarton])</f>
        <v>0</v>
      </c>
    </row>
    <row r="6800" spans="1:6" x14ac:dyDescent="0.3">
      <c r="A6800" t="s">
        <v>229</v>
      </c>
      <c r="B6800" s="1">
        <f>Tableau3[[#This Row],[Article Stat code]]*1</f>
        <v>89108</v>
      </c>
      <c r="C6800" s="1">
        <v>4</v>
      </c>
      <c r="D6800" s="1">
        <v>1</v>
      </c>
      <c r="F6800" cm="1">
        <f t="array" ref="F6800">SUMPRODUCT((t_PCB[Code article]=B6800)*(t_PCB[PCB]=C6800)*t_PCB[TypeCarton])</f>
        <v>0</v>
      </c>
    </row>
    <row r="6801" spans="1:6" x14ac:dyDescent="0.3">
      <c r="A6801" t="s">
        <v>508</v>
      </c>
      <c r="B6801" s="1">
        <f>Tableau3[[#This Row],[Article Stat code]]*1</f>
        <v>128841</v>
      </c>
      <c r="C6801" s="1">
        <v>4</v>
      </c>
      <c r="D6801" s="1">
        <v>1</v>
      </c>
      <c r="F6801" cm="1">
        <f t="array" ref="F6801">SUMPRODUCT((t_PCB[Code article]=B6801)*(t_PCB[PCB]=C6801)*t_PCB[TypeCarton])</f>
        <v>0</v>
      </c>
    </row>
    <row r="6802" spans="1:6" x14ac:dyDescent="0.3">
      <c r="A6802" t="s">
        <v>509</v>
      </c>
      <c r="B6802" s="1">
        <f>Tableau3[[#This Row],[Article Stat code]]*1</f>
        <v>128859</v>
      </c>
      <c r="C6802" s="1">
        <v>6</v>
      </c>
      <c r="D6802" s="1">
        <v>1</v>
      </c>
      <c r="F6802" cm="1">
        <f t="array" ref="F6802">SUMPRODUCT((t_PCB[Code article]=B6802)*(t_PCB[PCB]=C6802)*t_PCB[TypeCarton])</f>
        <v>0</v>
      </c>
    </row>
    <row r="6803" spans="1:6" x14ac:dyDescent="0.3">
      <c r="A6803" t="s">
        <v>480</v>
      </c>
      <c r="B6803" s="1">
        <f>Tableau3[[#This Row],[Article Stat code]]*1</f>
        <v>129884</v>
      </c>
      <c r="C6803" s="1">
        <v>2</v>
      </c>
      <c r="D6803" s="1">
        <v>2</v>
      </c>
      <c r="F6803" cm="1">
        <f t="array" ref="F6803">SUMPRODUCT((t_PCB[Code article]=B6803)*(t_PCB[PCB]=C6803)*t_PCB[TypeCarton])</f>
        <v>0</v>
      </c>
    </row>
    <row r="6804" spans="1:6" x14ac:dyDescent="0.3">
      <c r="A6804" t="s">
        <v>213</v>
      </c>
      <c r="B6804" s="1">
        <f>Tableau3[[#This Row],[Article Stat code]]*1</f>
        <v>29697</v>
      </c>
      <c r="C6804" s="1">
        <v>2</v>
      </c>
      <c r="D6804" s="1">
        <v>1</v>
      </c>
      <c r="F6804" cm="1">
        <f t="array" ref="F6804">SUMPRODUCT((t_PCB[Code article]=B6804)*(t_PCB[PCB]=C6804)*t_PCB[TypeCarton])</f>
        <v>0</v>
      </c>
    </row>
    <row r="6805" spans="1:6" x14ac:dyDescent="0.3">
      <c r="A6805" t="s">
        <v>506</v>
      </c>
      <c r="B6805" s="1">
        <f>Tableau3[[#This Row],[Article Stat code]]*1</f>
        <v>80724</v>
      </c>
      <c r="C6805" s="1">
        <v>6</v>
      </c>
      <c r="D6805" s="1">
        <v>1</v>
      </c>
      <c r="F6805" cm="1">
        <f t="array" ref="F6805">SUMPRODUCT((t_PCB[Code article]=B6805)*(t_PCB[PCB]=C6805)*t_PCB[TypeCarton])</f>
        <v>0</v>
      </c>
    </row>
    <row r="6806" spans="1:6" x14ac:dyDescent="0.3">
      <c r="A6806" t="s">
        <v>7</v>
      </c>
      <c r="B6806" s="1">
        <f>Tableau3[[#This Row],[Article Stat code]]*1</f>
        <v>12399</v>
      </c>
      <c r="C6806" s="1">
        <v>4</v>
      </c>
      <c r="D6806" s="1">
        <v>2</v>
      </c>
      <c r="F6806" cm="1">
        <f t="array" ref="F6806">SUMPRODUCT((t_PCB[Code article]=B6806)*(t_PCB[PCB]=C6806)*t_PCB[TypeCarton])</f>
        <v>0</v>
      </c>
    </row>
    <row r="6807" spans="1:6" x14ac:dyDescent="0.3">
      <c r="A6807" t="s">
        <v>507</v>
      </c>
      <c r="B6807" s="1">
        <f>Tableau3[[#This Row],[Article Stat code]]*1</f>
        <v>128836</v>
      </c>
      <c r="C6807" s="1">
        <v>4</v>
      </c>
      <c r="D6807" s="1">
        <v>1</v>
      </c>
      <c r="F6807" cm="1">
        <f t="array" ref="F6807">SUMPRODUCT((t_PCB[Code article]=B6807)*(t_PCB[PCB]=C6807)*t_PCB[TypeCarton])</f>
        <v>0</v>
      </c>
    </row>
    <row r="6808" spans="1:6" x14ac:dyDescent="0.3">
      <c r="A6808" t="s">
        <v>504</v>
      </c>
      <c r="B6808" s="1">
        <f>Tableau3[[#This Row],[Article Stat code]]*1</f>
        <v>128847</v>
      </c>
      <c r="C6808" s="1">
        <v>4</v>
      </c>
      <c r="D6808" s="1">
        <v>1</v>
      </c>
      <c r="F6808" cm="1">
        <f t="array" ref="F6808">SUMPRODUCT((t_PCB[Code article]=B6808)*(t_PCB[PCB]=C6808)*t_PCB[TypeCarton])</f>
        <v>0</v>
      </c>
    </row>
    <row r="6809" spans="1:6" x14ac:dyDescent="0.3">
      <c r="A6809" t="s">
        <v>509</v>
      </c>
      <c r="B6809" s="1">
        <f>Tableau3[[#This Row],[Article Stat code]]*1</f>
        <v>128859</v>
      </c>
      <c r="C6809" s="1">
        <v>6</v>
      </c>
      <c r="D6809" s="1">
        <v>1</v>
      </c>
      <c r="F6809" cm="1">
        <f t="array" ref="F6809">SUMPRODUCT((t_PCB[Code article]=B6809)*(t_PCB[PCB]=C6809)*t_PCB[TypeCarton])</f>
        <v>0</v>
      </c>
    </row>
    <row r="6810" spans="1:6" x14ac:dyDescent="0.3">
      <c r="A6810" t="s">
        <v>6</v>
      </c>
      <c r="B6810" s="1">
        <f>Tableau3[[#This Row],[Article Stat code]]*1</f>
        <v>12398</v>
      </c>
      <c r="C6810" s="1">
        <v>4</v>
      </c>
      <c r="D6810" s="1">
        <v>2</v>
      </c>
      <c r="F6810" cm="1">
        <f t="array" ref="F6810">SUMPRODUCT((t_PCB[Code article]=B6810)*(t_PCB[PCB]=C6810)*t_PCB[TypeCarton])</f>
        <v>0</v>
      </c>
    </row>
    <row r="6811" spans="1:6" x14ac:dyDescent="0.3">
      <c r="A6811" t="s">
        <v>7</v>
      </c>
      <c r="B6811" s="1">
        <f>Tableau3[[#This Row],[Article Stat code]]*1</f>
        <v>12399</v>
      </c>
      <c r="C6811" s="1">
        <v>4</v>
      </c>
      <c r="D6811" s="1">
        <v>4</v>
      </c>
      <c r="F6811" cm="1">
        <f t="array" ref="F6811">SUMPRODUCT((t_PCB[Code article]=B6811)*(t_PCB[PCB]=C6811)*t_PCB[TypeCarton])</f>
        <v>0</v>
      </c>
    </row>
    <row r="6812" spans="1:6" x14ac:dyDescent="0.3">
      <c r="A6812" t="s">
        <v>204</v>
      </c>
      <c r="B6812" s="1">
        <f>Tableau3[[#This Row],[Article Stat code]]*1</f>
        <v>21289</v>
      </c>
      <c r="C6812" s="1">
        <v>2</v>
      </c>
      <c r="D6812" s="1">
        <v>1</v>
      </c>
      <c r="F6812" cm="1">
        <f t="array" ref="F6812">SUMPRODUCT((t_PCB[Code article]=B6812)*(t_PCB[PCB]=C6812)*t_PCB[TypeCarton])</f>
        <v>0</v>
      </c>
    </row>
    <row r="6813" spans="1:6" x14ac:dyDescent="0.3">
      <c r="A6813" t="s">
        <v>116</v>
      </c>
      <c r="B6813" s="1">
        <f>Tableau3[[#This Row],[Article Stat code]]*1</f>
        <v>29659</v>
      </c>
      <c r="C6813" s="1">
        <v>4</v>
      </c>
      <c r="D6813" s="1">
        <v>1</v>
      </c>
      <c r="F6813" cm="1">
        <f t="array" ref="F6813">SUMPRODUCT((t_PCB[Code article]=B6813)*(t_PCB[PCB]=C6813)*t_PCB[TypeCarton])</f>
        <v>0</v>
      </c>
    </row>
    <row r="6814" spans="1:6" x14ac:dyDescent="0.3">
      <c r="A6814" t="s">
        <v>213</v>
      </c>
      <c r="B6814" s="1">
        <f>Tableau3[[#This Row],[Article Stat code]]*1</f>
        <v>29697</v>
      </c>
      <c r="C6814" s="1">
        <v>2</v>
      </c>
      <c r="D6814" s="1">
        <v>1</v>
      </c>
      <c r="F6814" cm="1">
        <f t="array" ref="F6814">SUMPRODUCT((t_PCB[Code article]=B6814)*(t_PCB[PCB]=C6814)*t_PCB[TypeCarton])</f>
        <v>0</v>
      </c>
    </row>
    <row r="6815" spans="1:6" x14ac:dyDescent="0.3">
      <c r="A6815" t="s">
        <v>505</v>
      </c>
      <c r="B6815" s="1">
        <f>Tableau3[[#This Row],[Article Stat code]]*1</f>
        <v>78344</v>
      </c>
      <c r="C6815" s="1">
        <v>6</v>
      </c>
      <c r="D6815" s="1">
        <v>1</v>
      </c>
      <c r="F6815" cm="1">
        <f t="array" ref="F6815">SUMPRODUCT((t_PCB[Code article]=B6815)*(t_PCB[PCB]=C6815)*t_PCB[TypeCarton])</f>
        <v>0</v>
      </c>
    </row>
    <row r="6816" spans="1:6" x14ac:dyDescent="0.3">
      <c r="A6816" t="s">
        <v>229</v>
      </c>
      <c r="B6816" s="1">
        <f>Tableau3[[#This Row],[Article Stat code]]*1</f>
        <v>89108</v>
      </c>
      <c r="C6816" s="1">
        <v>4</v>
      </c>
      <c r="D6816" s="1">
        <v>3</v>
      </c>
      <c r="F6816" cm="1">
        <f t="array" ref="F6816">SUMPRODUCT((t_PCB[Code article]=B6816)*(t_PCB[PCB]=C6816)*t_PCB[TypeCarton])</f>
        <v>0</v>
      </c>
    </row>
    <row r="6817" spans="1:6" x14ac:dyDescent="0.3">
      <c r="A6817" t="s">
        <v>110</v>
      </c>
      <c r="B6817" s="1">
        <f>Tableau3[[#This Row],[Article Stat code]]*1</f>
        <v>99358</v>
      </c>
      <c r="C6817" s="1">
        <v>4</v>
      </c>
      <c r="D6817" s="1">
        <v>1</v>
      </c>
      <c r="F6817" cm="1">
        <f t="array" ref="F6817">SUMPRODUCT((t_PCB[Code article]=B6817)*(t_PCB[PCB]=C6817)*t_PCB[TypeCarton])</f>
        <v>0</v>
      </c>
    </row>
    <row r="6818" spans="1:6" x14ac:dyDescent="0.3">
      <c r="A6818" t="s">
        <v>508</v>
      </c>
      <c r="B6818" s="1">
        <f>Tableau3[[#This Row],[Article Stat code]]*1</f>
        <v>128841</v>
      </c>
      <c r="C6818" s="1">
        <v>4</v>
      </c>
      <c r="D6818" s="1">
        <v>3</v>
      </c>
      <c r="F6818" cm="1">
        <f t="array" ref="F6818">SUMPRODUCT((t_PCB[Code article]=B6818)*(t_PCB[PCB]=C6818)*t_PCB[TypeCarton])</f>
        <v>0</v>
      </c>
    </row>
    <row r="6819" spans="1:6" x14ac:dyDescent="0.3">
      <c r="A6819" t="s">
        <v>509</v>
      </c>
      <c r="B6819" s="1">
        <f>Tableau3[[#This Row],[Article Stat code]]*1</f>
        <v>128859</v>
      </c>
      <c r="C6819" s="1">
        <v>6</v>
      </c>
      <c r="D6819" s="1">
        <v>1</v>
      </c>
      <c r="F6819" cm="1">
        <f t="array" ref="F6819">SUMPRODUCT((t_PCB[Code article]=B6819)*(t_PCB[PCB]=C6819)*t_PCB[TypeCarton])</f>
        <v>0</v>
      </c>
    </row>
    <row r="6820" spans="1:6" x14ac:dyDescent="0.3">
      <c r="A6820" t="s">
        <v>480</v>
      </c>
      <c r="B6820" s="1">
        <f>Tableau3[[#This Row],[Article Stat code]]*1</f>
        <v>129884</v>
      </c>
      <c r="C6820" s="1">
        <v>2</v>
      </c>
      <c r="D6820" s="1">
        <v>2</v>
      </c>
      <c r="F6820" cm="1">
        <f t="array" ref="F6820">SUMPRODUCT((t_PCB[Code article]=B6820)*(t_PCB[PCB]=C6820)*t_PCB[TypeCarton])</f>
        <v>0</v>
      </c>
    </row>
    <row r="6821" spans="1:6" x14ac:dyDescent="0.3">
      <c r="A6821" t="s">
        <v>6</v>
      </c>
      <c r="B6821" s="1">
        <f>Tableau3[[#This Row],[Article Stat code]]*1</f>
        <v>12398</v>
      </c>
      <c r="C6821" s="1">
        <v>4</v>
      </c>
      <c r="D6821" s="1">
        <v>20</v>
      </c>
      <c r="F6821" cm="1">
        <f t="array" ref="F6821">SUMPRODUCT((t_PCB[Code article]=B6821)*(t_PCB[PCB]=C6821)*t_PCB[TypeCarton])</f>
        <v>0</v>
      </c>
    </row>
    <row r="6822" spans="1:6" x14ac:dyDescent="0.3">
      <c r="A6822" t="s">
        <v>81</v>
      </c>
      <c r="B6822" s="1">
        <f>Tableau3[[#This Row],[Article Stat code]]*1</f>
        <v>56644</v>
      </c>
      <c r="C6822" s="1">
        <v>4</v>
      </c>
      <c r="D6822" s="1">
        <v>1</v>
      </c>
      <c r="F6822" cm="1">
        <f t="array" ref="F6822">SUMPRODUCT((t_PCB[Code article]=B6822)*(t_PCB[PCB]=C6822)*t_PCB[TypeCarton])</f>
        <v>0</v>
      </c>
    </row>
    <row r="6823" spans="1:6" x14ac:dyDescent="0.3">
      <c r="A6823" t="s">
        <v>190</v>
      </c>
      <c r="B6823" s="1">
        <f>Tableau3[[#This Row],[Article Stat code]]*1</f>
        <v>71736</v>
      </c>
      <c r="C6823" s="1">
        <v>3</v>
      </c>
      <c r="D6823" s="1">
        <v>1</v>
      </c>
      <c r="F6823" cm="1">
        <f t="array" ref="F6823">SUMPRODUCT((t_PCB[Code article]=B6823)*(t_PCB[PCB]=C6823)*t_PCB[TypeCarton])</f>
        <v>0</v>
      </c>
    </row>
    <row r="6824" spans="1:6" x14ac:dyDescent="0.3">
      <c r="A6824" t="s">
        <v>505</v>
      </c>
      <c r="B6824" s="1">
        <f>Tableau3[[#This Row],[Article Stat code]]*1</f>
        <v>78344</v>
      </c>
      <c r="C6824" s="1">
        <v>6</v>
      </c>
      <c r="D6824" s="1">
        <v>1</v>
      </c>
      <c r="F6824" cm="1">
        <f t="array" ref="F6824">SUMPRODUCT((t_PCB[Code article]=B6824)*(t_PCB[PCB]=C6824)*t_PCB[TypeCarton])</f>
        <v>0</v>
      </c>
    </row>
    <row r="6825" spans="1:6" x14ac:dyDescent="0.3">
      <c r="A6825" t="s">
        <v>165</v>
      </c>
      <c r="B6825" s="1">
        <f>Tableau3[[#This Row],[Article Stat code]]*1</f>
        <v>89106</v>
      </c>
      <c r="C6825" s="1">
        <v>4</v>
      </c>
      <c r="D6825" s="1">
        <v>6</v>
      </c>
      <c r="F6825" cm="1">
        <f t="array" ref="F6825">SUMPRODUCT((t_PCB[Code article]=B6825)*(t_PCB[PCB]=C6825)*t_PCB[TypeCarton])</f>
        <v>0</v>
      </c>
    </row>
    <row r="6826" spans="1:6" x14ac:dyDescent="0.3">
      <c r="A6826" t="s">
        <v>110</v>
      </c>
      <c r="B6826" s="1">
        <f>Tableau3[[#This Row],[Article Stat code]]*1</f>
        <v>99358</v>
      </c>
      <c r="C6826" s="1">
        <v>4</v>
      </c>
      <c r="D6826" s="1">
        <v>1</v>
      </c>
      <c r="F6826" cm="1">
        <f t="array" ref="F6826">SUMPRODUCT((t_PCB[Code article]=B6826)*(t_PCB[PCB]=C6826)*t_PCB[TypeCarton])</f>
        <v>0</v>
      </c>
    </row>
    <row r="6827" spans="1:6" x14ac:dyDescent="0.3">
      <c r="A6827" t="s">
        <v>514</v>
      </c>
      <c r="B6827" s="1">
        <f>Tableau3[[#This Row],[Article Stat code]]*1</f>
        <v>128822</v>
      </c>
      <c r="C6827" s="1">
        <v>6</v>
      </c>
      <c r="D6827" s="1">
        <v>2</v>
      </c>
      <c r="F6827" cm="1">
        <f t="array" ref="F6827">SUMPRODUCT((t_PCB[Code article]=B6827)*(t_PCB[PCB]=C6827)*t_PCB[TypeCarton])</f>
        <v>0</v>
      </c>
    </row>
    <row r="6828" spans="1:6" x14ac:dyDescent="0.3">
      <c r="A6828" t="s">
        <v>516</v>
      </c>
      <c r="B6828" s="1">
        <f>Tableau3[[#This Row],[Article Stat code]]*1</f>
        <v>128838</v>
      </c>
      <c r="C6828" s="1">
        <v>8</v>
      </c>
      <c r="D6828" s="1">
        <v>6</v>
      </c>
      <c r="F6828" cm="1">
        <f t="array" ref="F6828">SUMPRODUCT((t_PCB[Code article]=B6828)*(t_PCB[PCB]=C6828)*t_PCB[TypeCarton])</f>
        <v>0</v>
      </c>
    </row>
    <row r="6829" spans="1:6" x14ac:dyDescent="0.3">
      <c r="A6829" t="s">
        <v>7</v>
      </c>
      <c r="B6829" s="1">
        <f>Tableau3[[#This Row],[Article Stat code]]*1</f>
        <v>12399</v>
      </c>
      <c r="C6829" s="1">
        <v>4</v>
      </c>
      <c r="D6829" s="1">
        <v>1</v>
      </c>
      <c r="F6829" cm="1">
        <f t="array" ref="F6829">SUMPRODUCT((t_PCB[Code article]=B6829)*(t_PCB[PCB]=C6829)*t_PCB[TypeCarton])</f>
        <v>0</v>
      </c>
    </row>
    <row r="6830" spans="1:6" x14ac:dyDescent="0.3">
      <c r="A6830" t="s">
        <v>505</v>
      </c>
      <c r="B6830" s="1">
        <f>Tableau3[[#This Row],[Article Stat code]]*1</f>
        <v>78344</v>
      </c>
      <c r="C6830" s="1">
        <v>6</v>
      </c>
      <c r="D6830" s="1">
        <v>1</v>
      </c>
      <c r="F6830" cm="1">
        <f t="array" ref="F6830">SUMPRODUCT((t_PCB[Code article]=B6830)*(t_PCB[PCB]=C6830)*t_PCB[TypeCarton])</f>
        <v>0</v>
      </c>
    </row>
    <row r="6831" spans="1:6" x14ac:dyDescent="0.3">
      <c r="A6831" t="s">
        <v>507</v>
      </c>
      <c r="B6831" s="1">
        <f>Tableau3[[#This Row],[Article Stat code]]*1</f>
        <v>128836</v>
      </c>
      <c r="C6831" s="1">
        <v>4</v>
      </c>
      <c r="D6831" s="1">
        <v>1</v>
      </c>
      <c r="F6831" cm="1">
        <f t="array" ref="F6831">SUMPRODUCT((t_PCB[Code article]=B6831)*(t_PCB[PCB]=C6831)*t_PCB[TypeCarton])</f>
        <v>0</v>
      </c>
    </row>
    <row r="6832" spans="1:6" x14ac:dyDescent="0.3">
      <c r="A6832" t="s">
        <v>509</v>
      </c>
      <c r="B6832" s="1">
        <f>Tableau3[[#This Row],[Article Stat code]]*1</f>
        <v>128859</v>
      </c>
      <c r="C6832" s="1">
        <v>6</v>
      </c>
      <c r="D6832" s="1">
        <v>1</v>
      </c>
      <c r="F6832" cm="1">
        <f t="array" ref="F6832">SUMPRODUCT((t_PCB[Code article]=B6832)*(t_PCB[PCB]=C6832)*t_PCB[TypeCarton])</f>
        <v>0</v>
      </c>
    </row>
    <row r="6833" spans="1:6" x14ac:dyDescent="0.3">
      <c r="A6833" t="s">
        <v>6</v>
      </c>
      <c r="B6833" s="1">
        <f>Tableau3[[#This Row],[Article Stat code]]*1</f>
        <v>12398</v>
      </c>
      <c r="C6833" s="1">
        <v>4</v>
      </c>
      <c r="D6833" s="1">
        <v>1</v>
      </c>
      <c r="F6833" cm="1">
        <f t="array" ref="F6833">SUMPRODUCT((t_PCB[Code article]=B6833)*(t_PCB[PCB]=C6833)*t_PCB[TypeCarton])</f>
        <v>0</v>
      </c>
    </row>
    <row r="6834" spans="1:6" x14ac:dyDescent="0.3">
      <c r="A6834" t="s">
        <v>205</v>
      </c>
      <c r="B6834" s="1">
        <f>Tableau3[[#This Row],[Article Stat code]]*1</f>
        <v>21291</v>
      </c>
      <c r="C6834" s="1">
        <v>2</v>
      </c>
      <c r="D6834" s="1">
        <v>1</v>
      </c>
      <c r="F6834" cm="1">
        <f t="array" ref="F6834">SUMPRODUCT((t_PCB[Code article]=B6834)*(t_PCB[PCB]=C6834)*t_PCB[TypeCarton])</f>
        <v>0</v>
      </c>
    </row>
    <row r="6835" spans="1:6" x14ac:dyDescent="0.3">
      <c r="A6835" t="s">
        <v>505</v>
      </c>
      <c r="B6835" s="1">
        <f>Tableau3[[#This Row],[Article Stat code]]*1</f>
        <v>78344</v>
      </c>
      <c r="C6835" s="1">
        <v>6</v>
      </c>
      <c r="D6835" s="1">
        <v>1</v>
      </c>
      <c r="F6835" cm="1">
        <f t="array" ref="F6835">SUMPRODUCT((t_PCB[Code article]=B6835)*(t_PCB[PCB]=C6835)*t_PCB[TypeCarton])</f>
        <v>0</v>
      </c>
    </row>
    <row r="6836" spans="1:6" x14ac:dyDescent="0.3">
      <c r="A6836" t="s">
        <v>514</v>
      </c>
      <c r="B6836" s="1">
        <f>Tableau3[[#This Row],[Article Stat code]]*1</f>
        <v>128822</v>
      </c>
      <c r="C6836" s="1">
        <v>6</v>
      </c>
      <c r="D6836" s="1">
        <v>1</v>
      </c>
      <c r="F6836" cm="1">
        <f t="array" ref="F6836">SUMPRODUCT((t_PCB[Code article]=B6836)*(t_PCB[PCB]=C6836)*t_PCB[TypeCarton])</f>
        <v>0</v>
      </c>
    </row>
    <row r="6837" spans="1:6" x14ac:dyDescent="0.3">
      <c r="A6837" t="s">
        <v>204</v>
      </c>
      <c r="B6837" s="1">
        <f>Tableau3[[#This Row],[Article Stat code]]*1</f>
        <v>21289</v>
      </c>
      <c r="C6837" s="1">
        <v>2</v>
      </c>
      <c r="D6837" s="1">
        <v>1</v>
      </c>
      <c r="F6837" cm="1">
        <f t="array" ref="F6837">SUMPRODUCT((t_PCB[Code article]=B6837)*(t_PCB[PCB]=C6837)*t_PCB[TypeCarton])</f>
        <v>0</v>
      </c>
    </row>
    <row r="6838" spans="1:6" x14ac:dyDescent="0.3">
      <c r="A6838" t="s">
        <v>205</v>
      </c>
      <c r="B6838" s="1">
        <f>Tableau3[[#This Row],[Article Stat code]]*1</f>
        <v>21291</v>
      </c>
      <c r="C6838" s="1">
        <v>2</v>
      </c>
      <c r="D6838" s="1">
        <v>1</v>
      </c>
      <c r="F6838" cm="1">
        <f t="array" ref="F6838">SUMPRODUCT((t_PCB[Code article]=B6838)*(t_PCB[PCB]=C6838)*t_PCB[TypeCarton])</f>
        <v>0</v>
      </c>
    </row>
    <row r="6839" spans="1:6" x14ac:dyDescent="0.3">
      <c r="A6839" t="s">
        <v>506</v>
      </c>
      <c r="B6839" s="1">
        <f>Tableau3[[#This Row],[Article Stat code]]*1</f>
        <v>80724</v>
      </c>
      <c r="C6839" s="1">
        <v>6</v>
      </c>
      <c r="D6839" s="1">
        <v>1</v>
      </c>
      <c r="F6839" cm="1">
        <f t="array" ref="F6839">SUMPRODUCT((t_PCB[Code article]=B6839)*(t_PCB[PCB]=C6839)*t_PCB[TypeCarton])</f>
        <v>0</v>
      </c>
    </row>
    <row r="6840" spans="1:6" x14ac:dyDescent="0.3">
      <c r="A6840" t="s">
        <v>110</v>
      </c>
      <c r="B6840" s="1">
        <f>Tableau3[[#This Row],[Article Stat code]]*1</f>
        <v>99358</v>
      </c>
      <c r="C6840" s="1">
        <v>4</v>
      </c>
      <c r="D6840" s="1">
        <v>1</v>
      </c>
      <c r="F6840" cm="1">
        <f t="array" ref="F6840">SUMPRODUCT((t_PCB[Code article]=B6840)*(t_PCB[PCB]=C6840)*t_PCB[TypeCarton])</f>
        <v>0</v>
      </c>
    </row>
    <row r="6841" spans="1:6" x14ac:dyDescent="0.3">
      <c r="A6841" t="s">
        <v>514</v>
      </c>
      <c r="B6841" s="1">
        <f>Tableau3[[#This Row],[Article Stat code]]*1</f>
        <v>128822</v>
      </c>
      <c r="C6841" s="1">
        <v>6</v>
      </c>
      <c r="D6841" s="1">
        <v>1</v>
      </c>
      <c r="F6841" cm="1">
        <f t="array" ref="F6841">SUMPRODUCT((t_PCB[Code article]=B6841)*(t_PCB[PCB]=C6841)*t_PCB[TypeCarton])</f>
        <v>0</v>
      </c>
    </row>
    <row r="6842" spans="1:6" x14ac:dyDescent="0.3">
      <c r="A6842" t="s">
        <v>507</v>
      </c>
      <c r="B6842" s="1">
        <f>Tableau3[[#This Row],[Article Stat code]]*1</f>
        <v>128836</v>
      </c>
      <c r="C6842" s="1">
        <v>4</v>
      </c>
      <c r="D6842" s="1">
        <v>2</v>
      </c>
      <c r="F6842" cm="1">
        <f t="array" ref="F6842">SUMPRODUCT((t_PCB[Code article]=B6842)*(t_PCB[PCB]=C6842)*t_PCB[TypeCarton])</f>
        <v>0</v>
      </c>
    </row>
    <row r="6843" spans="1:6" x14ac:dyDescent="0.3">
      <c r="A6843" t="s">
        <v>515</v>
      </c>
      <c r="B6843" s="1">
        <f>Tableau3[[#This Row],[Article Stat code]]*1</f>
        <v>128842</v>
      </c>
      <c r="C6843" s="1">
        <v>4</v>
      </c>
      <c r="D6843" s="1">
        <v>1</v>
      </c>
      <c r="F6843" cm="1">
        <f t="array" ref="F6843">SUMPRODUCT((t_PCB[Code article]=B6843)*(t_PCB[PCB]=C6843)*t_PCB[TypeCarton])</f>
        <v>0</v>
      </c>
    </row>
    <row r="6844" spans="1:6" x14ac:dyDescent="0.3">
      <c r="A6844" t="s">
        <v>504</v>
      </c>
      <c r="B6844" s="1">
        <f>Tableau3[[#This Row],[Article Stat code]]*1</f>
        <v>128847</v>
      </c>
      <c r="C6844" s="1">
        <v>4</v>
      </c>
      <c r="D6844" s="1">
        <v>2</v>
      </c>
      <c r="F6844" cm="1">
        <f t="array" ref="F6844">SUMPRODUCT((t_PCB[Code article]=B6844)*(t_PCB[PCB]=C6844)*t_PCB[TypeCarton])</f>
        <v>0</v>
      </c>
    </row>
    <row r="6845" spans="1:6" x14ac:dyDescent="0.3">
      <c r="A6845" t="s">
        <v>509</v>
      </c>
      <c r="B6845" s="1">
        <f>Tableau3[[#This Row],[Article Stat code]]*1</f>
        <v>128859</v>
      </c>
      <c r="C6845" s="1">
        <v>6</v>
      </c>
      <c r="D6845" s="1">
        <v>1</v>
      </c>
      <c r="F6845" cm="1">
        <f t="array" ref="F6845">SUMPRODUCT((t_PCB[Code article]=B6845)*(t_PCB[PCB]=C6845)*t_PCB[TypeCarton])</f>
        <v>0</v>
      </c>
    </row>
    <row r="6846" spans="1:6" x14ac:dyDescent="0.3">
      <c r="A6846" t="s">
        <v>511</v>
      </c>
      <c r="B6846" s="1">
        <f>Tableau3[[#This Row],[Article Stat code]]*1</f>
        <v>135202</v>
      </c>
      <c r="C6846" s="1">
        <v>6</v>
      </c>
      <c r="D6846" s="1">
        <v>1</v>
      </c>
      <c r="F6846" cm="1">
        <f t="array" ref="F6846">SUMPRODUCT((t_PCB[Code article]=B6846)*(t_PCB[PCB]=C6846)*t_PCB[TypeCarton])</f>
        <v>0</v>
      </c>
    </row>
    <row r="6847" spans="1:6" x14ac:dyDescent="0.3">
      <c r="A6847" t="s">
        <v>507</v>
      </c>
      <c r="B6847" s="1">
        <f>Tableau3[[#This Row],[Article Stat code]]*1</f>
        <v>128836</v>
      </c>
      <c r="C6847" s="1">
        <v>4</v>
      </c>
      <c r="D6847" s="1">
        <v>1</v>
      </c>
      <c r="F6847" cm="1">
        <f t="array" ref="F6847">SUMPRODUCT((t_PCB[Code article]=B6847)*(t_PCB[PCB]=C6847)*t_PCB[TypeCarton])</f>
        <v>0</v>
      </c>
    </row>
    <row r="6848" spans="1:6" x14ac:dyDescent="0.3">
      <c r="A6848" t="s">
        <v>511</v>
      </c>
      <c r="B6848" s="1">
        <f>Tableau3[[#This Row],[Article Stat code]]*1</f>
        <v>135202</v>
      </c>
      <c r="C6848" s="1">
        <v>6</v>
      </c>
      <c r="D6848" s="1">
        <v>1</v>
      </c>
      <c r="F6848" cm="1">
        <f t="array" ref="F6848">SUMPRODUCT((t_PCB[Code article]=B6848)*(t_PCB[PCB]=C6848)*t_PCB[TypeCarton])</f>
        <v>0</v>
      </c>
    </row>
    <row r="6849" spans="1:6" x14ac:dyDescent="0.3">
      <c r="A6849" t="s">
        <v>6</v>
      </c>
      <c r="B6849" s="1">
        <f>Tableau3[[#This Row],[Article Stat code]]*1</f>
        <v>12398</v>
      </c>
      <c r="C6849" s="1">
        <v>4</v>
      </c>
      <c r="D6849" s="1">
        <v>2</v>
      </c>
      <c r="F6849" cm="1">
        <f t="array" ref="F6849">SUMPRODUCT((t_PCB[Code article]=B6849)*(t_PCB[PCB]=C6849)*t_PCB[TypeCarton])</f>
        <v>0</v>
      </c>
    </row>
    <row r="6850" spans="1:6" x14ac:dyDescent="0.3">
      <c r="A6850" t="s">
        <v>7</v>
      </c>
      <c r="B6850" s="1">
        <f>Tableau3[[#This Row],[Article Stat code]]*1</f>
        <v>12399</v>
      </c>
      <c r="C6850" s="1">
        <v>4</v>
      </c>
      <c r="D6850" s="1">
        <v>2</v>
      </c>
      <c r="F6850" cm="1">
        <f t="array" ref="F6850">SUMPRODUCT((t_PCB[Code article]=B6850)*(t_PCB[PCB]=C6850)*t_PCB[TypeCarton])</f>
        <v>0</v>
      </c>
    </row>
    <row r="6851" spans="1:6" x14ac:dyDescent="0.3">
      <c r="A6851" t="s">
        <v>116</v>
      </c>
      <c r="B6851" s="1">
        <f>Tableau3[[#This Row],[Article Stat code]]*1</f>
        <v>29659</v>
      </c>
      <c r="C6851" s="1">
        <v>4</v>
      </c>
      <c r="D6851" s="1">
        <v>1</v>
      </c>
      <c r="F6851" cm="1">
        <f t="array" ref="F6851">SUMPRODUCT((t_PCB[Code article]=B6851)*(t_PCB[PCB]=C6851)*t_PCB[TypeCarton])</f>
        <v>0</v>
      </c>
    </row>
    <row r="6852" spans="1:6" x14ac:dyDescent="0.3">
      <c r="A6852" t="s">
        <v>165</v>
      </c>
      <c r="B6852" s="1">
        <f>Tableau3[[#This Row],[Article Stat code]]*1</f>
        <v>89106</v>
      </c>
      <c r="C6852" s="1">
        <v>4</v>
      </c>
      <c r="D6852" s="1">
        <v>1</v>
      </c>
      <c r="F6852" cm="1">
        <f t="array" ref="F6852">SUMPRODUCT((t_PCB[Code article]=B6852)*(t_PCB[PCB]=C6852)*t_PCB[TypeCarton])</f>
        <v>0</v>
      </c>
    </row>
    <row r="6853" spans="1:6" x14ac:dyDescent="0.3">
      <c r="A6853" t="s">
        <v>229</v>
      </c>
      <c r="B6853" s="1">
        <f>Tableau3[[#This Row],[Article Stat code]]*1</f>
        <v>89108</v>
      </c>
      <c r="C6853" s="1">
        <v>4</v>
      </c>
      <c r="D6853" s="1">
        <v>1</v>
      </c>
      <c r="F6853" cm="1">
        <f t="array" ref="F6853">SUMPRODUCT((t_PCB[Code article]=B6853)*(t_PCB[PCB]=C6853)*t_PCB[TypeCarton])</f>
        <v>0</v>
      </c>
    </row>
    <row r="6854" spans="1:6" x14ac:dyDescent="0.3">
      <c r="A6854" t="s">
        <v>509</v>
      </c>
      <c r="B6854" s="1">
        <f>Tableau3[[#This Row],[Article Stat code]]*1</f>
        <v>128859</v>
      </c>
      <c r="C6854" s="1">
        <v>6</v>
      </c>
      <c r="D6854" s="1">
        <v>1</v>
      </c>
      <c r="F6854" cm="1">
        <f t="array" ref="F6854">SUMPRODUCT((t_PCB[Code article]=B6854)*(t_PCB[PCB]=C6854)*t_PCB[TypeCarton])</f>
        <v>0</v>
      </c>
    </row>
    <row r="6855" spans="1:6" x14ac:dyDescent="0.3">
      <c r="A6855" t="s">
        <v>7</v>
      </c>
      <c r="B6855" s="1">
        <f>Tableau3[[#This Row],[Article Stat code]]*1</f>
        <v>12399</v>
      </c>
      <c r="C6855" s="1">
        <v>4</v>
      </c>
      <c r="D6855" s="1">
        <v>4</v>
      </c>
      <c r="F6855" cm="1">
        <f t="array" ref="F6855">SUMPRODUCT((t_PCB[Code article]=B6855)*(t_PCB[PCB]=C6855)*t_PCB[TypeCarton])</f>
        <v>0</v>
      </c>
    </row>
    <row r="6856" spans="1:6" x14ac:dyDescent="0.3">
      <c r="A6856" t="s">
        <v>213</v>
      </c>
      <c r="B6856" s="1">
        <f>Tableau3[[#This Row],[Article Stat code]]*1</f>
        <v>29697</v>
      </c>
      <c r="C6856" s="1">
        <v>2</v>
      </c>
      <c r="D6856" s="1">
        <v>1</v>
      </c>
      <c r="F6856" cm="1">
        <f t="array" ref="F6856">SUMPRODUCT((t_PCB[Code article]=B6856)*(t_PCB[PCB]=C6856)*t_PCB[TypeCarton])</f>
        <v>0</v>
      </c>
    </row>
    <row r="6857" spans="1:6" x14ac:dyDescent="0.3">
      <c r="A6857" t="s">
        <v>110</v>
      </c>
      <c r="B6857" s="1">
        <f>Tableau3[[#This Row],[Article Stat code]]*1</f>
        <v>99358</v>
      </c>
      <c r="C6857" s="1">
        <v>4</v>
      </c>
      <c r="D6857" s="1">
        <v>1</v>
      </c>
      <c r="F6857" cm="1">
        <f t="array" ref="F6857">SUMPRODUCT((t_PCB[Code article]=B6857)*(t_PCB[PCB]=C6857)*t_PCB[TypeCarton])</f>
        <v>0</v>
      </c>
    </row>
    <row r="6858" spans="1:6" x14ac:dyDescent="0.3">
      <c r="A6858" t="s">
        <v>480</v>
      </c>
      <c r="B6858" s="1">
        <f>Tableau3[[#This Row],[Article Stat code]]*1</f>
        <v>129884</v>
      </c>
      <c r="C6858" s="1">
        <v>2</v>
      </c>
      <c r="D6858" s="1">
        <v>1</v>
      </c>
      <c r="F6858" cm="1">
        <f t="array" ref="F6858">SUMPRODUCT((t_PCB[Code article]=B6858)*(t_PCB[PCB]=C6858)*t_PCB[TypeCarton])</f>
        <v>0</v>
      </c>
    </row>
    <row r="6859" spans="1:6" x14ac:dyDescent="0.3">
      <c r="A6859" t="s">
        <v>6</v>
      </c>
      <c r="B6859" s="1">
        <f>Tableau3[[#This Row],[Article Stat code]]*1</f>
        <v>12398</v>
      </c>
      <c r="C6859" s="1">
        <v>4</v>
      </c>
      <c r="D6859" s="1">
        <v>1</v>
      </c>
      <c r="F6859" cm="1">
        <f t="array" ref="F6859">SUMPRODUCT((t_PCB[Code article]=B6859)*(t_PCB[PCB]=C6859)*t_PCB[TypeCarton])</f>
        <v>0</v>
      </c>
    </row>
    <row r="6860" spans="1:6" x14ac:dyDescent="0.3">
      <c r="A6860" t="s">
        <v>7</v>
      </c>
      <c r="B6860" s="1">
        <f>Tableau3[[#This Row],[Article Stat code]]*1</f>
        <v>12399</v>
      </c>
      <c r="C6860" s="1">
        <v>4</v>
      </c>
      <c r="D6860" s="1">
        <v>1</v>
      </c>
      <c r="F6860" cm="1">
        <f t="array" ref="F6860">SUMPRODUCT((t_PCB[Code article]=B6860)*(t_PCB[PCB]=C6860)*t_PCB[TypeCarton])</f>
        <v>0</v>
      </c>
    </row>
    <row r="6861" spans="1:6" x14ac:dyDescent="0.3">
      <c r="A6861" t="s">
        <v>505</v>
      </c>
      <c r="B6861" s="1">
        <f>Tableau3[[#This Row],[Article Stat code]]*1</f>
        <v>78344</v>
      </c>
      <c r="C6861" s="1">
        <v>6</v>
      </c>
      <c r="D6861" s="1">
        <v>1</v>
      </c>
      <c r="F6861" cm="1">
        <f t="array" ref="F6861">SUMPRODUCT((t_PCB[Code article]=B6861)*(t_PCB[PCB]=C6861)*t_PCB[TypeCarton])</f>
        <v>0</v>
      </c>
    </row>
    <row r="6862" spans="1:6" x14ac:dyDescent="0.3">
      <c r="A6862" t="s">
        <v>506</v>
      </c>
      <c r="B6862" s="1">
        <f>Tableau3[[#This Row],[Article Stat code]]*1</f>
        <v>80724</v>
      </c>
      <c r="C6862" s="1">
        <v>6</v>
      </c>
      <c r="D6862" s="1">
        <v>1</v>
      </c>
      <c r="F6862" cm="1">
        <f t="array" ref="F6862">SUMPRODUCT((t_PCB[Code article]=B6862)*(t_PCB[PCB]=C6862)*t_PCB[TypeCarton])</f>
        <v>0</v>
      </c>
    </row>
    <row r="6863" spans="1:6" x14ac:dyDescent="0.3">
      <c r="A6863" t="s">
        <v>507</v>
      </c>
      <c r="B6863" s="1">
        <f>Tableau3[[#This Row],[Article Stat code]]*1</f>
        <v>128836</v>
      </c>
      <c r="C6863" s="1">
        <v>4</v>
      </c>
      <c r="D6863" s="1">
        <v>2</v>
      </c>
      <c r="F6863" cm="1">
        <f t="array" ref="F6863">SUMPRODUCT((t_PCB[Code article]=B6863)*(t_PCB[PCB]=C6863)*t_PCB[TypeCarton])</f>
        <v>0</v>
      </c>
    </row>
    <row r="6864" spans="1:6" x14ac:dyDescent="0.3">
      <c r="A6864" t="s">
        <v>515</v>
      </c>
      <c r="B6864" s="1">
        <f>Tableau3[[#This Row],[Article Stat code]]*1</f>
        <v>128842</v>
      </c>
      <c r="C6864" s="1">
        <v>4</v>
      </c>
      <c r="D6864" s="1">
        <v>1</v>
      </c>
      <c r="F6864" cm="1">
        <f t="array" ref="F6864">SUMPRODUCT((t_PCB[Code article]=B6864)*(t_PCB[PCB]=C6864)*t_PCB[TypeCarton])</f>
        <v>0</v>
      </c>
    </row>
    <row r="6865" spans="1:6" x14ac:dyDescent="0.3">
      <c r="A6865" t="s">
        <v>504</v>
      </c>
      <c r="B6865" s="1">
        <f>Tableau3[[#This Row],[Article Stat code]]*1</f>
        <v>128847</v>
      </c>
      <c r="C6865" s="1">
        <v>4</v>
      </c>
      <c r="D6865" s="1">
        <v>1</v>
      </c>
      <c r="F6865" cm="1">
        <f t="array" ref="F6865">SUMPRODUCT((t_PCB[Code article]=B6865)*(t_PCB[PCB]=C6865)*t_PCB[TypeCarton])</f>
        <v>0</v>
      </c>
    </row>
    <row r="6866" spans="1:6" x14ac:dyDescent="0.3">
      <c r="A6866" t="s">
        <v>509</v>
      </c>
      <c r="B6866" s="1">
        <f>Tableau3[[#This Row],[Article Stat code]]*1</f>
        <v>128859</v>
      </c>
      <c r="C6866" s="1">
        <v>6</v>
      </c>
      <c r="D6866" s="1">
        <v>1</v>
      </c>
      <c r="F6866" cm="1">
        <f t="array" ref="F6866">SUMPRODUCT((t_PCB[Code article]=B6866)*(t_PCB[PCB]=C6866)*t_PCB[TypeCarton])</f>
        <v>0</v>
      </c>
    </row>
    <row r="6867" spans="1:6" x14ac:dyDescent="0.3">
      <c r="A6867" t="s">
        <v>511</v>
      </c>
      <c r="B6867" s="1">
        <f>Tableau3[[#This Row],[Article Stat code]]*1</f>
        <v>135202</v>
      </c>
      <c r="C6867" s="1">
        <v>6</v>
      </c>
      <c r="D6867" s="1">
        <v>1</v>
      </c>
      <c r="F6867" cm="1">
        <f t="array" ref="F6867">SUMPRODUCT((t_PCB[Code article]=B6867)*(t_PCB[PCB]=C6867)*t_PCB[TypeCarton])</f>
        <v>0</v>
      </c>
    </row>
    <row r="6868" spans="1:6" x14ac:dyDescent="0.3">
      <c r="A6868" t="s">
        <v>6</v>
      </c>
      <c r="B6868" s="1">
        <f>Tableau3[[#This Row],[Article Stat code]]*1</f>
        <v>12398</v>
      </c>
      <c r="C6868" s="1">
        <v>4</v>
      </c>
      <c r="D6868" s="1">
        <v>3</v>
      </c>
      <c r="F6868" cm="1">
        <f t="array" ref="F6868">SUMPRODUCT((t_PCB[Code article]=B6868)*(t_PCB[PCB]=C6868)*t_PCB[TypeCarton])</f>
        <v>0</v>
      </c>
    </row>
    <row r="6869" spans="1:6" x14ac:dyDescent="0.3">
      <c r="A6869" t="s">
        <v>7</v>
      </c>
      <c r="B6869" s="1">
        <f>Tableau3[[#This Row],[Article Stat code]]*1</f>
        <v>12399</v>
      </c>
      <c r="C6869" s="1">
        <v>4</v>
      </c>
      <c r="D6869" s="1">
        <v>3</v>
      </c>
      <c r="F6869" cm="1">
        <f t="array" ref="F6869">SUMPRODUCT((t_PCB[Code article]=B6869)*(t_PCB[PCB]=C6869)*t_PCB[TypeCarton])</f>
        <v>0</v>
      </c>
    </row>
    <row r="6870" spans="1:6" x14ac:dyDescent="0.3">
      <c r="A6870" t="s">
        <v>204</v>
      </c>
      <c r="B6870" s="1">
        <f>Tableau3[[#This Row],[Article Stat code]]*1</f>
        <v>21289</v>
      </c>
      <c r="C6870" s="1">
        <v>2</v>
      </c>
      <c r="D6870" s="1">
        <v>1</v>
      </c>
      <c r="F6870" cm="1">
        <f t="array" ref="F6870">SUMPRODUCT((t_PCB[Code article]=B6870)*(t_PCB[PCB]=C6870)*t_PCB[TypeCarton])</f>
        <v>0</v>
      </c>
    </row>
    <row r="6871" spans="1:6" x14ac:dyDescent="0.3">
      <c r="A6871" t="s">
        <v>81</v>
      </c>
      <c r="B6871" s="1">
        <f>Tableau3[[#This Row],[Article Stat code]]*1</f>
        <v>56644</v>
      </c>
      <c r="C6871" s="1">
        <v>4</v>
      </c>
      <c r="D6871" s="1">
        <v>1</v>
      </c>
      <c r="F6871" cm="1">
        <f t="array" ref="F6871">SUMPRODUCT((t_PCB[Code article]=B6871)*(t_PCB[PCB]=C6871)*t_PCB[TypeCarton])</f>
        <v>0</v>
      </c>
    </row>
    <row r="6872" spans="1:6" x14ac:dyDescent="0.3">
      <c r="A6872" t="s">
        <v>505</v>
      </c>
      <c r="B6872" s="1">
        <f>Tableau3[[#This Row],[Article Stat code]]*1</f>
        <v>78344</v>
      </c>
      <c r="C6872" s="1">
        <v>6</v>
      </c>
      <c r="D6872" s="1">
        <v>1</v>
      </c>
      <c r="F6872" cm="1">
        <f t="array" ref="F6872">SUMPRODUCT((t_PCB[Code article]=B6872)*(t_PCB[PCB]=C6872)*t_PCB[TypeCarton])</f>
        <v>0</v>
      </c>
    </row>
    <row r="6873" spans="1:6" x14ac:dyDescent="0.3">
      <c r="A6873" t="s">
        <v>117</v>
      </c>
      <c r="B6873" s="1">
        <f>Tableau3[[#This Row],[Article Stat code]]*1</f>
        <v>99357</v>
      </c>
      <c r="C6873" s="1">
        <v>6</v>
      </c>
      <c r="D6873" s="1">
        <v>1</v>
      </c>
      <c r="F6873" cm="1">
        <f t="array" ref="F6873">SUMPRODUCT((t_PCB[Code article]=B6873)*(t_PCB[PCB]=C6873)*t_PCB[TypeCarton])</f>
        <v>0</v>
      </c>
    </row>
    <row r="6874" spans="1:6" x14ac:dyDescent="0.3">
      <c r="A6874" t="s">
        <v>515</v>
      </c>
      <c r="B6874" s="1">
        <f>Tableau3[[#This Row],[Article Stat code]]*1</f>
        <v>128842</v>
      </c>
      <c r="C6874" s="1">
        <v>4</v>
      </c>
      <c r="D6874" s="1">
        <v>1</v>
      </c>
      <c r="F6874" cm="1">
        <f t="array" ref="F6874">SUMPRODUCT((t_PCB[Code article]=B6874)*(t_PCB[PCB]=C6874)*t_PCB[TypeCarton])</f>
        <v>0</v>
      </c>
    </row>
    <row r="6875" spans="1:6" x14ac:dyDescent="0.3">
      <c r="A6875" t="s">
        <v>480</v>
      </c>
      <c r="B6875" s="1">
        <f>Tableau3[[#This Row],[Article Stat code]]*1</f>
        <v>129884</v>
      </c>
      <c r="C6875" s="1">
        <v>2</v>
      </c>
      <c r="D6875" s="1">
        <v>1</v>
      </c>
      <c r="F6875" cm="1">
        <f t="array" ref="F6875">SUMPRODUCT((t_PCB[Code article]=B6875)*(t_PCB[PCB]=C6875)*t_PCB[TypeCarton])</f>
        <v>0</v>
      </c>
    </row>
    <row r="6876" spans="1:6" x14ac:dyDescent="0.3">
      <c r="A6876" t="s">
        <v>6</v>
      </c>
      <c r="B6876" s="1">
        <f>Tableau3[[#This Row],[Article Stat code]]*1</f>
        <v>12398</v>
      </c>
      <c r="C6876" s="1">
        <v>4</v>
      </c>
      <c r="D6876" s="1">
        <v>1</v>
      </c>
      <c r="F6876" cm="1">
        <f t="array" ref="F6876">SUMPRODUCT((t_PCB[Code article]=B6876)*(t_PCB[PCB]=C6876)*t_PCB[TypeCarton])</f>
        <v>0</v>
      </c>
    </row>
    <row r="6877" spans="1:6" x14ac:dyDescent="0.3">
      <c r="A6877" t="s">
        <v>505</v>
      </c>
      <c r="B6877" s="1">
        <f>Tableau3[[#This Row],[Article Stat code]]*1</f>
        <v>78344</v>
      </c>
      <c r="C6877" s="1">
        <v>6</v>
      </c>
      <c r="D6877" s="1">
        <v>1</v>
      </c>
      <c r="F6877" cm="1">
        <f t="array" ref="F6877">SUMPRODUCT((t_PCB[Code article]=B6877)*(t_PCB[PCB]=C6877)*t_PCB[TypeCarton])</f>
        <v>0</v>
      </c>
    </row>
    <row r="6878" spans="1:6" x14ac:dyDescent="0.3">
      <c r="A6878" t="s">
        <v>506</v>
      </c>
      <c r="B6878" s="1">
        <f>Tableau3[[#This Row],[Article Stat code]]*1</f>
        <v>80724</v>
      </c>
      <c r="C6878" s="1">
        <v>6</v>
      </c>
      <c r="D6878" s="1">
        <v>1</v>
      </c>
      <c r="F6878" cm="1">
        <f t="array" ref="F6878">SUMPRODUCT((t_PCB[Code article]=B6878)*(t_PCB[PCB]=C6878)*t_PCB[TypeCarton])</f>
        <v>0</v>
      </c>
    </row>
    <row r="6879" spans="1:6" x14ac:dyDescent="0.3">
      <c r="A6879" t="s">
        <v>165</v>
      </c>
      <c r="B6879" s="1">
        <f>Tableau3[[#This Row],[Article Stat code]]*1</f>
        <v>89106</v>
      </c>
      <c r="C6879" s="1">
        <v>4</v>
      </c>
      <c r="D6879" s="1">
        <v>1</v>
      </c>
      <c r="F6879" cm="1">
        <f t="array" ref="F6879">SUMPRODUCT((t_PCB[Code article]=B6879)*(t_PCB[PCB]=C6879)*t_PCB[TypeCarton])</f>
        <v>0</v>
      </c>
    </row>
    <row r="6880" spans="1:6" x14ac:dyDescent="0.3">
      <c r="A6880" t="s">
        <v>110</v>
      </c>
      <c r="B6880" s="1">
        <f>Tableau3[[#This Row],[Article Stat code]]*1</f>
        <v>99358</v>
      </c>
      <c r="C6880" s="1">
        <v>4</v>
      </c>
      <c r="D6880" s="1">
        <v>1</v>
      </c>
      <c r="F6880" cm="1">
        <f t="array" ref="F6880">SUMPRODUCT((t_PCB[Code article]=B6880)*(t_PCB[PCB]=C6880)*t_PCB[TypeCarton])</f>
        <v>0</v>
      </c>
    </row>
    <row r="6881" spans="1:6" x14ac:dyDescent="0.3">
      <c r="A6881" t="s">
        <v>507</v>
      </c>
      <c r="B6881" s="1">
        <f>Tableau3[[#This Row],[Article Stat code]]*1</f>
        <v>128836</v>
      </c>
      <c r="C6881" s="1">
        <v>4</v>
      </c>
      <c r="D6881" s="1">
        <v>1</v>
      </c>
      <c r="F6881" cm="1">
        <f t="array" ref="F6881">SUMPRODUCT((t_PCB[Code article]=B6881)*(t_PCB[PCB]=C6881)*t_PCB[TypeCarton])</f>
        <v>0</v>
      </c>
    </row>
    <row r="6882" spans="1:6" x14ac:dyDescent="0.3">
      <c r="A6882" t="s">
        <v>515</v>
      </c>
      <c r="B6882" s="1">
        <f>Tableau3[[#This Row],[Article Stat code]]*1</f>
        <v>128842</v>
      </c>
      <c r="C6882" s="1">
        <v>4</v>
      </c>
      <c r="D6882" s="1">
        <v>1</v>
      </c>
      <c r="F6882" cm="1">
        <f t="array" ref="F6882">SUMPRODUCT((t_PCB[Code article]=B6882)*(t_PCB[PCB]=C6882)*t_PCB[TypeCarton])</f>
        <v>0</v>
      </c>
    </row>
    <row r="6883" spans="1:6" x14ac:dyDescent="0.3">
      <c r="A6883" t="s">
        <v>504</v>
      </c>
      <c r="B6883" s="1">
        <f>Tableau3[[#This Row],[Article Stat code]]*1</f>
        <v>128847</v>
      </c>
      <c r="C6883" s="1">
        <v>4</v>
      </c>
      <c r="D6883" s="1">
        <v>1</v>
      </c>
      <c r="F6883" cm="1">
        <f t="array" ref="F6883">SUMPRODUCT((t_PCB[Code article]=B6883)*(t_PCB[PCB]=C6883)*t_PCB[TypeCarton])</f>
        <v>0</v>
      </c>
    </row>
    <row r="6884" spans="1:6" x14ac:dyDescent="0.3">
      <c r="A6884" t="s">
        <v>509</v>
      </c>
      <c r="B6884" s="1">
        <f>Tableau3[[#This Row],[Article Stat code]]*1</f>
        <v>128859</v>
      </c>
      <c r="C6884" s="1">
        <v>6</v>
      </c>
      <c r="D6884" s="1">
        <v>1</v>
      </c>
      <c r="F6884" cm="1">
        <f t="array" ref="F6884">SUMPRODUCT((t_PCB[Code article]=B6884)*(t_PCB[PCB]=C6884)*t_PCB[TypeCarton])</f>
        <v>0</v>
      </c>
    </row>
    <row r="6885" spans="1:6" x14ac:dyDescent="0.3">
      <c r="A6885" t="s">
        <v>511</v>
      </c>
      <c r="B6885" s="1">
        <f>Tableau3[[#This Row],[Article Stat code]]*1</f>
        <v>135202</v>
      </c>
      <c r="C6885" s="1">
        <v>6</v>
      </c>
      <c r="D6885" s="1">
        <v>1</v>
      </c>
      <c r="F6885" cm="1">
        <f t="array" ref="F6885">SUMPRODUCT((t_PCB[Code article]=B6885)*(t_PCB[PCB]=C6885)*t_PCB[TypeCarton])</f>
        <v>0</v>
      </c>
    </row>
    <row r="6886" spans="1:6" x14ac:dyDescent="0.3">
      <c r="A6886" t="s">
        <v>7</v>
      </c>
      <c r="B6886" s="1">
        <f>Tableau3[[#This Row],[Article Stat code]]*1</f>
        <v>12399</v>
      </c>
      <c r="C6886" s="1">
        <v>4</v>
      </c>
      <c r="D6886" s="1">
        <v>1</v>
      </c>
      <c r="F6886" cm="1">
        <f t="array" ref="F6886">SUMPRODUCT((t_PCB[Code article]=B6886)*(t_PCB[PCB]=C6886)*t_PCB[TypeCarton])</f>
        <v>0</v>
      </c>
    </row>
    <row r="6887" spans="1:6" x14ac:dyDescent="0.3">
      <c r="A6887" t="s">
        <v>504</v>
      </c>
      <c r="B6887" s="1">
        <f>Tableau3[[#This Row],[Article Stat code]]*1</f>
        <v>128847</v>
      </c>
      <c r="C6887" s="1">
        <v>4</v>
      </c>
      <c r="D6887" s="1">
        <v>1</v>
      </c>
      <c r="F6887" cm="1">
        <f t="array" ref="F6887">SUMPRODUCT((t_PCB[Code article]=B6887)*(t_PCB[PCB]=C6887)*t_PCB[TypeCarton])</f>
        <v>0</v>
      </c>
    </row>
    <row r="6888" spans="1:6" x14ac:dyDescent="0.3">
      <c r="A6888" t="s">
        <v>155</v>
      </c>
      <c r="B6888" s="1">
        <f>Tableau3[[#This Row],[Article Stat code]]*1</f>
        <v>5307</v>
      </c>
      <c r="C6888" s="1">
        <v>6</v>
      </c>
      <c r="D6888" s="1">
        <v>1</v>
      </c>
      <c r="F6888" cm="1">
        <f t="array" ref="F6888">SUMPRODUCT((t_PCB[Code article]=B6888)*(t_PCB[PCB]=C6888)*t_PCB[TypeCarton])</f>
        <v>0</v>
      </c>
    </row>
    <row r="6889" spans="1:6" x14ac:dyDescent="0.3">
      <c r="A6889" t="s">
        <v>6</v>
      </c>
      <c r="B6889" s="1">
        <f>Tableau3[[#This Row],[Article Stat code]]*1</f>
        <v>12398</v>
      </c>
      <c r="C6889" s="1">
        <v>4</v>
      </c>
      <c r="D6889" s="1">
        <v>1</v>
      </c>
      <c r="F6889" cm="1">
        <f t="array" ref="F6889">SUMPRODUCT((t_PCB[Code article]=B6889)*(t_PCB[PCB]=C6889)*t_PCB[TypeCarton])</f>
        <v>0</v>
      </c>
    </row>
    <row r="6890" spans="1:6" x14ac:dyDescent="0.3">
      <c r="A6890" t="s">
        <v>515</v>
      </c>
      <c r="B6890" s="1">
        <f>Tableau3[[#This Row],[Article Stat code]]*1</f>
        <v>128842</v>
      </c>
      <c r="C6890" s="1">
        <v>4</v>
      </c>
      <c r="D6890" s="1">
        <v>1</v>
      </c>
      <c r="F6890" cm="1">
        <f t="array" ref="F6890">SUMPRODUCT((t_PCB[Code article]=B6890)*(t_PCB[PCB]=C6890)*t_PCB[TypeCarton])</f>
        <v>0</v>
      </c>
    </row>
    <row r="6891" spans="1:6" x14ac:dyDescent="0.3">
      <c r="A6891" t="s">
        <v>158</v>
      </c>
      <c r="B6891" s="1">
        <f>Tableau3[[#This Row],[Article Stat code]]*1</f>
        <v>5308</v>
      </c>
      <c r="C6891" s="1">
        <v>6</v>
      </c>
      <c r="D6891" s="1">
        <v>1</v>
      </c>
      <c r="F6891" cm="1">
        <f t="array" ref="F6891">SUMPRODUCT((t_PCB[Code article]=B6891)*(t_PCB[PCB]=C6891)*t_PCB[TypeCarton])</f>
        <v>0</v>
      </c>
    </row>
    <row r="6892" spans="1:6" x14ac:dyDescent="0.3">
      <c r="A6892" t="s">
        <v>509</v>
      </c>
      <c r="B6892" s="1">
        <f>Tableau3[[#This Row],[Article Stat code]]*1</f>
        <v>128859</v>
      </c>
      <c r="C6892" s="1">
        <v>6</v>
      </c>
      <c r="D6892" s="1">
        <v>1</v>
      </c>
      <c r="F6892" cm="1">
        <f t="array" ref="F6892">SUMPRODUCT((t_PCB[Code article]=B6892)*(t_PCB[PCB]=C6892)*t_PCB[TypeCarton])</f>
        <v>0</v>
      </c>
    </row>
    <row r="6893" spans="1:6" x14ac:dyDescent="0.3">
      <c r="A6893" t="s">
        <v>511</v>
      </c>
      <c r="B6893" s="1">
        <f>Tableau3[[#This Row],[Article Stat code]]*1</f>
        <v>135202</v>
      </c>
      <c r="C6893" s="1">
        <v>6</v>
      </c>
      <c r="D6893" s="1">
        <v>1</v>
      </c>
      <c r="F6893" cm="1">
        <f t="array" ref="F6893">SUMPRODUCT((t_PCB[Code article]=B6893)*(t_PCB[PCB]=C6893)*t_PCB[TypeCarton])</f>
        <v>0</v>
      </c>
    </row>
    <row r="6894" spans="1:6" x14ac:dyDescent="0.3">
      <c r="A6894" t="s">
        <v>6</v>
      </c>
      <c r="B6894" s="1">
        <f>Tableau3[[#This Row],[Article Stat code]]*1</f>
        <v>12398</v>
      </c>
      <c r="C6894" s="1">
        <v>4</v>
      </c>
      <c r="D6894" s="1">
        <v>3</v>
      </c>
      <c r="F6894" cm="1">
        <f t="array" ref="F6894">SUMPRODUCT((t_PCB[Code article]=B6894)*(t_PCB[PCB]=C6894)*t_PCB[TypeCarton])</f>
        <v>0</v>
      </c>
    </row>
    <row r="6895" spans="1:6" x14ac:dyDescent="0.3">
      <c r="A6895" t="s">
        <v>81</v>
      </c>
      <c r="B6895" s="1">
        <f>Tableau3[[#This Row],[Article Stat code]]*1</f>
        <v>56644</v>
      </c>
      <c r="C6895" s="1">
        <v>4</v>
      </c>
      <c r="D6895" s="1">
        <v>1</v>
      </c>
      <c r="F6895" cm="1">
        <f t="array" ref="F6895">SUMPRODUCT((t_PCB[Code article]=B6895)*(t_PCB[PCB]=C6895)*t_PCB[TypeCarton])</f>
        <v>0</v>
      </c>
    </row>
    <row r="6896" spans="1:6" x14ac:dyDescent="0.3">
      <c r="A6896" t="s">
        <v>505</v>
      </c>
      <c r="B6896" s="1">
        <f>Tableau3[[#This Row],[Article Stat code]]*1</f>
        <v>78344</v>
      </c>
      <c r="C6896" s="1">
        <v>6</v>
      </c>
      <c r="D6896" s="1">
        <v>2</v>
      </c>
      <c r="F6896" cm="1">
        <f t="array" ref="F6896">SUMPRODUCT((t_PCB[Code article]=B6896)*(t_PCB[PCB]=C6896)*t_PCB[TypeCarton])</f>
        <v>0</v>
      </c>
    </row>
    <row r="6897" spans="1:6" x14ac:dyDescent="0.3">
      <c r="A6897" t="s">
        <v>165</v>
      </c>
      <c r="B6897" s="1">
        <f>Tableau3[[#This Row],[Article Stat code]]*1</f>
        <v>89106</v>
      </c>
      <c r="C6897" s="1">
        <v>4</v>
      </c>
      <c r="D6897" s="1">
        <v>1</v>
      </c>
      <c r="F6897" cm="1">
        <f t="array" ref="F6897">SUMPRODUCT((t_PCB[Code article]=B6897)*(t_PCB[PCB]=C6897)*t_PCB[TypeCarton])</f>
        <v>0</v>
      </c>
    </row>
    <row r="6898" spans="1:6" x14ac:dyDescent="0.3">
      <c r="A6898" t="s">
        <v>229</v>
      </c>
      <c r="B6898" s="1">
        <f>Tableau3[[#This Row],[Article Stat code]]*1</f>
        <v>89108</v>
      </c>
      <c r="C6898" s="1">
        <v>4</v>
      </c>
      <c r="D6898" s="1">
        <v>1</v>
      </c>
      <c r="F6898" cm="1">
        <f t="array" ref="F6898">SUMPRODUCT((t_PCB[Code article]=B6898)*(t_PCB[PCB]=C6898)*t_PCB[TypeCarton])</f>
        <v>0</v>
      </c>
    </row>
    <row r="6899" spans="1:6" x14ac:dyDescent="0.3">
      <c r="A6899" t="s">
        <v>514</v>
      </c>
      <c r="B6899" s="1">
        <f>Tableau3[[#This Row],[Article Stat code]]*1</f>
        <v>128822</v>
      </c>
      <c r="C6899" s="1">
        <v>6</v>
      </c>
      <c r="D6899" s="1">
        <v>1</v>
      </c>
      <c r="F6899" cm="1">
        <f t="array" ref="F6899">SUMPRODUCT((t_PCB[Code article]=B6899)*(t_PCB[PCB]=C6899)*t_PCB[TypeCarton])</f>
        <v>0</v>
      </c>
    </row>
    <row r="6900" spans="1:6" x14ac:dyDescent="0.3">
      <c r="A6900" t="s">
        <v>516</v>
      </c>
      <c r="B6900" s="1">
        <f>Tableau3[[#This Row],[Article Stat code]]*1</f>
        <v>128838</v>
      </c>
      <c r="C6900" s="1">
        <v>8</v>
      </c>
      <c r="D6900" s="1">
        <v>3</v>
      </c>
      <c r="F6900" cm="1">
        <f t="array" ref="F6900">SUMPRODUCT((t_PCB[Code article]=B6900)*(t_PCB[PCB]=C6900)*t_PCB[TypeCarton])</f>
        <v>0</v>
      </c>
    </row>
    <row r="6901" spans="1:6" x14ac:dyDescent="0.3">
      <c r="A6901" t="s">
        <v>508</v>
      </c>
      <c r="B6901" s="1">
        <f>Tableau3[[#This Row],[Article Stat code]]*1</f>
        <v>128841</v>
      </c>
      <c r="C6901" s="1">
        <v>4</v>
      </c>
      <c r="D6901" s="1">
        <v>3</v>
      </c>
      <c r="F6901" cm="1">
        <f t="array" ref="F6901">SUMPRODUCT((t_PCB[Code article]=B6901)*(t_PCB[PCB]=C6901)*t_PCB[TypeCarton])</f>
        <v>0</v>
      </c>
    </row>
    <row r="6902" spans="1:6" x14ac:dyDescent="0.3">
      <c r="A6902" t="s">
        <v>515</v>
      </c>
      <c r="B6902" s="1">
        <f>Tableau3[[#This Row],[Article Stat code]]*1</f>
        <v>128842</v>
      </c>
      <c r="C6902" s="1">
        <v>4</v>
      </c>
      <c r="D6902" s="1">
        <v>3</v>
      </c>
      <c r="F6902" cm="1">
        <f t="array" ref="F6902">SUMPRODUCT((t_PCB[Code article]=B6902)*(t_PCB[PCB]=C6902)*t_PCB[TypeCarton])</f>
        <v>0</v>
      </c>
    </row>
    <row r="6903" spans="1:6" x14ac:dyDescent="0.3">
      <c r="A6903" t="s">
        <v>480</v>
      </c>
      <c r="B6903" s="1">
        <f>Tableau3[[#This Row],[Article Stat code]]*1</f>
        <v>129884</v>
      </c>
      <c r="C6903" s="1">
        <v>2</v>
      </c>
      <c r="D6903" s="1">
        <v>2</v>
      </c>
      <c r="F6903" cm="1">
        <f t="array" ref="F6903">SUMPRODUCT((t_PCB[Code article]=B6903)*(t_PCB[PCB]=C6903)*t_PCB[TypeCarton])</f>
        <v>0</v>
      </c>
    </row>
    <row r="6904" spans="1:6" x14ac:dyDescent="0.3">
      <c r="A6904" t="s">
        <v>6</v>
      </c>
      <c r="B6904" s="1">
        <f>Tableau3[[#This Row],[Article Stat code]]*1</f>
        <v>12398</v>
      </c>
      <c r="C6904" s="1">
        <v>4</v>
      </c>
      <c r="D6904" s="1">
        <v>1</v>
      </c>
      <c r="F6904" cm="1">
        <f t="array" ref="F6904">SUMPRODUCT((t_PCB[Code article]=B6904)*(t_PCB[PCB]=C6904)*t_PCB[TypeCarton])</f>
        <v>0</v>
      </c>
    </row>
    <row r="6905" spans="1:6" x14ac:dyDescent="0.3">
      <c r="A6905" t="s">
        <v>515</v>
      </c>
      <c r="B6905" s="1">
        <f>Tableau3[[#This Row],[Article Stat code]]*1</f>
        <v>128842</v>
      </c>
      <c r="C6905" s="1">
        <v>4</v>
      </c>
      <c r="D6905" s="1">
        <v>1</v>
      </c>
      <c r="F6905" cm="1">
        <f t="array" ref="F6905">SUMPRODUCT((t_PCB[Code article]=B6905)*(t_PCB[PCB]=C6905)*t_PCB[TypeCarton])</f>
        <v>0</v>
      </c>
    </row>
    <row r="6906" spans="1:6" x14ac:dyDescent="0.3">
      <c r="A6906" t="s">
        <v>7</v>
      </c>
      <c r="B6906" s="1">
        <f>Tableau3[[#This Row],[Article Stat code]]*1</f>
        <v>12399</v>
      </c>
      <c r="C6906" s="1">
        <v>4</v>
      </c>
      <c r="D6906" s="1">
        <v>2</v>
      </c>
      <c r="F6906" cm="1">
        <f t="array" ref="F6906">SUMPRODUCT((t_PCB[Code article]=B6906)*(t_PCB[PCB]=C6906)*t_PCB[TypeCarton])</f>
        <v>0</v>
      </c>
    </row>
    <row r="6907" spans="1:6" x14ac:dyDescent="0.3">
      <c r="A6907" t="s">
        <v>505</v>
      </c>
      <c r="B6907" s="1">
        <f>Tableau3[[#This Row],[Article Stat code]]*1</f>
        <v>78344</v>
      </c>
      <c r="C6907" s="1">
        <v>6</v>
      </c>
      <c r="D6907" s="1">
        <v>1</v>
      </c>
      <c r="F6907" cm="1">
        <f t="array" ref="F6907">SUMPRODUCT((t_PCB[Code article]=B6907)*(t_PCB[PCB]=C6907)*t_PCB[TypeCarton])</f>
        <v>0</v>
      </c>
    </row>
    <row r="6908" spans="1:6" x14ac:dyDescent="0.3">
      <c r="A6908" t="s">
        <v>506</v>
      </c>
      <c r="B6908" s="1">
        <f>Tableau3[[#This Row],[Article Stat code]]*1</f>
        <v>80724</v>
      </c>
      <c r="C6908" s="1">
        <v>6</v>
      </c>
      <c r="D6908" s="1">
        <v>1</v>
      </c>
      <c r="F6908" cm="1">
        <f t="array" ref="F6908">SUMPRODUCT((t_PCB[Code article]=B6908)*(t_PCB[PCB]=C6908)*t_PCB[TypeCarton])</f>
        <v>0</v>
      </c>
    </row>
    <row r="6909" spans="1:6" x14ac:dyDescent="0.3">
      <c r="A6909" t="s">
        <v>507</v>
      </c>
      <c r="B6909" s="1">
        <f>Tableau3[[#This Row],[Article Stat code]]*1</f>
        <v>128836</v>
      </c>
      <c r="C6909" s="1">
        <v>4</v>
      </c>
      <c r="D6909" s="1">
        <v>1</v>
      </c>
      <c r="F6909" cm="1">
        <f t="array" ref="F6909">SUMPRODUCT((t_PCB[Code article]=B6909)*(t_PCB[PCB]=C6909)*t_PCB[TypeCarton])</f>
        <v>0</v>
      </c>
    </row>
    <row r="6910" spans="1:6" x14ac:dyDescent="0.3">
      <c r="A6910" t="s">
        <v>508</v>
      </c>
      <c r="B6910" s="1">
        <f>Tableau3[[#This Row],[Article Stat code]]*1</f>
        <v>128841</v>
      </c>
      <c r="C6910" s="1">
        <v>4</v>
      </c>
      <c r="D6910" s="1">
        <v>2</v>
      </c>
      <c r="F6910" cm="1">
        <f t="array" ref="F6910">SUMPRODUCT((t_PCB[Code article]=B6910)*(t_PCB[PCB]=C6910)*t_PCB[TypeCarton])</f>
        <v>0</v>
      </c>
    </row>
    <row r="6911" spans="1:6" x14ac:dyDescent="0.3">
      <c r="A6911" t="s">
        <v>504</v>
      </c>
      <c r="B6911" s="1">
        <f>Tableau3[[#This Row],[Article Stat code]]*1</f>
        <v>128847</v>
      </c>
      <c r="C6911" s="1">
        <v>4</v>
      </c>
      <c r="D6911" s="1">
        <v>1</v>
      </c>
      <c r="F6911" cm="1">
        <f t="array" ref="F6911">SUMPRODUCT((t_PCB[Code article]=B6911)*(t_PCB[PCB]=C6911)*t_PCB[TypeCarton])</f>
        <v>0</v>
      </c>
    </row>
    <row r="6912" spans="1:6" x14ac:dyDescent="0.3">
      <c r="A6912" t="s">
        <v>509</v>
      </c>
      <c r="B6912" s="1">
        <f>Tableau3[[#This Row],[Article Stat code]]*1</f>
        <v>128859</v>
      </c>
      <c r="C6912" s="1">
        <v>6</v>
      </c>
      <c r="D6912" s="1">
        <v>1</v>
      </c>
      <c r="F6912" cm="1">
        <f t="array" ref="F6912">SUMPRODUCT((t_PCB[Code article]=B6912)*(t_PCB[PCB]=C6912)*t_PCB[TypeCarton])</f>
        <v>0</v>
      </c>
    </row>
    <row r="6913" spans="1:6" x14ac:dyDescent="0.3">
      <c r="A6913" t="s">
        <v>511</v>
      </c>
      <c r="B6913" s="1">
        <f>Tableau3[[#This Row],[Article Stat code]]*1</f>
        <v>135202</v>
      </c>
      <c r="C6913" s="1">
        <v>6</v>
      </c>
      <c r="D6913" s="1">
        <v>1</v>
      </c>
      <c r="F6913" cm="1">
        <f t="array" ref="F6913">SUMPRODUCT((t_PCB[Code article]=B6913)*(t_PCB[PCB]=C6913)*t_PCB[TypeCarton])</f>
        <v>0</v>
      </c>
    </row>
    <row r="6914" spans="1:6" x14ac:dyDescent="0.3">
      <c r="A6914" t="s">
        <v>506</v>
      </c>
      <c r="B6914" s="1">
        <f>Tableau3[[#This Row],[Article Stat code]]*1</f>
        <v>80724</v>
      </c>
      <c r="C6914" s="1">
        <v>6</v>
      </c>
      <c r="D6914" s="1">
        <v>1</v>
      </c>
      <c r="F6914" cm="1">
        <f t="array" ref="F6914">SUMPRODUCT((t_PCB[Code article]=B6914)*(t_PCB[PCB]=C6914)*t_PCB[TypeCarton])</f>
        <v>0</v>
      </c>
    </row>
    <row r="6915" spans="1:6" x14ac:dyDescent="0.3">
      <c r="A6915" t="s">
        <v>110</v>
      </c>
      <c r="B6915" s="1">
        <f>Tableau3[[#This Row],[Article Stat code]]*1</f>
        <v>99358</v>
      </c>
      <c r="C6915" s="1">
        <v>4</v>
      </c>
      <c r="D6915" s="1">
        <v>1</v>
      </c>
      <c r="F6915" cm="1">
        <f t="array" ref="F6915">SUMPRODUCT((t_PCB[Code article]=B6915)*(t_PCB[PCB]=C6915)*t_PCB[TypeCarton])</f>
        <v>0</v>
      </c>
    </row>
    <row r="6916" spans="1:6" x14ac:dyDescent="0.3">
      <c r="A6916" t="s">
        <v>514</v>
      </c>
      <c r="B6916" s="1">
        <f>Tableau3[[#This Row],[Article Stat code]]*1</f>
        <v>128822</v>
      </c>
      <c r="C6916" s="1">
        <v>6</v>
      </c>
      <c r="D6916" s="1">
        <v>1</v>
      </c>
      <c r="F6916" cm="1">
        <f t="array" ref="F6916">SUMPRODUCT((t_PCB[Code article]=B6916)*(t_PCB[PCB]=C6916)*t_PCB[TypeCarton])</f>
        <v>0</v>
      </c>
    </row>
    <row r="6917" spans="1:6" x14ac:dyDescent="0.3">
      <c r="A6917" t="s">
        <v>507</v>
      </c>
      <c r="B6917" s="1">
        <f>Tableau3[[#This Row],[Article Stat code]]*1</f>
        <v>128836</v>
      </c>
      <c r="C6917" s="1">
        <v>4</v>
      </c>
      <c r="D6917" s="1">
        <v>1</v>
      </c>
      <c r="F6917" cm="1">
        <f t="array" ref="F6917">SUMPRODUCT((t_PCB[Code article]=B6917)*(t_PCB[PCB]=C6917)*t_PCB[TypeCarton])</f>
        <v>0</v>
      </c>
    </row>
    <row r="6918" spans="1:6" x14ac:dyDescent="0.3">
      <c r="A6918" t="s">
        <v>508</v>
      </c>
      <c r="B6918" s="1">
        <f>Tableau3[[#This Row],[Article Stat code]]*1</f>
        <v>128841</v>
      </c>
      <c r="C6918" s="1">
        <v>4</v>
      </c>
      <c r="D6918" s="1">
        <v>1</v>
      </c>
      <c r="F6918" cm="1">
        <f t="array" ref="F6918">SUMPRODUCT((t_PCB[Code article]=B6918)*(t_PCB[PCB]=C6918)*t_PCB[TypeCarton])</f>
        <v>0</v>
      </c>
    </row>
    <row r="6919" spans="1:6" x14ac:dyDescent="0.3">
      <c r="A6919" t="s">
        <v>504</v>
      </c>
      <c r="B6919" s="1">
        <f>Tableau3[[#This Row],[Article Stat code]]*1</f>
        <v>128847</v>
      </c>
      <c r="C6919" s="1">
        <v>4</v>
      </c>
      <c r="D6919" s="1">
        <v>1</v>
      </c>
      <c r="F6919" cm="1">
        <f t="array" ref="F6919">SUMPRODUCT((t_PCB[Code article]=B6919)*(t_PCB[PCB]=C6919)*t_PCB[TypeCarton])</f>
        <v>0</v>
      </c>
    </row>
    <row r="6920" spans="1:6" x14ac:dyDescent="0.3">
      <c r="A6920" t="s">
        <v>204</v>
      </c>
      <c r="B6920" s="1">
        <f>Tableau3[[#This Row],[Article Stat code]]*1</f>
        <v>21289</v>
      </c>
      <c r="C6920" s="1">
        <v>2</v>
      </c>
      <c r="D6920" s="1">
        <v>1</v>
      </c>
      <c r="F6920" cm="1">
        <f t="array" ref="F6920">SUMPRODUCT((t_PCB[Code article]=B6920)*(t_PCB[PCB]=C6920)*t_PCB[TypeCarton])</f>
        <v>0</v>
      </c>
    </row>
    <row r="6921" spans="1:6" x14ac:dyDescent="0.3">
      <c r="A6921" t="s">
        <v>205</v>
      </c>
      <c r="B6921" s="1">
        <f>Tableau3[[#This Row],[Article Stat code]]*1</f>
        <v>21291</v>
      </c>
      <c r="C6921" s="1">
        <v>2</v>
      </c>
      <c r="D6921" s="1">
        <v>1</v>
      </c>
      <c r="F6921" cm="1">
        <f t="array" ref="F6921">SUMPRODUCT((t_PCB[Code article]=B6921)*(t_PCB[PCB]=C6921)*t_PCB[TypeCarton])</f>
        <v>0</v>
      </c>
    </row>
    <row r="6922" spans="1:6" x14ac:dyDescent="0.3">
      <c r="A6922" t="s">
        <v>506</v>
      </c>
      <c r="B6922" s="1">
        <f>Tableau3[[#This Row],[Article Stat code]]*1</f>
        <v>80724</v>
      </c>
      <c r="C6922" s="1">
        <v>6</v>
      </c>
      <c r="D6922" s="1">
        <v>1</v>
      </c>
      <c r="F6922" cm="1">
        <f t="array" ref="F6922">SUMPRODUCT((t_PCB[Code article]=B6922)*(t_PCB[PCB]=C6922)*t_PCB[TypeCarton])</f>
        <v>0</v>
      </c>
    </row>
    <row r="6923" spans="1:6" x14ac:dyDescent="0.3">
      <c r="A6923" t="s">
        <v>515</v>
      </c>
      <c r="B6923" s="1">
        <f>Tableau3[[#This Row],[Article Stat code]]*1</f>
        <v>128842</v>
      </c>
      <c r="C6923" s="1">
        <v>4</v>
      </c>
      <c r="D6923" s="1">
        <v>1</v>
      </c>
      <c r="F6923" cm="1">
        <f t="array" ref="F6923">SUMPRODUCT((t_PCB[Code article]=B6923)*(t_PCB[PCB]=C6923)*t_PCB[TypeCarton])</f>
        <v>0</v>
      </c>
    </row>
    <row r="6924" spans="1:6" x14ac:dyDescent="0.3">
      <c r="A6924" t="s">
        <v>480</v>
      </c>
      <c r="B6924" s="1">
        <f>Tableau3[[#This Row],[Article Stat code]]*1</f>
        <v>129884</v>
      </c>
      <c r="C6924" s="1">
        <v>2</v>
      </c>
      <c r="D6924" s="1">
        <v>1</v>
      </c>
      <c r="F6924" cm="1">
        <f t="array" ref="F6924">SUMPRODUCT((t_PCB[Code article]=B6924)*(t_PCB[PCB]=C6924)*t_PCB[TypeCarton])</f>
        <v>0</v>
      </c>
    </row>
    <row r="6925" spans="1:6" x14ac:dyDescent="0.3">
      <c r="A6925" t="s">
        <v>511</v>
      </c>
      <c r="B6925" s="1">
        <f>Tableau3[[#This Row],[Article Stat code]]*1</f>
        <v>135202</v>
      </c>
      <c r="C6925" s="1">
        <v>6</v>
      </c>
      <c r="D6925" s="1">
        <v>1</v>
      </c>
      <c r="F6925" cm="1">
        <f t="array" ref="F6925">SUMPRODUCT((t_PCB[Code article]=B6925)*(t_PCB[PCB]=C6925)*t_PCB[TypeCarton])</f>
        <v>0</v>
      </c>
    </row>
    <row r="6926" spans="1:6" x14ac:dyDescent="0.3">
      <c r="A6926" t="s">
        <v>6</v>
      </c>
      <c r="B6926" s="1">
        <f>Tableau3[[#This Row],[Article Stat code]]*1</f>
        <v>12398</v>
      </c>
      <c r="C6926" s="1">
        <v>4</v>
      </c>
      <c r="D6926" s="1">
        <v>1</v>
      </c>
      <c r="F6926" cm="1">
        <f t="array" ref="F6926">SUMPRODUCT((t_PCB[Code article]=B6926)*(t_PCB[PCB]=C6926)*t_PCB[TypeCarton])</f>
        <v>0</v>
      </c>
    </row>
    <row r="6927" spans="1:6" x14ac:dyDescent="0.3">
      <c r="A6927" t="s">
        <v>7</v>
      </c>
      <c r="B6927" s="1">
        <f>Tableau3[[#This Row],[Article Stat code]]*1</f>
        <v>12399</v>
      </c>
      <c r="C6927" s="1">
        <v>4</v>
      </c>
      <c r="D6927" s="1">
        <v>1</v>
      </c>
      <c r="F6927" cm="1">
        <f t="array" ref="F6927">SUMPRODUCT((t_PCB[Code article]=B6927)*(t_PCB[PCB]=C6927)*t_PCB[TypeCarton])</f>
        <v>0</v>
      </c>
    </row>
    <row r="6928" spans="1:6" x14ac:dyDescent="0.3">
      <c r="A6928" t="s">
        <v>165</v>
      </c>
      <c r="B6928" s="1">
        <f>Tableau3[[#This Row],[Article Stat code]]*1</f>
        <v>89106</v>
      </c>
      <c r="C6928" s="1">
        <v>4</v>
      </c>
      <c r="D6928" s="1">
        <v>1</v>
      </c>
      <c r="F6928" cm="1">
        <f t="array" ref="F6928">SUMPRODUCT((t_PCB[Code article]=B6928)*(t_PCB[PCB]=C6928)*t_PCB[TypeCarton])</f>
        <v>0</v>
      </c>
    </row>
    <row r="6929" spans="1:6" x14ac:dyDescent="0.3">
      <c r="A6929" t="s">
        <v>229</v>
      </c>
      <c r="B6929" s="1">
        <f>Tableau3[[#This Row],[Article Stat code]]*1</f>
        <v>89108</v>
      </c>
      <c r="C6929" s="1">
        <v>4</v>
      </c>
      <c r="D6929" s="1">
        <v>1</v>
      </c>
      <c r="F6929" cm="1">
        <f t="array" ref="F6929">SUMPRODUCT((t_PCB[Code article]=B6929)*(t_PCB[PCB]=C6929)*t_PCB[TypeCarton])</f>
        <v>0</v>
      </c>
    </row>
    <row r="6930" spans="1:6" x14ac:dyDescent="0.3">
      <c r="A6930" t="s">
        <v>515</v>
      </c>
      <c r="B6930" s="1">
        <f>Tableau3[[#This Row],[Article Stat code]]*1</f>
        <v>128842</v>
      </c>
      <c r="C6930" s="1">
        <v>4</v>
      </c>
      <c r="D6930" s="1">
        <v>1</v>
      </c>
      <c r="F6930" cm="1">
        <f t="array" ref="F6930">SUMPRODUCT((t_PCB[Code article]=B6930)*(t_PCB[PCB]=C6930)*t_PCB[TypeCarton])</f>
        <v>0</v>
      </c>
    </row>
    <row r="6931" spans="1:6" x14ac:dyDescent="0.3">
      <c r="A6931" t="s">
        <v>509</v>
      </c>
      <c r="B6931" s="1">
        <f>Tableau3[[#This Row],[Article Stat code]]*1</f>
        <v>128859</v>
      </c>
      <c r="C6931" s="1">
        <v>6</v>
      </c>
      <c r="D6931" s="1">
        <v>1</v>
      </c>
      <c r="F6931" cm="1">
        <f t="array" ref="F6931">SUMPRODUCT((t_PCB[Code article]=B6931)*(t_PCB[PCB]=C6931)*t_PCB[TypeCarton])</f>
        <v>0</v>
      </c>
    </row>
    <row r="6932" spans="1:6" x14ac:dyDescent="0.3">
      <c r="A6932" t="s">
        <v>7</v>
      </c>
      <c r="B6932" s="1">
        <f>Tableau3[[#This Row],[Article Stat code]]*1</f>
        <v>12399</v>
      </c>
      <c r="C6932" s="1">
        <v>4</v>
      </c>
      <c r="D6932" s="1">
        <v>4</v>
      </c>
      <c r="F6932" cm="1">
        <f t="array" ref="F6932">SUMPRODUCT((t_PCB[Code article]=B6932)*(t_PCB[PCB]=C6932)*t_PCB[TypeCarton])</f>
        <v>0</v>
      </c>
    </row>
    <row r="6933" spans="1:6" x14ac:dyDescent="0.3">
      <c r="A6933" t="s">
        <v>505</v>
      </c>
      <c r="B6933" s="1">
        <f>Tableau3[[#This Row],[Article Stat code]]*1</f>
        <v>78344</v>
      </c>
      <c r="C6933" s="1">
        <v>6</v>
      </c>
      <c r="D6933" s="1">
        <v>1</v>
      </c>
      <c r="F6933" cm="1">
        <f t="array" ref="F6933">SUMPRODUCT((t_PCB[Code article]=B6933)*(t_PCB[PCB]=C6933)*t_PCB[TypeCarton])</f>
        <v>0</v>
      </c>
    </row>
    <row r="6934" spans="1:6" x14ac:dyDescent="0.3">
      <c r="A6934" t="s">
        <v>229</v>
      </c>
      <c r="B6934" s="1">
        <f>Tableau3[[#This Row],[Article Stat code]]*1</f>
        <v>89108</v>
      </c>
      <c r="C6934" s="1">
        <v>4</v>
      </c>
      <c r="D6934" s="1">
        <v>2</v>
      </c>
      <c r="F6934" cm="1">
        <f t="array" ref="F6934">SUMPRODUCT((t_PCB[Code article]=B6934)*(t_PCB[PCB]=C6934)*t_PCB[TypeCarton])</f>
        <v>0</v>
      </c>
    </row>
    <row r="6935" spans="1:6" x14ac:dyDescent="0.3">
      <c r="A6935" t="s">
        <v>110</v>
      </c>
      <c r="B6935" s="1">
        <f>Tableau3[[#This Row],[Article Stat code]]*1</f>
        <v>99358</v>
      </c>
      <c r="C6935" s="1">
        <v>4</v>
      </c>
      <c r="D6935" s="1">
        <v>1</v>
      </c>
      <c r="F6935" cm="1">
        <f t="array" ref="F6935">SUMPRODUCT((t_PCB[Code article]=B6935)*(t_PCB[PCB]=C6935)*t_PCB[TypeCarton])</f>
        <v>0</v>
      </c>
    </row>
    <row r="6936" spans="1:6" x14ac:dyDescent="0.3">
      <c r="A6936" t="s">
        <v>509</v>
      </c>
      <c r="B6936" s="1">
        <f>Tableau3[[#This Row],[Article Stat code]]*1</f>
        <v>128859</v>
      </c>
      <c r="C6936" s="1">
        <v>6</v>
      </c>
      <c r="D6936" s="1">
        <v>1</v>
      </c>
      <c r="F6936" cm="1">
        <f t="array" ref="F6936">SUMPRODUCT((t_PCB[Code article]=B6936)*(t_PCB[PCB]=C6936)*t_PCB[TypeCarton])</f>
        <v>0</v>
      </c>
    </row>
    <row r="6937" spans="1:6" x14ac:dyDescent="0.3">
      <c r="A6937" t="s">
        <v>6</v>
      </c>
      <c r="B6937" s="1">
        <f>Tableau3[[#This Row],[Article Stat code]]*1</f>
        <v>12398</v>
      </c>
      <c r="C6937" s="1">
        <v>4</v>
      </c>
      <c r="D6937" s="1">
        <v>2</v>
      </c>
      <c r="F6937" cm="1">
        <f t="array" ref="F6937">SUMPRODUCT((t_PCB[Code article]=B6937)*(t_PCB[PCB]=C6937)*t_PCB[TypeCarton])</f>
        <v>0</v>
      </c>
    </row>
    <row r="6938" spans="1:6" x14ac:dyDescent="0.3">
      <c r="A6938" t="s">
        <v>7</v>
      </c>
      <c r="B6938" s="1">
        <f>Tableau3[[#This Row],[Article Stat code]]*1</f>
        <v>12399</v>
      </c>
      <c r="C6938" s="1">
        <v>4</v>
      </c>
      <c r="D6938" s="1">
        <v>2</v>
      </c>
      <c r="F6938" cm="1">
        <f t="array" ref="F6938">SUMPRODUCT((t_PCB[Code article]=B6938)*(t_PCB[PCB]=C6938)*t_PCB[TypeCarton])</f>
        <v>0</v>
      </c>
    </row>
    <row r="6939" spans="1:6" x14ac:dyDescent="0.3">
      <c r="A6939" t="s">
        <v>204</v>
      </c>
      <c r="B6939" s="1">
        <f>Tableau3[[#This Row],[Article Stat code]]*1</f>
        <v>21289</v>
      </c>
      <c r="C6939" s="1">
        <v>2</v>
      </c>
      <c r="D6939" s="1">
        <v>1</v>
      </c>
      <c r="F6939" cm="1">
        <f t="array" ref="F6939">SUMPRODUCT((t_PCB[Code article]=B6939)*(t_PCB[PCB]=C6939)*t_PCB[TypeCarton])</f>
        <v>0</v>
      </c>
    </row>
    <row r="6940" spans="1:6" x14ac:dyDescent="0.3">
      <c r="A6940" t="s">
        <v>205</v>
      </c>
      <c r="B6940" s="1">
        <f>Tableau3[[#This Row],[Article Stat code]]*1</f>
        <v>21291</v>
      </c>
      <c r="C6940" s="1">
        <v>2</v>
      </c>
      <c r="D6940" s="1">
        <v>1</v>
      </c>
      <c r="F6940" cm="1">
        <f t="array" ref="F6940">SUMPRODUCT((t_PCB[Code article]=B6940)*(t_PCB[PCB]=C6940)*t_PCB[TypeCarton])</f>
        <v>0</v>
      </c>
    </row>
    <row r="6941" spans="1:6" x14ac:dyDescent="0.3">
      <c r="A6941" t="s">
        <v>213</v>
      </c>
      <c r="B6941" s="1">
        <f>Tableau3[[#This Row],[Article Stat code]]*1</f>
        <v>29697</v>
      </c>
      <c r="C6941" s="1">
        <v>2</v>
      </c>
      <c r="D6941" s="1">
        <v>1</v>
      </c>
      <c r="F6941" cm="1">
        <f t="array" ref="F6941">SUMPRODUCT((t_PCB[Code article]=B6941)*(t_PCB[PCB]=C6941)*t_PCB[TypeCarton])</f>
        <v>0</v>
      </c>
    </row>
    <row r="6942" spans="1:6" x14ac:dyDescent="0.3">
      <c r="A6942" t="s">
        <v>229</v>
      </c>
      <c r="B6942" s="1">
        <f>Tableau3[[#This Row],[Article Stat code]]*1</f>
        <v>89108</v>
      </c>
      <c r="C6942" s="1">
        <v>4</v>
      </c>
      <c r="D6942" s="1">
        <v>2</v>
      </c>
      <c r="F6942" cm="1">
        <f t="array" ref="F6942">SUMPRODUCT((t_PCB[Code article]=B6942)*(t_PCB[PCB]=C6942)*t_PCB[TypeCarton])</f>
        <v>0</v>
      </c>
    </row>
    <row r="6943" spans="1:6" x14ac:dyDescent="0.3">
      <c r="A6943" t="s">
        <v>508</v>
      </c>
      <c r="B6943" s="1">
        <f>Tableau3[[#This Row],[Article Stat code]]*1</f>
        <v>128841</v>
      </c>
      <c r="C6943" s="1">
        <v>4</v>
      </c>
      <c r="D6943" s="1">
        <v>6</v>
      </c>
      <c r="F6943" cm="1">
        <f t="array" ref="F6943">SUMPRODUCT((t_PCB[Code article]=B6943)*(t_PCB[PCB]=C6943)*t_PCB[TypeCarton])</f>
        <v>0</v>
      </c>
    </row>
    <row r="6944" spans="1:6" x14ac:dyDescent="0.3">
      <c r="A6944" t="s">
        <v>480</v>
      </c>
      <c r="B6944" s="1">
        <f>Tableau3[[#This Row],[Article Stat code]]*1</f>
        <v>129884</v>
      </c>
      <c r="C6944" s="1">
        <v>2</v>
      </c>
      <c r="D6944" s="1">
        <v>1</v>
      </c>
      <c r="F6944" cm="1">
        <f t="array" ref="F6944">SUMPRODUCT((t_PCB[Code article]=B6944)*(t_PCB[PCB]=C6944)*t_PCB[TypeCarton])</f>
        <v>0</v>
      </c>
    </row>
    <row r="6945" spans="1:6" x14ac:dyDescent="0.3">
      <c r="A6945" t="s">
        <v>155</v>
      </c>
      <c r="B6945" s="1">
        <f>Tableau3[[#This Row],[Article Stat code]]*1</f>
        <v>5307</v>
      </c>
      <c r="C6945" s="1">
        <v>6</v>
      </c>
      <c r="D6945" s="1">
        <v>1</v>
      </c>
      <c r="F6945" cm="1">
        <f t="array" ref="F6945">SUMPRODUCT((t_PCB[Code article]=B6945)*(t_PCB[PCB]=C6945)*t_PCB[TypeCarton])</f>
        <v>0</v>
      </c>
    </row>
    <row r="6946" spans="1:6" x14ac:dyDescent="0.3">
      <c r="A6946" t="s">
        <v>159</v>
      </c>
      <c r="B6946" s="1">
        <f>Tableau3[[#This Row],[Article Stat code]]*1</f>
        <v>24775</v>
      </c>
      <c r="C6946" s="1">
        <v>8</v>
      </c>
      <c r="D6946" s="1">
        <v>1</v>
      </c>
      <c r="F6946" cm="1">
        <f t="array" ref="F6946">SUMPRODUCT((t_PCB[Code article]=B6946)*(t_PCB[PCB]=C6946)*t_PCB[TypeCarton])</f>
        <v>0</v>
      </c>
    </row>
    <row r="6947" spans="1:6" x14ac:dyDescent="0.3">
      <c r="A6947" t="s">
        <v>160</v>
      </c>
      <c r="B6947" s="1">
        <f>Tableau3[[#This Row],[Article Stat code]]*1</f>
        <v>37650</v>
      </c>
      <c r="C6947" s="1">
        <v>8</v>
      </c>
      <c r="D6947" s="1">
        <v>1</v>
      </c>
      <c r="F6947" cm="1">
        <f t="array" ref="F6947">SUMPRODUCT((t_PCB[Code article]=B6947)*(t_PCB[PCB]=C6947)*t_PCB[TypeCarton])</f>
        <v>0</v>
      </c>
    </row>
    <row r="6948" spans="1:6" x14ac:dyDescent="0.3">
      <c r="A6948" t="s">
        <v>506</v>
      </c>
      <c r="B6948" s="1">
        <f>Tableau3[[#This Row],[Article Stat code]]*1</f>
        <v>80724</v>
      </c>
      <c r="C6948" s="1">
        <v>6</v>
      </c>
      <c r="D6948" s="1">
        <v>1</v>
      </c>
      <c r="F6948" cm="1">
        <f t="array" ref="F6948">SUMPRODUCT((t_PCB[Code article]=B6948)*(t_PCB[PCB]=C6948)*t_PCB[TypeCarton])</f>
        <v>0</v>
      </c>
    </row>
    <row r="6949" spans="1:6" x14ac:dyDescent="0.3">
      <c r="A6949" t="s">
        <v>168</v>
      </c>
      <c r="B6949" s="1">
        <f>Tableau3[[#This Row],[Article Stat code]]*1</f>
        <v>88693</v>
      </c>
      <c r="C6949" s="1">
        <v>6</v>
      </c>
      <c r="D6949" s="1">
        <v>1</v>
      </c>
      <c r="F6949" cm="1">
        <f t="array" ref="F6949">SUMPRODUCT((t_PCB[Code article]=B6949)*(t_PCB[PCB]=C6949)*t_PCB[TypeCarton])</f>
        <v>0</v>
      </c>
    </row>
    <row r="6950" spans="1:6" x14ac:dyDescent="0.3">
      <c r="A6950" t="s">
        <v>163</v>
      </c>
      <c r="B6950" s="1">
        <f>Tableau3[[#This Row],[Article Stat code]]*1</f>
        <v>88694</v>
      </c>
      <c r="C6950" s="1">
        <v>6</v>
      </c>
      <c r="D6950" s="1">
        <v>1</v>
      </c>
      <c r="F6950" cm="1">
        <f t="array" ref="F6950">SUMPRODUCT((t_PCB[Code article]=B6950)*(t_PCB[PCB]=C6950)*t_PCB[TypeCarton])</f>
        <v>0</v>
      </c>
    </row>
    <row r="6951" spans="1:6" x14ac:dyDescent="0.3">
      <c r="A6951" t="s">
        <v>165</v>
      </c>
      <c r="B6951" s="1">
        <f>Tableau3[[#This Row],[Article Stat code]]*1</f>
        <v>89106</v>
      </c>
      <c r="C6951" s="1">
        <v>4</v>
      </c>
      <c r="D6951" s="1">
        <v>1</v>
      </c>
      <c r="F6951" cm="1">
        <f t="array" ref="F6951">SUMPRODUCT((t_PCB[Code article]=B6951)*(t_PCB[PCB]=C6951)*t_PCB[TypeCarton])</f>
        <v>0</v>
      </c>
    </row>
    <row r="6952" spans="1:6" x14ac:dyDescent="0.3">
      <c r="A6952" t="s">
        <v>507</v>
      </c>
      <c r="B6952" s="1">
        <f>Tableau3[[#This Row],[Article Stat code]]*1</f>
        <v>128836</v>
      </c>
      <c r="C6952" s="1">
        <v>4</v>
      </c>
      <c r="D6952" s="1">
        <v>1</v>
      </c>
      <c r="F6952" cm="1">
        <f t="array" ref="F6952">SUMPRODUCT((t_PCB[Code article]=B6952)*(t_PCB[PCB]=C6952)*t_PCB[TypeCarton])</f>
        <v>0</v>
      </c>
    </row>
    <row r="6953" spans="1:6" x14ac:dyDescent="0.3">
      <c r="A6953" t="s">
        <v>515</v>
      </c>
      <c r="B6953" s="1">
        <f>Tableau3[[#This Row],[Article Stat code]]*1</f>
        <v>128842</v>
      </c>
      <c r="C6953" s="1">
        <v>4</v>
      </c>
      <c r="D6953" s="1">
        <v>1</v>
      </c>
      <c r="F6953" cm="1">
        <f t="array" ref="F6953">SUMPRODUCT((t_PCB[Code article]=B6953)*(t_PCB[PCB]=C6953)*t_PCB[TypeCarton])</f>
        <v>0</v>
      </c>
    </row>
    <row r="6954" spans="1:6" x14ac:dyDescent="0.3">
      <c r="A6954" t="s">
        <v>504</v>
      </c>
      <c r="B6954" s="1">
        <f>Tableau3[[#This Row],[Article Stat code]]*1</f>
        <v>128847</v>
      </c>
      <c r="C6954" s="1">
        <v>4</v>
      </c>
      <c r="D6954" s="1">
        <v>1</v>
      </c>
      <c r="F6954" cm="1">
        <f t="array" ref="F6954">SUMPRODUCT((t_PCB[Code article]=B6954)*(t_PCB[PCB]=C6954)*t_PCB[TypeCarton])</f>
        <v>0</v>
      </c>
    </row>
    <row r="6955" spans="1:6" x14ac:dyDescent="0.3">
      <c r="A6955" t="s">
        <v>36</v>
      </c>
      <c r="B6955" s="1">
        <f>Tableau3[[#This Row],[Article Stat code]]*1</f>
        <v>130610</v>
      </c>
      <c r="C6955" s="1">
        <v>4</v>
      </c>
      <c r="D6955" s="1">
        <v>1</v>
      </c>
      <c r="F6955" cm="1">
        <f t="array" ref="F6955">SUMPRODUCT((t_PCB[Code article]=B6955)*(t_PCB[PCB]=C6955)*t_PCB[TypeCarton])</f>
        <v>0</v>
      </c>
    </row>
    <row r="6956" spans="1:6" x14ac:dyDescent="0.3">
      <c r="A6956" t="s">
        <v>513</v>
      </c>
      <c r="B6956" s="1">
        <f>Tableau3[[#This Row],[Article Stat code]]*1</f>
        <v>138923</v>
      </c>
      <c r="C6956" s="1">
        <v>6</v>
      </c>
      <c r="D6956" s="1">
        <v>1</v>
      </c>
      <c r="F6956" cm="1">
        <f t="array" ref="F6956">SUMPRODUCT((t_PCB[Code article]=B6956)*(t_PCB[PCB]=C6956)*t_PCB[TypeCarton])</f>
        <v>0</v>
      </c>
    </row>
    <row r="6957" spans="1:6" x14ac:dyDescent="0.3">
      <c r="A6957" t="s">
        <v>164</v>
      </c>
      <c r="B6957" s="1">
        <f>Tableau3[[#This Row],[Article Stat code]]*1</f>
        <v>138924</v>
      </c>
      <c r="C6957" s="1">
        <v>6</v>
      </c>
      <c r="D6957" s="1">
        <v>1</v>
      </c>
      <c r="F6957" cm="1">
        <f t="array" ref="F6957">SUMPRODUCT((t_PCB[Code article]=B6957)*(t_PCB[PCB]=C6957)*t_PCB[TypeCarton])</f>
        <v>0</v>
      </c>
    </row>
    <row r="6958" spans="1:6" x14ac:dyDescent="0.3">
      <c r="A6958" t="s">
        <v>7</v>
      </c>
      <c r="B6958" s="1">
        <f>Tableau3[[#This Row],[Article Stat code]]*1</f>
        <v>12399</v>
      </c>
      <c r="C6958" s="1">
        <v>4</v>
      </c>
      <c r="D6958" s="1">
        <v>1</v>
      </c>
      <c r="F6958" cm="1">
        <f t="array" ref="F6958">SUMPRODUCT((t_PCB[Code article]=B6958)*(t_PCB[PCB]=C6958)*t_PCB[TypeCarton])</f>
        <v>0</v>
      </c>
    </row>
    <row r="6959" spans="1:6" x14ac:dyDescent="0.3">
      <c r="A6959" t="s">
        <v>507</v>
      </c>
      <c r="B6959" s="1">
        <f>Tableau3[[#This Row],[Article Stat code]]*1</f>
        <v>128836</v>
      </c>
      <c r="C6959" s="1">
        <v>4</v>
      </c>
      <c r="D6959" s="1">
        <v>1</v>
      </c>
      <c r="F6959" cm="1">
        <f t="array" ref="F6959">SUMPRODUCT((t_PCB[Code article]=B6959)*(t_PCB[PCB]=C6959)*t_PCB[TypeCarton])</f>
        <v>0</v>
      </c>
    </row>
    <row r="6960" spans="1:6" x14ac:dyDescent="0.3">
      <c r="A6960" t="s">
        <v>515</v>
      </c>
      <c r="B6960" s="1">
        <f>Tableau3[[#This Row],[Article Stat code]]*1</f>
        <v>128842</v>
      </c>
      <c r="C6960" s="1">
        <v>4</v>
      </c>
      <c r="D6960" s="1">
        <v>1</v>
      </c>
      <c r="F6960" cm="1">
        <f t="array" ref="F6960">SUMPRODUCT((t_PCB[Code article]=B6960)*(t_PCB[PCB]=C6960)*t_PCB[TypeCarton])</f>
        <v>0</v>
      </c>
    </row>
    <row r="6961" spans="1:6" x14ac:dyDescent="0.3">
      <c r="A6961" t="s">
        <v>504</v>
      </c>
      <c r="B6961" s="1">
        <f>Tableau3[[#This Row],[Article Stat code]]*1</f>
        <v>128847</v>
      </c>
      <c r="C6961" s="1">
        <v>4</v>
      </c>
      <c r="D6961" s="1">
        <v>1</v>
      </c>
      <c r="F6961" cm="1">
        <f t="array" ref="F6961">SUMPRODUCT((t_PCB[Code article]=B6961)*(t_PCB[PCB]=C6961)*t_PCB[TypeCarton])</f>
        <v>0</v>
      </c>
    </row>
    <row r="6962" spans="1:6" x14ac:dyDescent="0.3">
      <c r="A6962" t="s">
        <v>7</v>
      </c>
      <c r="B6962" s="1">
        <f>Tableau3[[#This Row],[Article Stat code]]*1</f>
        <v>12399</v>
      </c>
      <c r="C6962" s="1">
        <v>4</v>
      </c>
      <c r="D6962" s="1">
        <v>2</v>
      </c>
      <c r="F6962" cm="1">
        <f t="array" ref="F6962">SUMPRODUCT((t_PCB[Code article]=B6962)*(t_PCB[PCB]=C6962)*t_PCB[TypeCarton])</f>
        <v>0</v>
      </c>
    </row>
    <row r="6963" spans="1:6" x14ac:dyDescent="0.3">
      <c r="A6963" t="s">
        <v>110</v>
      </c>
      <c r="B6963" s="1">
        <f>Tableau3[[#This Row],[Article Stat code]]*1</f>
        <v>99358</v>
      </c>
      <c r="C6963" s="1">
        <v>4</v>
      </c>
      <c r="D6963" s="1">
        <v>1</v>
      </c>
      <c r="F6963" cm="1">
        <f t="array" ref="F6963">SUMPRODUCT((t_PCB[Code article]=B6963)*(t_PCB[PCB]=C6963)*t_PCB[TypeCarton])</f>
        <v>0</v>
      </c>
    </row>
    <row r="6964" spans="1:6" x14ac:dyDescent="0.3">
      <c r="A6964" t="s">
        <v>508</v>
      </c>
      <c r="B6964" s="1">
        <f>Tableau3[[#This Row],[Article Stat code]]*1</f>
        <v>128841</v>
      </c>
      <c r="C6964" s="1">
        <v>4</v>
      </c>
      <c r="D6964" s="1">
        <v>2</v>
      </c>
      <c r="F6964" cm="1">
        <f t="array" ref="F6964">SUMPRODUCT((t_PCB[Code article]=B6964)*(t_PCB[PCB]=C6964)*t_PCB[TypeCarton])</f>
        <v>0</v>
      </c>
    </row>
    <row r="6965" spans="1:6" x14ac:dyDescent="0.3">
      <c r="A6965" t="s">
        <v>504</v>
      </c>
      <c r="B6965" s="1">
        <f>Tableau3[[#This Row],[Article Stat code]]*1</f>
        <v>128847</v>
      </c>
      <c r="C6965" s="1">
        <v>4</v>
      </c>
      <c r="D6965" s="1">
        <v>1</v>
      </c>
      <c r="F6965" cm="1">
        <f t="array" ref="F6965">SUMPRODUCT((t_PCB[Code article]=B6965)*(t_PCB[PCB]=C6965)*t_PCB[TypeCarton])</f>
        <v>0</v>
      </c>
    </row>
    <row r="6966" spans="1:6" x14ac:dyDescent="0.3">
      <c r="A6966" t="s">
        <v>204</v>
      </c>
      <c r="B6966" s="1">
        <f>Tableau3[[#This Row],[Article Stat code]]*1</f>
        <v>21289</v>
      </c>
      <c r="C6966" s="1">
        <v>2</v>
      </c>
      <c r="D6966" s="1">
        <v>1</v>
      </c>
      <c r="F6966" cm="1">
        <f t="array" ref="F6966">SUMPRODUCT((t_PCB[Code article]=B6966)*(t_PCB[PCB]=C6966)*t_PCB[TypeCarton])</f>
        <v>0</v>
      </c>
    </row>
    <row r="6967" spans="1:6" x14ac:dyDescent="0.3">
      <c r="A6967" t="s">
        <v>165</v>
      </c>
      <c r="B6967" s="1">
        <f>Tableau3[[#This Row],[Article Stat code]]*1</f>
        <v>89106</v>
      </c>
      <c r="C6967" s="1">
        <v>4</v>
      </c>
      <c r="D6967" s="1">
        <v>1</v>
      </c>
      <c r="F6967" cm="1">
        <f t="array" ref="F6967">SUMPRODUCT((t_PCB[Code article]=B6967)*(t_PCB[PCB]=C6967)*t_PCB[TypeCarton])</f>
        <v>0</v>
      </c>
    </row>
    <row r="6968" spans="1:6" x14ac:dyDescent="0.3">
      <c r="A6968" t="s">
        <v>110</v>
      </c>
      <c r="B6968" s="1">
        <f>Tableau3[[#This Row],[Article Stat code]]*1</f>
        <v>99358</v>
      </c>
      <c r="C6968" s="1">
        <v>4</v>
      </c>
      <c r="D6968" s="1">
        <v>1</v>
      </c>
      <c r="F6968" cm="1">
        <f t="array" ref="F6968">SUMPRODUCT((t_PCB[Code article]=B6968)*(t_PCB[PCB]=C6968)*t_PCB[TypeCarton])</f>
        <v>0</v>
      </c>
    </row>
    <row r="6969" spans="1:6" x14ac:dyDescent="0.3">
      <c r="A6969" t="s">
        <v>514</v>
      </c>
      <c r="B6969" s="1">
        <f>Tableau3[[#This Row],[Article Stat code]]*1</f>
        <v>128822</v>
      </c>
      <c r="C6969" s="1">
        <v>6</v>
      </c>
      <c r="D6969" s="1">
        <v>1</v>
      </c>
      <c r="F6969" cm="1">
        <f t="array" ref="F6969">SUMPRODUCT((t_PCB[Code article]=B6969)*(t_PCB[PCB]=C6969)*t_PCB[TypeCarton])</f>
        <v>0</v>
      </c>
    </row>
    <row r="6970" spans="1:6" x14ac:dyDescent="0.3">
      <c r="A6970" t="s">
        <v>507</v>
      </c>
      <c r="B6970" s="1">
        <f>Tableau3[[#This Row],[Article Stat code]]*1</f>
        <v>128836</v>
      </c>
      <c r="C6970" s="1">
        <v>4</v>
      </c>
      <c r="D6970" s="1">
        <v>1</v>
      </c>
      <c r="F6970" cm="1">
        <f t="array" ref="F6970">SUMPRODUCT((t_PCB[Code article]=B6970)*(t_PCB[PCB]=C6970)*t_PCB[TypeCarton])</f>
        <v>0</v>
      </c>
    </row>
    <row r="6971" spans="1:6" x14ac:dyDescent="0.3">
      <c r="A6971" t="s">
        <v>515</v>
      </c>
      <c r="B6971" s="1">
        <f>Tableau3[[#This Row],[Article Stat code]]*1</f>
        <v>128842</v>
      </c>
      <c r="C6971" s="1">
        <v>4</v>
      </c>
      <c r="D6971" s="1">
        <v>1</v>
      </c>
      <c r="F6971" cm="1">
        <f t="array" ref="F6971">SUMPRODUCT((t_PCB[Code article]=B6971)*(t_PCB[PCB]=C6971)*t_PCB[TypeCarton])</f>
        <v>0</v>
      </c>
    </row>
    <row r="6972" spans="1:6" x14ac:dyDescent="0.3">
      <c r="A6972" t="s">
        <v>6</v>
      </c>
      <c r="B6972" s="1">
        <f>Tableau3[[#This Row],[Article Stat code]]*1</f>
        <v>12398</v>
      </c>
      <c r="C6972" s="1">
        <v>4</v>
      </c>
      <c r="D6972" s="1">
        <v>4</v>
      </c>
      <c r="F6972" cm="1">
        <f t="array" ref="F6972">SUMPRODUCT((t_PCB[Code article]=B6972)*(t_PCB[PCB]=C6972)*t_PCB[TypeCarton])</f>
        <v>0</v>
      </c>
    </row>
    <row r="6973" spans="1:6" x14ac:dyDescent="0.3">
      <c r="A6973" t="s">
        <v>505</v>
      </c>
      <c r="B6973" s="1">
        <f>Tableau3[[#This Row],[Article Stat code]]*1</f>
        <v>78344</v>
      </c>
      <c r="C6973" s="1">
        <v>6</v>
      </c>
      <c r="D6973" s="1">
        <v>1</v>
      </c>
      <c r="F6973" cm="1">
        <f t="array" ref="F6973">SUMPRODUCT((t_PCB[Code article]=B6973)*(t_PCB[PCB]=C6973)*t_PCB[TypeCarton])</f>
        <v>0</v>
      </c>
    </row>
    <row r="6974" spans="1:6" x14ac:dyDescent="0.3">
      <c r="A6974" t="s">
        <v>507</v>
      </c>
      <c r="B6974" s="1">
        <f>Tableau3[[#This Row],[Article Stat code]]*1</f>
        <v>128836</v>
      </c>
      <c r="C6974" s="1">
        <v>4</v>
      </c>
      <c r="D6974" s="1">
        <v>1</v>
      </c>
      <c r="F6974" cm="1">
        <f t="array" ref="F6974">SUMPRODUCT((t_PCB[Code article]=B6974)*(t_PCB[PCB]=C6974)*t_PCB[TypeCarton])</f>
        <v>0</v>
      </c>
    </row>
    <row r="6975" spans="1:6" x14ac:dyDescent="0.3">
      <c r="A6975" t="s">
        <v>480</v>
      </c>
      <c r="B6975" s="1">
        <f>Tableau3[[#This Row],[Article Stat code]]*1</f>
        <v>129884</v>
      </c>
      <c r="C6975" s="1">
        <v>2</v>
      </c>
      <c r="D6975" s="1">
        <v>1</v>
      </c>
      <c r="F6975" cm="1">
        <f t="array" ref="F6975">SUMPRODUCT((t_PCB[Code article]=B6975)*(t_PCB[PCB]=C6975)*t_PCB[TypeCarton])</f>
        <v>0</v>
      </c>
    </row>
    <row r="6976" spans="1:6" x14ac:dyDescent="0.3">
      <c r="A6976" t="s">
        <v>509</v>
      </c>
      <c r="B6976" s="1">
        <f>Tableau3[[#This Row],[Article Stat code]]*1</f>
        <v>128859</v>
      </c>
      <c r="C6976" s="1">
        <v>6</v>
      </c>
      <c r="D6976" s="1">
        <v>1</v>
      </c>
      <c r="F6976" cm="1">
        <f t="array" ref="F6976">SUMPRODUCT((t_PCB[Code article]=B6976)*(t_PCB[PCB]=C6976)*t_PCB[TypeCarton])</f>
        <v>0</v>
      </c>
    </row>
    <row r="6977" spans="1:6" x14ac:dyDescent="0.3">
      <c r="A6977" t="s">
        <v>158</v>
      </c>
      <c r="B6977" s="1">
        <f>Tableau3[[#This Row],[Article Stat code]]*1</f>
        <v>5308</v>
      </c>
      <c r="C6977" s="1">
        <v>6</v>
      </c>
      <c r="D6977" s="1">
        <v>1</v>
      </c>
      <c r="F6977" cm="1">
        <f t="array" ref="F6977">SUMPRODUCT((t_PCB[Code article]=B6977)*(t_PCB[PCB]=C6977)*t_PCB[TypeCarton])</f>
        <v>0</v>
      </c>
    </row>
    <row r="6978" spans="1:6" x14ac:dyDescent="0.3">
      <c r="A6978" t="s">
        <v>159</v>
      </c>
      <c r="B6978" s="1">
        <f>Tableau3[[#This Row],[Article Stat code]]*1</f>
        <v>24775</v>
      </c>
      <c r="C6978" s="1">
        <v>8</v>
      </c>
      <c r="D6978" s="1">
        <v>1</v>
      </c>
      <c r="F6978" cm="1">
        <f t="array" ref="F6978">SUMPRODUCT((t_PCB[Code article]=B6978)*(t_PCB[PCB]=C6978)*t_PCB[TypeCarton])</f>
        <v>0</v>
      </c>
    </row>
    <row r="6979" spans="1:6" x14ac:dyDescent="0.3">
      <c r="A6979" t="s">
        <v>160</v>
      </c>
      <c r="B6979" s="1">
        <f>Tableau3[[#This Row],[Article Stat code]]*1</f>
        <v>37650</v>
      </c>
      <c r="C6979" s="1">
        <v>8</v>
      </c>
      <c r="D6979" s="1">
        <v>1</v>
      </c>
      <c r="F6979" cm="1">
        <f t="array" ref="F6979">SUMPRODUCT((t_PCB[Code article]=B6979)*(t_PCB[PCB]=C6979)*t_PCB[TypeCarton])</f>
        <v>0</v>
      </c>
    </row>
    <row r="6980" spans="1:6" x14ac:dyDescent="0.3">
      <c r="A6980" t="s">
        <v>505</v>
      </c>
      <c r="B6980" s="1">
        <f>Tableau3[[#This Row],[Article Stat code]]*1</f>
        <v>78344</v>
      </c>
      <c r="C6980" s="1">
        <v>6</v>
      </c>
      <c r="D6980" s="1">
        <v>1</v>
      </c>
      <c r="F6980" cm="1">
        <f t="array" ref="F6980">SUMPRODUCT((t_PCB[Code article]=B6980)*(t_PCB[PCB]=C6980)*t_PCB[TypeCarton])</f>
        <v>0</v>
      </c>
    </row>
    <row r="6981" spans="1:6" x14ac:dyDescent="0.3">
      <c r="A6981" t="s">
        <v>168</v>
      </c>
      <c r="B6981" s="1">
        <f>Tableau3[[#This Row],[Article Stat code]]*1</f>
        <v>88693</v>
      </c>
      <c r="C6981" s="1">
        <v>6</v>
      </c>
      <c r="D6981" s="1">
        <v>1</v>
      </c>
      <c r="F6981" cm="1">
        <f t="array" ref="F6981">SUMPRODUCT((t_PCB[Code article]=B6981)*(t_PCB[PCB]=C6981)*t_PCB[TypeCarton])</f>
        <v>0</v>
      </c>
    </row>
    <row r="6982" spans="1:6" x14ac:dyDescent="0.3">
      <c r="A6982" t="s">
        <v>163</v>
      </c>
      <c r="B6982" s="1">
        <f>Tableau3[[#This Row],[Article Stat code]]*1</f>
        <v>88694</v>
      </c>
      <c r="C6982" s="1">
        <v>6</v>
      </c>
      <c r="D6982" s="1">
        <v>1</v>
      </c>
      <c r="F6982" cm="1">
        <f t="array" ref="F6982">SUMPRODUCT((t_PCB[Code article]=B6982)*(t_PCB[PCB]=C6982)*t_PCB[TypeCarton])</f>
        <v>0</v>
      </c>
    </row>
    <row r="6983" spans="1:6" x14ac:dyDescent="0.3">
      <c r="A6983" t="s">
        <v>507</v>
      </c>
      <c r="B6983" s="1">
        <f>Tableau3[[#This Row],[Article Stat code]]*1</f>
        <v>128836</v>
      </c>
      <c r="C6983" s="1">
        <v>4</v>
      </c>
      <c r="D6983" s="1">
        <v>1</v>
      </c>
      <c r="F6983" cm="1">
        <f t="array" ref="F6983">SUMPRODUCT((t_PCB[Code article]=B6983)*(t_PCB[PCB]=C6983)*t_PCB[TypeCarton])</f>
        <v>0</v>
      </c>
    </row>
    <row r="6984" spans="1:6" x14ac:dyDescent="0.3">
      <c r="A6984" t="s">
        <v>504</v>
      </c>
      <c r="B6984" s="1">
        <f>Tableau3[[#This Row],[Article Stat code]]*1</f>
        <v>128847</v>
      </c>
      <c r="C6984" s="1">
        <v>4</v>
      </c>
      <c r="D6984" s="1">
        <v>1</v>
      </c>
      <c r="F6984" cm="1">
        <f t="array" ref="F6984">SUMPRODUCT((t_PCB[Code article]=B6984)*(t_PCB[PCB]=C6984)*t_PCB[TypeCarton])</f>
        <v>0</v>
      </c>
    </row>
    <row r="6985" spans="1:6" x14ac:dyDescent="0.3">
      <c r="A6985" t="s">
        <v>480</v>
      </c>
      <c r="B6985" s="1">
        <f>Tableau3[[#This Row],[Article Stat code]]*1</f>
        <v>129884</v>
      </c>
      <c r="C6985" s="1">
        <v>2</v>
      </c>
      <c r="D6985" s="1">
        <v>1</v>
      </c>
      <c r="F6985" cm="1">
        <f t="array" ref="F6985">SUMPRODUCT((t_PCB[Code article]=B6985)*(t_PCB[PCB]=C6985)*t_PCB[TypeCarton])</f>
        <v>0</v>
      </c>
    </row>
    <row r="6986" spans="1:6" x14ac:dyDescent="0.3">
      <c r="A6986" t="s">
        <v>511</v>
      </c>
      <c r="B6986" s="1">
        <f>Tableau3[[#This Row],[Article Stat code]]*1</f>
        <v>135202</v>
      </c>
      <c r="C6986" s="1">
        <v>6</v>
      </c>
      <c r="D6986" s="1">
        <v>1</v>
      </c>
      <c r="F6986" cm="1">
        <f t="array" ref="F6986">SUMPRODUCT((t_PCB[Code article]=B6986)*(t_PCB[PCB]=C6986)*t_PCB[TypeCarton])</f>
        <v>0</v>
      </c>
    </row>
    <row r="6987" spans="1:6" x14ac:dyDescent="0.3">
      <c r="A6987" t="s">
        <v>513</v>
      </c>
      <c r="B6987" s="1">
        <f>Tableau3[[#This Row],[Article Stat code]]*1</f>
        <v>138923</v>
      </c>
      <c r="C6987" s="1">
        <v>6</v>
      </c>
      <c r="D6987" s="1">
        <v>1</v>
      </c>
      <c r="F6987" cm="1">
        <f t="array" ref="F6987">SUMPRODUCT((t_PCB[Code article]=B6987)*(t_PCB[PCB]=C6987)*t_PCB[TypeCarton])</f>
        <v>0</v>
      </c>
    </row>
    <row r="6988" spans="1:6" x14ac:dyDescent="0.3">
      <c r="A6988" t="s">
        <v>205</v>
      </c>
      <c r="B6988" s="1">
        <f>Tableau3[[#This Row],[Article Stat code]]*1</f>
        <v>21291</v>
      </c>
      <c r="C6988" s="1">
        <v>2</v>
      </c>
      <c r="D6988" s="1">
        <v>1</v>
      </c>
      <c r="F6988" cm="1">
        <f t="array" ref="F6988">SUMPRODUCT((t_PCB[Code article]=B6988)*(t_PCB[PCB]=C6988)*t_PCB[TypeCarton])</f>
        <v>0</v>
      </c>
    </row>
    <row r="6989" spans="1:6" x14ac:dyDescent="0.3">
      <c r="A6989" t="s">
        <v>165</v>
      </c>
      <c r="B6989" s="1">
        <f>Tableau3[[#This Row],[Article Stat code]]*1</f>
        <v>89106</v>
      </c>
      <c r="C6989" s="1">
        <v>4</v>
      </c>
      <c r="D6989" s="1">
        <v>1</v>
      </c>
      <c r="F6989" cm="1">
        <f t="array" ref="F6989">SUMPRODUCT((t_PCB[Code article]=B6989)*(t_PCB[PCB]=C6989)*t_PCB[TypeCarton])</f>
        <v>0</v>
      </c>
    </row>
    <row r="6990" spans="1:6" x14ac:dyDescent="0.3">
      <c r="A6990" t="s">
        <v>507</v>
      </c>
      <c r="B6990" s="1">
        <f>Tableau3[[#This Row],[Article Stat code]]*1</f>
        <v>128836</v>
      </c>
      <c r="C6990" s="1">
        <v>4</v>
      </c>
      <c r="D6990" s="1">
        <v>1</v>
      </c>
      <c r="F6990" cm="1">
        <f t="array" ref="F6990">SUMPRODUCT((t_PCB[Code article]=B6990)*(t_PCB[PCB]=C6990)*t_PCB[TypeCarton])</f>
        <v>0</v>
      </c>
    </row>
    <row r="6991" spans="1:6" x14ac:dyDescent="0.3">
      <c r="A6991" t="s">
        <v>515</v>
      </c>
      <c r="B6991" s="1">
        <f>Tableau3[[#This Row],[Article Stat code]]*1</f>
        <v>128842</v>
      </c>
      <c r="C6991" s="1">
        <v>4</v>
      </c>
      <c r="D6991" s="1">
        <v>1</v>
      </c>
      <c r="F6991" cm="1">
        <f t="array" ref="F6991">SUMPRODUCT((t_PCB[Code article]=B6991)*(t_PCB[PCB]=C6991)*t_PCB[TypeCarton])</f>
        <v>0</v>
      </c>
    </row>
    <row r="6992" spans="1:6" x14ac:dyDescent="0.3">
      <c r="A6992" t="s">
        <v>504</v>
      </c>
      <c r="B6992" s="1">
        <f>Tableau3[[#This Row],[Article Stat code]]*1</f>
        <v>128847</v>
      </c>
      <c r="C6992" s="1">
        <v>4</v>
      </c>
      <c r="D6992" s="1">
        <v>1</v>
      </c>
      <c r="F6992" cm="1">
        <f t="array" ref="F6992">SUMPRODUCT((t_PCB[Code article]=B6992)*(t_PCB[PCB]=C6992)*t_PCB[TypeCarton])</f>
        <v>0</v>
      </c>
    </row>
    <row r="6993" spans="1:6" x14ac:dyDescent="0.3">
      <c r="A6993" t="s">
        <v>480</v>
      </c>
      <c r="B6993" s="1">
        <f>Tableau3[[#This Row],[Article Stat code]]*1</f>
        <v>129884</v>
      </c>
      <c r="C6993" s="1">
        <v>2</v>
      </c>
      <c r="D6993" s="1">
        <v>1</v>
      </c>
      <c r="F6993" cm="1">
        <f t="array" ref="F6993">SUMPRODUCT((t_PCB[Code article]=B6993)*(t_PCB[PCB]=C6993)*t_PCB[TypeCarton])</f>
        <v>0</v>
      </c>
    </row>
    <row r="6994" spans="1:6" x14ac:dyDescent="0.3">
      <c r="A6994" t="s">
        <v>204</v>
      </c>
      <c r="B6994" s="1">
        <f>Tableau3[[#This Row],[Article Stat code]]*1</f>
        <v>21289</v>
      </c>
      <c r="C6994" s="1">
        <v>2</v>
      </c>
      <c r="D6994" s="1">
        <v>1</v>
      </c>
      <c r="F6994" cm="1">
        <f t="array" ref="F6994">SUMPRODUCT((t_PCB[Code article]=B6994)*(t_PCB[PCB]=C6994)*t_PCB[TypeCarton])</f>
        <v>0</v>
      </c>
    </row>
    <row r="6995" spans="1:6" x14ac:dyDescent="0.3">
      <c r="A6995" t="s">
        <v>205</v>
      </c>
      <c r="B6995" s="1">
        <f>Tableau3[[#This Row],[Article Stat code]]*1</f>
        <v>21291</v>
      </c>
      <c r="C6995" s="1">
        <v>2</v>
      </c>
      <c r="D6995" s="1">
        <v>1</v>
      </c>
      <c r="F6995" cm="1">
        <f t="array" ref="F6995">SUMPRODUCT((t_PCB[Code article]=B6995)*(t_PCB[PCB]=C6995)*t_PCB[TypeCarton])</f>
        <v>0</v>
      </c>
    </row>
    <row r="6996" spans="1:6" x14ac:dyDescent="0.3">
      <c r="A6996" t="s">
        <v>506</v>
      </c>
      <c r="B6996" s="1">
        <f>Tableau3[[#This Row],[Article Stat code]]*1</f>
        <v>80724</v>
      </c>
      <c r="C6996" s="1">
        <v>6</v>
      </c>
      <c r="D6996" s="1">
        <v>1</v>
      </c>
      <c r="F6996" cm="1">
        <f t="array" ref="F6996">SUMPRODUCT((t_PCB[Code article]=B6996)*(t_PCB[PCB]=C6996)*t_PCB[TypeCarton])</f>
        <v>0</v>
      </c>
    </row>
    <row r="6997" spans="1:6" x14ac:dyDescent="0.3">
      <c r="A6997" t="s">
        <v>110</v>
      </c>
      <c r="B6997" s="1">
        <f>Tableau3[[#This Row],[Article Stat code]]*1</f>
        <v>99358</v>
      </c>
      <c r="C6997" s="1">
        <v>4</v>
      </c>
      <c r="D6997" s="1">
        <v>1</v>
      </c>
      <c r="F6997" cm="1">
        <f t="array" ref="F6997">SUMPRODUCT((t_PCB[Code article]=B6997)*(t_PCB[PCB]=C6997)*t_PCB[TypeCarton])</f>
        <v>0</v>
      </c>
    </row>
    <row r="6998" spans="1:6" x14ac:dyDescent="0.3">
      <c r="A6998" t="s">
        <v>512</v>
      </c>
      <c r="B6998" s="1">
        <f>Tableau3[[#This Row],[Article Stat code]]*1</f>
        <v>128821</v>
      </c>
      <c r="C6998" s="1">
        <v>6</v>
      </c>
      <c r="D6998" s="1">
        <v>1</v>
      </c>
      <c r="F6998" cm="1">
        <f t="array" ref="F6998">SUMPRODUCT((t_PCB[Code article]=B6998)*(t_PCB[PCB]=C6998)*t_PCB[TypeCarton])</f>
        <v>0</v>
      </c>
    </row>
    <row r="6999" spans="1:6" x14ac:dyDescent="0.3">
      <c r="A6999" t="s">
        <v>507</v>
      </c>
      <c r="B6999" s="1">
        <f>Tableau3[[#This Row],[Article Stat code]]*1</f>
        <v>128836</v>
      </c>
      <c r="C6999" s="1">
        <v>4</v>
      </c>
      <c r="D6999" s="1">
        <v>1</v>
      </c>
      <c r="F6999" cm="1">
        <f t="array" ref="F6999">SUMPRODUCT((t_PCB[Code article]=B6999)*(t_PCB[PCB]=C6999)*t_PCB[TypeCarton])</f>
        <v>0</v>
      </c>
    </row>
    <row r="7000" spans="1:6" x14ac:dyDescent="0.3">
      <c r="A7000" t="s">
        <v>508</v>
      </c>
      <c r="B7000" s="1">
        <f>Tableau3[[#This Row],[Article Stat code]]*1</f>
        <v>128841</v>
      </c>
      <c r="C7000" s="1">
        <v>4</v>
      </c>
      <c r="D7000" s="1">
        <v>1</v>
      </c>
      <c r="F7000" cm="1">
        <f t="array" ref="F7000">SUMPRODUCT((t_PCB[Code article]=B7000)*(t_PCB[PCB]=C7000)*t_PCB[TypeCarton])</f>
        <v>0</v>
      </c>
    </row>
    <row r="7001" spans="1:6" x14ac:dyDescent="0.3">
      <c r="A7001" t="s">
        <v>504</v>
      </c>
      <c r="B7001" s="1">
        <f>Tableau3[[#This Row],[Article Stat code]]*1</f>
        <v>128847</v>
      </c>
      <c r="C7001" s="1">
        <v>4</v>
      </c>
      <c r="D7001" s="1">
        <v>1</v>
      </c>
      <c r="F7001" cm="1">
        <f t="array" ref="F7001">SUMPRODUCT((t_PCB[Code article]=B7001)*(t_PCB[PCB]=C7001)*t_PCB[TypeCarton])</f>
        <v>0</v>
      </c>
    </row>
    <row r="7002" spans="1:6" x14ac:dyDescent="0.3">
      <c r="A7002" t="s">
        <v>6</v>
      </c>
      <c r="B7002" s="1">
        <f>Tableau3[[#This Row],[Article Stat code]]*1</f>
        <v>12398</v>
      </c>
      <c r="C7002" s="1">
        <v>4</v>
      </c>
      <c r="D7002" s="1">
        <v>2</v>
      </c>
      <c r="F7002" cm="1">
        <f t="array" ref="F7002">SUMPRODUCT((t_PCB[Code article]=B7002)*(t_PCB[PCB]=C7002)*t_PCB[TypeCarton])</f>
        <v>0</v>
      </c>
    </row>
    <row r="7003" spans="1:6" x14ac:dyDescent="0.3">
      <c r="A7003" t="s">
        <v>505</v>
      </c>
      <c r="B7003" s="1">
        <f>Tableau3[[#This Row],[Article Stat code]]*1</f>
        <v>78344</v>
      </c>
      <c r="C7003" s="1">
        <v>6</v>
      </c>
      <c r="D7003" s="1">
        <v>1</v>
      </c>
      <c r="F7003" cm="1">
        <f t="array" ref="F7003">SUMPRODUCT((t_PCB[Code article]=B7003)*(t_PCB[PCB]=C7003)*t_PCB[TypeCarton])</f>
        <v>0</v>
      </c>
    </row>
    <row r="7004" spans="1:6" x14ac:dyDescent="0.3">
      <c r="A7004" t="s">
        <v>506</v>
      </c>
      <c r="B7004" s="1">
        <f>Tableau3[[#This Row],[Article Stat code]]*1</f>
        <v>80724</v>
      </c>
      <c r="C7004" s="1">
        <v>6</v>
      </c>
      <c r="D7004" s="1">
        <v>1</v>
      </c>
      <c r="F7004" cm="1">
        <f t="array" ref="F7004">SUMPRODUCT((t_PCB[Code article]=B7004)*(t_PCB[PCB]=C7004)*t_PCB[TypeCarton])</f>
        <v>0</v>
      </c>
    </row>
    <row r="7005" spans="1:6" x14ac:dyDescent="0.3">
      <c r="A7005" t="s">
        <v>165</v>
      </c>
      <c r="B7005" s="1">
        <f>Tableau3[[#This Row],[Article Stat code]]*1</f>
        <v>89106</v>
      </c>
      <c r="C7005" s="1">
        <v>4</v>
      </c>
      <c r="D7005" s="1">
        <v>1</v>
      </c>
      <c r="F7005" cm="1">
        <f t="array" ref="F7005">SUMPRODUCT((t_PCB[Code article]=B7005)*(t_PCB[PCB]=C7005)*t_PCB[TypeCarton])</f>
        <v>0</v>
      </c>
    </row>
    <row r="7006" spans="1:6" x14ac:dyDescent="0.3">
      <c r="A7006" t="s">
        <v>507</v>
      </c>
      <c r="B7006" s="1">
        <f>Tableau3[[#This Row],[Article Stat code]]*1</f>
        <v>128836</v>
      </c>
      <c r="C7006" s="1">
        <v>4</v>
      </c>
      <c r="D7006" s="1">
        <v>2</v>
      </c>
      <c r="F7006" cm="1">
        <f t="array" ref="F7006">SUMPRODUCT((t_PCB[Code article]=B7006)*(t_PCB[PCB]=C7006)*t_PCB[TypeCarton])</f>
        <v>0</v>
      </c>
    </row>
    <row r="7007" spans="1:6" x14ac:dyDescent="0.3">
      <c r="A7007" t="s">
        <v>504</v>
      </c>
      <c r="B7007" s="1">
        <f>Tableau3[[#This Row],[Article Stat code]]*1</f>
        <v>128847</v>
      </c>
      <c r="C7007" s="1">
        <v>4</v>
      </c>
      <c r="D7007" s="1">
        <v>1</v>
      </c>
      <c r="F7007" cm="1">
        <f t="array" ref="F7007">SUMPRODUCT((t_PCB[Code article]=B7007)*(t_PCB[PCB]=C7007)*t_PCB[TypeCarton])</f>
        <v>0</v>
      </c>
    </row>
    <row r="7008" spans="1:6" x14ac:dyDescent="0.3">
      <c r="A7008" t="s">
        <v>511</v>
      </c>
      <c r="B7008" s="1">
        <f>Tableau3[[#This Row],[Article Stat code]]*1</f>
        <v>135202</v>
      </c>
      <c r="C7008" s="1">
        <v>6</v>
      </c>
      <c r="D7008" s="1">
        <v>2</v>
      </c>
      <c r="F7008" cm="1">
        <f t="array" ref="F7008">SUMPRODUCT((t_PCB[Code article]=B7008)*(t_PCB[PCB]=C7008)*t_PCB[TypeCarton])</f>
        <v>0</v>
      </c>
    </row>
    <row r="7009" spans="1:6" x14ac:dyDescent="0.3">
      <c r="A7009" t="s">
        <v>204</v>
      </c>
      <c r="B7009" s="1">
        <f>Tableau3[[#This Row],[Article Stat code]]*1</f>
        <v>21289</v>
      </c>
      <c r="C7009" s="1">
        <v>2</v>
      </c>
      <c r="D7009" s="1">
        <v>1</v>
      </c>
      <c r="F7009" cm="1">
        <f t="array" ref="F7009">SUMPRODUCT((t_PCB[Code article]=B7009)*(t_PCB[PCB]=C7009)*t_PCB[TypeCarton])</f>
        <v>0</v>
      </c>
    </row>
    <row r="7010" spans="1:6" x14ac:dyDescent="0.3">
      <c r="A7010" t="s">
        <v>205</v>
      </c>
      <c r="B7010" s="1">
        <f>Tableau3[[#This Row],[Article Stat code]]*1</f>
        <v>21291</v>
      </c>
      <c r="C7010" s="1">
        <v>2</v>
      </c>
      <c r="D7010" s="1">
        <v>1</v>
      </c>
      <c r="F7010" cm="1">
        <f t="array" ref="F7010">SUMPRODUCT((t_PCB[Code article]=B7010)*(t_PCB[PCB]=C7010)*t_PCB[TypeCarton])</f>
        <v>0</v>
      </c>
    </row>
    <row r="7011" spans="1:6" x14ac:dyDescent="0.3">
      <c r="A7011" t="s">
        <v>506</v>
      </c>
      <c r="B7011" s="1">
        <f>Tableau3[[#This Row],[Article Stat code]]*1</f>
        <v>80724</v>
      </c>
      <c r="C7011" s="1">
        <v>6</v>
      </c>
      <c r="D7011" s="1">
        <v>1</v>
      </c>
      <c r="F7011" cm="1">
        <f t="array" ref="F7011">SUMPRODUCT((t_PCB[Code article]=B7011)*(t_PCB[PCB]=C7011)*t_PCB[TypeCarton])</f>
        <v>0</v>
      </c>
    </row>
    <row r="7012" spans="1:6" x14ac:dyDescent="0.3">
      <c r="A7012" t="s">
        <v>117</v>
      </c>
      <c r="B7012" s="1">
        <f>Tableau3[[#This Row],[Article Stat code]]*1</f>
        <v>99357</v>
      </c>
      <c r="C7012" s="1">
        <v>6</v>
      </c>
      <c r="D7012" s="1">
        <v>1</v>
      </c>
      <c r="F7012" cm="1">
        <f t="array" ref="F7012">SUMPRODUCT((t_PCB[Code article]=B7012)*(t_PCB[PCB]=C7012)*t_PCB[TypeCarton])</f>
        <v>0</v>
      </c>
    </row>
    <row r="7013" spans="1:6" x14ac:dyDescent="0.3">
      <c r="A7013" t="s">
        <v>110</v>
      </c>
      <c r="B7013" s="1">
        <f>Tableau3[[#This Row],[Article Stat code]]*1</f>
        <v>99358</v>
      </c>
      <c r="C7013" s="1">
        <v>4</v>
      </c>
      <c r="D7013" s="1">
        <v>1</v>
      </c>
      <c r="F7013" cm="1">
        <f t="array" ref="F7013">SUMPRODUCT((t_PCB[Code article]=B7013)*(t_PCB[PCB]=C7013)*t_PCB[TypeCarton])</f>
        <v>0</v>
      </c>
    </row>
    <row r="7014" spans="1:6" x14ac:dyDescent="0.3">
      <c r="A7014" t="s">
        <v>507</v>
      </c>
      <c r="B7014" s="1">
        <f>Tableau3[[#This Row],[Article Stat code]]*1</f>
        <v>128836</v>
      </c>
      <c r="C7014" s="1">
        <v>4</v>
      </c>
      <c r="D7014" s="1">
        <v>2</v>
      </c>
      <c r="F7014" cm="1">
        <f t="array" ref="F7014">SUMPRODUCT((t_PCB[Code article]=B7014)*(t_PCB[PCB]=C7014)*t_PCB[TypeCarton])</f>
        <v>0</v>
      </c>
    </row>
    <row r="7015" spans="1:6" x14ac:dyDescent="0.3">
      <c r="A7015" t="s">
        <v>515</v>
      </c>
      <c r="B7015" s="1">
        <f>Tableau3[[#This Row],[Article Stat code]]*1</f>
        <v>128842</v>
      </c>
      <c r="C7015" s="1">
        <v>4</v>
      </c>
      <c r="D7015" s="1">
        <v>2</v>
      </c>
      <c r="F7015" cm="1">
        <f t="array" ref="F7015">SUMPRODUCT((t_PCB[Code article]=B7015)*(t_PCB[PCB]=C7015)*t_PCB[TypeCarton])</f>
        <v>0</v>
      </c>
    </row>
    <row r="7016" spans="1:6" x14ac:dyDescent="0.3">
      <c r="A7016" t="s">
        <v>6</v>
      </c>
      <c r="B7016" s="1">
        <f>Tableau3[[#This Row],[Article Stat code]]*1</f>
        <v>12398</v>
      </c>
      <c r="C7016" s="1">
        <v>4</v>
      </c>
      <c r="D7016" s="1">
        <v>6</v>
      </c>
      <c r="F7016" cm="1">
        <f t="array" ref="F7016">SUMPRODUCT((t_PCB[Code article]=B7016)*(t_PCB[PCB]=C7016)*t_PCB[TypeCarton])</f>
        <v>0</v>
      </c>
    </row>
    <row r="7017" spans="1:6" x14ac:dyDescent="0.3">
      <c r="A7017" t="s">
        <v>204</v>
      </c>
      <c r="B7017" s="1">
        <f>Tableau3[[#This Row],[Article Stat code]]*1</f>
        <v>21289</v>
      </c>
      <c r="C7017" s="1">
        <v>2</v>
      </c>
      <c r="D7017" s="1">
        <v>1</v>
      </c>
      <c r="F7017" cm="1">
        <f t="array" ref="F7017">SUMPRODUCT((t_PCB[Code article]=B7017)*(t_PCB[PCB]=C7017)*t_PCB[TypeCarton])</f>
        <v>0</v>
      </c>
    </row>
    <row r="7018" spans="1:6" x14ac:dyDescent="0.3">
      <c r="A7018" t="s">
        <v>205</v>
      </c>
      <c r="B7018" s="1">
        <f>Tableau3[[#This Row],[Article Stat code]]*1</f>
        <v>21291</v>
      </c>
      <c r="C7018" s="1">
        <v>2</v>
      </c>
      <c r="D7018" s="1">
        <v>1</v>
      </c>
      <c r="F7018" cm="1">
        <f t="array" ref="F7018">SUMPRODUCT((t_PCB[Code article]=B7018)*(t_PCB[PCB]=C7018)*t_PCB[TypeCarton])</f>
        <v>0</v>
      </c>
    </row>
    <row r="7019" spans="1:6" x14ac:dyDescent="0.3">
      <c r="A7019" t="s">
        <v>213</v>
      </c>
      <c r="B7019" s="1">
        <f>Tableau3[[#This Row],[Article Stat code]]*1</f>
        <v>29697</v>
      </c>
      <c r="C7019" s="1">
        <v>2</v>
      </c>
      <c r="D7019" s="1">
        <v>1</v>
      </c>
      <c r="F7019" cm="1">
        <f t="array" ref="F7019">SUMPRODUCT((t_PCB[Code article]=B7019)*(t_PCB[PCB]=C7019)*t_PCB[TypeCarton])</f>
        <v>0</v>
      </c>
    </row>
    <row r="7020" spans="1:6" x14ac:dyDescent="0.3">
      <c r="A7020" t="s">
        <v>505</v>
      </c>
      <c r="B7020" s="1">
        <f>Tableau3[[#This Row],[Article Stat code]]*1</f>
        <v>78344</v>
      </c>
      <c r="C7020" s="1">
        <v>6</v>
      </c>
      <c r="D7020" s="1">
        <v>1</v>
      </c>
      <c r="F7020" cm="1">
        <f t="array" ref="F7020">SUMPRODUCT((t_PCB[Code article]=B7020)*(t_PCB[PCB]=C7020)*t_PCB[TypeCarton])</f>
        <v>0</v>
      </c>
    </row>
    <row r="7021" spans="1:6" x14ac:dyDescent="0.3">
      <c r="A7021" t="s">
        <v>165</v>
      </c>
      <c r="B7021" s="1">
        <f>Tableau3[[#This Row],[Article Stat code]]*1</f>
        <v>89106</v>
      </c>
      <c r="C7021" s="1">
        <v>4</v>
      </c>
      <c r="D7021" s="1">
        <v>1</v>
      </c>
      <c r="F7021" cm="1">
        <f t="array" ref="F7021">SUMPRODUCT((t_PCB[Code article]=B7021)*(t_PCB[PCB]=C7021)*t_PCB[TypeCarton])</f>
        <v>0</v>
      </c>
    </row>
    <row r="7022" spans="1:6" x14ac:dyDescent="0.3">
      <c r="A7022" t="s">
        <v>117</v>
      </c>
      <c r="B7022" s="1">
        <f>Tableau3[[#This Row],[Article Stat code]]*1</f>
        <v>99357</v>
      </c>
      <c r="C7022" s="1">
        <v>6</v>
      </c>
      <c r="D7022" s="1">
        <v>1</v>
      </c>
      <c r="F7022" cm="1">
        <f t="array" ref="F7022">SUMPRODUCT((t_PCB[Code article]=B7022)*(t_PCB[PCB]=C7022)*t_PCB[TypeCarton])</f>
        <v>0</v>
      </c>
    </row>
    <row r="7023" spans="1:6" x14ac:dyDescent="0.3">
      <c r="A7023" t="s">
        <v>514</v>
      </c>
      <c r="B7023" s="1">
        <f>Tableau3[[#This Row],[Article Stat code]]*1</f>
        <v>128822</v>
      </c>
      <c r="C7023" s="1">
        <v>6</v>
      </c>
      <c r="D7023" s="1">
        <v>1</v>
      </c>
      <c r="F7023" cm="1">
        <f t="array" ref="F7023">SUMPRODUCT((t_PCB[Code article]=B7023)*(t_PCB[PCB]=C7023)*t_PCB[TypeCarton])</f>
        <v>0</v>
      </c>
    </row>
    <row r="7024" spans="1:6" x14ac:dyDescent="0.3">
      <c r="A7024" t="s">
        <v>516</v>
      </c>
      <c r="B7024" s="1">
        <f>Tableau3[[#This Row],[Article Stat code]]*1</f>
        <v>128838</v>
      </c>
      <c r="C7024" s="1">
        <v>8</v>
      </c>
      <c r="D7024" s="1">
        <v>1</v>
      </c>
      <c r="F7024" cm="1">
        <f t="array" ref="F7024">SUMPRODUCT((t_PCB[Code article]=B7024)*(t_PCB[PCB]=C7024)*t_PCB[TypeCarton])</f>
        <v>0</v>
      </c>
    </row>
    <row r="7025" spans="1:6" x14ac:dyDescent="0.3">
      <c r="A7025" t="s">
        <v>515</v>
      </c>
      <c r="B7025" s="1">
        <f>Tableau3[[#This Row],[Article Stat code]]*1</f>
        <v>128842</v>
      </c>
      <c r="C7025" s="1">
        <v>4</v>
      </c>
      <c r="D7025" s="1">
        <v>2</v>
      </c>
      <c r="F7025" cm="1">
        <f t="array" ref="F7025">SUMPRODUCT((t_PCB[Code article]=B7025)*(t_PCB[PCB]=C7025)*t_PCB[TypeCarton])</f>
        <v>0</v>
      </c>
    </row>
    <row r="7026" spans="1:6" x14ac:dyDescent="0.3">
      <c r="A7026" t="s">
        <v>509</v>
      </c>
      <c r="B7026" s="1">
        <f>Tableau3[[#This Row],[Article Stat code]]*1</f>
        <v>128859</v>
      </c>
      <c r="C7026" s="1">
        <v>6</v>
      </c>
      <c r="D7026" s="1">
        <v>1</v>
      </c>
      <c r="F7026" cm="1">
        <f t="array" ref="F7026">SUMPRODUCT((t_PCB[Code article]=B7026)*(t_PCB[PCB]=C7026)*t_PCB[TypeCarton])</f>
        <v>0</v>
      </c>
    </row>
    <row r="7027" spans="1:6" x14ac:dyDescent="0.3">
      <c r="A7027" t="s">
        <v>480</v>
      </c>
      <c r="B7027" s="1">
        <f>Tableau3[[#This Row],[Article Stat code]]*1</f>
        <v>129884</v>
      </c>
      <c r="C7027" s="1">
        <v>2</v>
      </c>
      <c r="D7027" s="1">
        <v>2</v>
      </c>
      <c r="F7027" cm="1">
        <f t="array" ref="F7027">SUMPRODUCT((t_PCB[Code article]=B7027)*(t_PCB[PCB]=C7027)*t_PCB[TypeCarton])</f>
        <v>0</v>
      </c>
    </row>
    <row r="7028" spans="1:6" x14ac:dyDescent="0.3">
      <c r="A7028" t="s">
        <v>515</v>
      </c>
      <c r="B7028" s="1">
        <f>Tableau3[[#This Row],[Article Stat code]]*1</f>
        <v>128842</v>
      </c>
      <c r="C7028" s="1">
        <v>4</v>
      </c>
      <c r="D7028" s="1">
        <v>1</v>
      </c>
      <c r="F7028" cm="1">
        <f t="array" ref="F7028">SUMPRODUCT((t_PCB[Code article]=B7028)*(t_PCB[PCB]=C7028)*t_PCB[TypeCarton])</f>
        <v>0</v>
      </c>
    </row>
    <row r="7029" spans="1:6" x14ac:dyDescent="0.3">
      <c r="A7029" t="s">
        <v>504</v>
      </c>
      <c r="B7029" s="1">
        <f>Tableau3[[#This Row],[Article Stat code]]*1</f>
        <v>128847</v>
      </c>
      <c r="C7029" s="1">
        <v>4</v>
      </c>
      <c r="D7029" s="1">
        <v>1</v>
      </c>
      <c r="F7029" cm="1">
        <f t="array" ref="F7029">SUMPRODUCT((t_PCB[Code article]=B7029)*(t_PCB[PCB]=C7029)*t_PCB[TypeCarton])</f>
        <v>0</v>
      </c>
    </row>
    <row r="7030" spans="1:6" x14ac:dyDescent="0.3">
      <c r="A7030" t="s">
        <v>511</v>
      </c>
      <c r="B7030" s="1">
        <f>Tableau3[[#This Row],[Article Stat code]]*1</f>
        <v>135202</v>
      </c>
      <c r="C7030" s="1">
        <v>6</v>
      </c>
      <c r="D7030" s="1">
        <v>1</v>
      </c>
      <c r="F7030" cm="1">
        <f t="array" ref="F7030">SUMPRODUCT((t_PCB[Code article]=B7030)*(t_PCB[PCB]=C7030)*t_PCB[TypeCarton])</f>
        <v>0</v>
      </c>
    </row>
    <row r="7031" spans="1:6" x14ac:dyDescent="0.3">
      <c r="A7031" t="s">
        <v>158</v>
      </c>
      <c r="B7031" s="1">
        <f>Tableau3[[#This Row],[Article Stat code]]*1</f>
        <v>5308</v>
      </c>
      <c r="C7031" s="1">
        <v>6</v>
      </c>
      <c r="D7031" s="1">
        <v>1</v>
      </c>
      <c r="F7031" cm="1">
        <f t="array" ref="F7031">SUMPRODUCT((t_PCB[Code article]=B7031)*(t_PCB[PCB]=C7031)*t_PCB[TypeCarton])</f>
        <v>0</v>
      </c>
    </row>
    <row r="7032" spans="1:6" x14ac:dyDescent="0.3">
      <c r="A7032" t="s">
        <v>6</v>
      </c>
      <c r="B7032" s="1">
        <f>Tableau3[[#This Row],[Article Stat code]]*1</f>
        <v>12398</v>
      </c>
      <c r="C7032" s="1">
        <v>4</v>
      </c>
      <c r="D7032" s="1">
        <v>1</v>
      </c>
      <c r="F7032" cm="1">
        <f t="array" ref="F7032">SUMPRODUCT((t_PCB[Code article]=B7032)*(t_PCB[PCB]=C7032)*t_PCB[TypeCarton])</f>
        <v>0</v>
      </c>
    </row>
    <row r="7033" spans="1:6" x14ac:dyDescent="0.3">
      <c r="A7033" t="s">
        <v>506</v>
      </c>
      <c r="B7033" s="1">
        <f>Tableau3[[#This Row],[Article Stat code]]*1</f>
        <v>80724</v>
      </c>
      <c r="C7033" s="1">
        <v>6</v>
      </c>
      <c r="D7033" s="1">
        <v>1</v>
      </c>
      <c r="F7033" cm="1">
        <f t="array" ref="F7033">SUMPRODUCT((t_PCB[Code article]=B7033)*(t_PCB[PCB]=C7033)*t_PCB[TypeCarton])</f>
        <v>0</v>
      </c>
    </row>
    <row r="7034" spans="1:6" x14ac:dyDescent="0.3">
      <c r="A7034" t="s">
        <v>229</v>
      </c>
      <c r="B7034" s="1">
        <f>Tableau3[[#This Row],[Article Stat code]]*1</f>
        <v>89108</v>
      </c>
      <c r="C7034" s="1">
        <v>4</v>
      </c>
      <c r="D7034" s="1">
        <v>1</v>
      </c>
      <c r="F7034" cm="1">
        <f t="array" ref="F7034">SUMPRODUCT((t_PCB[Code article]=B7034)*(t_PCB[PCB]=C7034)*t_PCB[TypeCarton])</f>
        <v>0</v>
      </c>
    </row>
    <row r="7035" spans="1:6" x14ac:dyDescent="0.3">
      <c r="A7035" t="s">
        <v>507</v>
      </c>
      <c r="B7035" s="1">
        <f>Tableau3[[#This Row],[Article Stat code]]*1</f>
        <v>128836</v>
      </c>
      <c r="C7035" s="1">
        <v>4</v>
      </c>
      <c r="D7035" s="1">
        <v>1</v>
      </c>
      <c r="F7035" cm="1">
        <f t="array" ref="F7035">SUMPRODUCT((t_PCB[Code article]=B7035)*(t_PCB[PCB]=C7035)*t_PCB[TypeCarton])</f>
        <v>0</v>
      </c>
    </row>
    <row r="7036" spans="1:6" x14ac:dyDescent="0.3">
      <c r="A7036" t="s">
        <v>509</v>
      </c>
      <c r="B7036" s="1">
        <f>Tableau3[[#This Row],[Article Stat code]]*1</f>
        <v>128859</v>
      </c>
      <c r="C7036" s="1">
        <v>6</v>
      </c>
      <c r="D7036" s="1">
        <v>1</v>
      </c>
      <c r="F7036" cm="1">
        <f t="array" ref="F7036">SUMPRODUCT((t_PCB[Code article]=B7036)*(t_PCB[PCB]=C7036)*t_PCB[TypeCarton])</f>
        <v>0</v>
      </c>
    </row>
    <row r="7037" spans="1:6" x14ac:dyDescent="0.3">
      <c r="A7037" t="s">
        <v>6</v>
      </c>
      <c r="B7037" s="1">
        <f>Tableau3[[#This Row],[Article Stat code]]*1</f>
        <v>12398</v>
      </c>
      <c r="C7037" s="1">
        <v>4</v>
      </c>
      <c r="D7037" s="1">
        <v>1</v>
      </c>
      <c r="F7037" cm="1">
        <f t="array" ref="F7037">SUMPRODUCT((t_PCB[Code article]=B7037)*(t_PCB[PCB]=C7037)*t_PCB[TypeCarton])</f>
        <v>0</v>
      </c>
    </row>
    <row r="7038" spans="1:6" x14ac:dyDescent="0.3">
      <c r="A7038" t="s">
        <v>505</v>
      </c>
      <c r="B7038" s="1">
        <f>Tableau3[[#This Row],[Article Stat code]]*1</f>
        <v>78344</v>
      </c>
      <c r="C7038" s="1">
        <v>6</v>
      </c>
      <c r="D7038" s="1">
        <v>1</v>
      </c>
      <c r="F7038" cm="1">
        <f t="array" ref="F7038">SUMPRODUCT((t_PCB[Code article]=B7038)*(t_PCB[PCB]=C7038)*t_PCB[TypeCarton])</f>
        <v>0</v>
      </c>
    </row>
    <row r="7039" spans="1:6" x14ac:dyDescent="0.3">
      <c r="A7039" t="s">
        <v>506</v>
      </c>
      <c r="B7039" s="1">
        <f>Tableau3[[#This Row],[Article Stat code]]*1</f>
        <v>80724</v>
      </c>
      <c r="C7039" s="1">
        <v>6</v>
      </c>
      <c r="D7039" s="1">
        <v>1</v>
      </c>
      <c r="F7039" cm="1">
        <f t="array" ref="F7039">SUMPRODUCT((t_PCB[Code article]=B7039)*(t_PCB[PCB]=C7039)*t_PCB[TypeCarton])</f>
        <v>0</v>
      </c>
    </row>
    <row r="7040" spans="1:6" x14ac:dyDescent="0.3">
      <c r="A7040" t="s">
        <v>514</v>
      </c>
      <c r="B7040" s="1">
        <f>Tableau3[[#This Row],[Article Stat code]]*1</f>
        <v>128822</v>
      </c>
      <c r="C7040" s="1">
        <v>6</v>
      </c>
      <c r="D7040" s="1">
        <v>1</v>
      </c>
      <c r="F7040" cm="1">
        <f t="array" ref="F7040">SUMPRODUCT((t_PCB[Code article]=B7040)*(t_PCB[PCB]=C7040)*t_PCB[TypeCarton])</f>
        <v>0</v>
      </c>
    </row>
    <row r="7041" spans="1:6" x14ac:dyDescent="0.3">
      <c r="A7041" t="s">
        <v>515</v>
      </c>
      <c r="B7041" s="1">
        <f>Tableau3[[#This Row],[Article Stat code]]*1</f>
        <v>128842</v>
      </c>
      <c r="C7041" s="1">
        <v>4</v>
      </c>
      <c r="D7041" s="1">
        <v>1</v>
      </c>
      <c r="F7041" cm="1">
        <f t="array" ref="F7041">SUMPRODUCT((t_PCB[Code article]=B7041)*(t_PCB[PCB]=C7041)*t_PCB[TypeCarton])</f>
        <v>0</v>
      </c>
    </row>
    <row r="7042" spans="1:6" x14ac:dyDescent="0.3">
      <c r="A7042" t="s">
        <v>6</v>
      </c>
      <c r="B7042" s="1">
        <f>Tableau3[[#This Row],[Article Stat code]]*1</f>
        <v>12398</v>
      </c>
      <c r="C7042" s="1">
        <v>4</v>
      </c>
      <c r="D7042" s="1">
        <v>3</v>
      </c>
      <c r="F7042" cm="1">
        <f t="array" ref="F7042">SUMPRODUCT((t_PCB[Code article]=B7042)*(t_PCB[PCB]=C7042)*t_PCB[TypeCarton])</f>
        <v>0</v>
      </c>
    </row>
    <row r="7043" spans="1:6" x14ac:dyDescent="0.3">
      <c r="A7043" t="s">
        <v>7</v>
      </c>
      <c r="B7043" s="1">
        <f>Tableau3[[#This Row],[Article Stat code]]*1</f>
        <v>12399</v>
      </c>
      <c r="C7043" s="1">
        <v>4</v>
      </c>
      <c r="D7043" s="1">
        <v>3</v>
      </c>
      <c r="F7043" cm="1">
        <f t="array" ref="F7043">SUMPRODUCT((t_PCB[Code article]=B7043)*(t_PCB[PCB]=C7043)*t_PCB[TypeCarton])</f>
        <v>0</v>
      </c>
    </row>
    <row r="7044" spans="1:6" x14ac:dyDescent="0.3">
      <c r="A7044" t="s">
        <v>165</v>
      </c>
      <c r="B7044" s="1">
        <f>Tableau3[[#This Row],[Article Stat code]]*1</f>
        <v>89106</v>
      </c>
      <c r="C7044" s="1">
        <v>4</v>
      </c>
      <c r="D7044" s="1">
        <v>1</v>
      </c>
      <c r="F7044" cm="1">
        <f t="array" ref="F7044">SUMPRODUCT((t_PCB[Code article]=B7044)*(t_PCB[PCB]=C7044)*t_PCB[TypeCarton])</f>
        <v>0</v>
      </c>
    </row>
    <row r="7045" spans="1:6" x14ac:dyDescent="0.3">
      <c r="A7045" t="s">
        <v>507</v>
      </c>
      <c r="B7045" s="1">
        <f>Tableau3[[#This Row],[Article Stat code]]*1</f>
        <v>128836</v>
      </c>
      <c r="C7045" s="1">
        <v>4</v>
      </c>
      <c r="D7045" s="1">
        <v>1</v>
      </c>
      <c r="F7045" cm="1">
        <f t="array" ref="F7045">SUMPRODUCT((t_PCB[Code article]=B7045)*(t_PCB[PCB]=C7045)*t_PCB[TypeCarton])</f>
        <v>0</v>
      </c>
    </row>
    <row r="7046" spans="1:6" x14ac:dyDescent="0.3">
      <c r="A7046" t="s">
        <v>6</v>
      </c>
      <c r="B7046" s="1">
        <f>Tableau3[[#This Row],[Article Stat code]]*1</f>
        <v>12398</v>
      </c>
      <c r="C7046" s="1">
        <v>4</v>
      </c>
      <c r="D7046" s="1">
        <v>8</v>
      </c>
      <c r="F7046" cm="1">
        <f t="array" ref="F7046">SUMPRODUCT((t_PCB[Code article]=B7046)*(t_PCB[PCB]=C7046)*t_PCB[TypeCarton])</f>
        <v>0</v>
      </c>
    </row>
    <row r="7047" spans="1:6" x14ac:dyDescent="0.3">
      <c r="A7047" t="s">
        <v>7</v>
      </c>
      <c r="B7047" s="1">
        <f>Tableau3[[#This Row],[Article Stat code]]*1</f>
        <v>12399</v>
      </c>
      <c r="C7047" s="1">
        <v>4</v>
      </c>
      <c r="D7047" s="1">
        <v>8</v>
      </c>
      <c r="F7047" cm="1">
        <f t="array" ref="F7047">SUMPRODUCT((t_PCB[Code article]=B7047)*(t_PCB[PCB]=C7047)*t_PCB[TypeCarton])</f>
        <v>0</v>
      </c>
    </row>
    <row r="7048" spans="1:6" x14ac:dyDescent="0.3">
      <c r="A7048" t="s">
        <v>213</v>
      </c>
      <c r="B7048" s="1">
        <f>Tableau3[[#This Row],[Article Stat code]]*1</f>
        <v>29697</v>
      </c>
      <c r="C7048" s="1">
        <v>2</v>
      </c>
      <c r="D7048" s="1">
        <v>1</v>
      </c>
      <c r="F7048" cm="1">
        <f t="array" ref="F7048">SUMPRODUCT((t_PCB[Code article]=B7048)*(t_PCB[PCB]=C7048)*t_PCB[TypeCarton])</f>
        <v>0</v>
      </c>
    </row>
    <row r="7049" spans="1:6" x14ac:dyDescent="0.3">
      <c r="A7049" t="s">
        <v>165</v>
      </c>
      <c r="B7049" s="1">
        <f>Tableau3[[#This Row],[Article Stat code]]*1</f>
        <v>89106</v>
      </c>
      <c r="C7049" s="1">
        <v>4</v>
      </c>
      <c r="D7049" s="1">
        <v>1</v>
      </c>
      <c r="F7049" cm="1">
        <f t="array" ref="F7049">SUMPRODUCT((t_PCB[Code article]=B7049)*(t_PCB[PCB]=C7049)*t_PCB[TypeCarton])</f>
        <v>0</v>
      </c>
    </row>
    <row r="7050" spans="1:6" x14ac:dyDescent="0.3">
      <c r="A7050" t="s">
        <v>229</v>
      </c>
      <c r="B7050" s="1">
        <f>Tableau3[[#This Row],[Article Stat code]]*1</f>
        <v>89108</v>
      </c>
      <c r="C7050" s="1">
        <v>4</v>
      </c>
      <c r="D7050" s="1">
        <v>2</v>
      </c>
      <c r="F7050" cm="1">
        <f t="array" ref="F7050">SUMPRODUCT((t_PCB[Code article]=B7050)*(t_PCB[PCB]=C7050)*t_PCB[TypeCarton])</f>
        <v>0</v>
      </c>
    </row>
    <row r="7051" spans="1:6" x14ac:dyDescent="0.3">
      <c r="A7051" t="s">
        <v>516</v>
      </c>
      <c r="B7051" s="1">
        <f>Tableau3[[#This Row],[Article Stat code]]*1</f>
        <v>128838</v>
      </c>
      <c r="C7051" s="1">
        <v>8</v>
      </c>
      <c r="D7051" s="1">
        <v>1</v>
      </c>
      <c r="F7051" cm="1">
        <f t="array" ref="F7051">SUMPRODUCT((t_PCB[Code article]=B7051)*(t_PCB[PCB]=C7051)*t_PCB[TypeCarton])</f>
        <v>0</v>
      </c>
    </row>
    <row r="7052" spans="1:6" x14ac:dyDescent="0.3">
      <c r="A7052" t="s">
        <v>508</v>
      </c>
      <c r="B7052" s="1">
        <f>Tableau3[[#This Row],[Article Stat code]]*1</f>
        <v>128841</v>
      </c>
      <c r="C7052" s="1">
        <v>4</v>
      </c>
      <c r="D7052" s="1">
        <v>1</v>
      </c>
      <c r="F7052" cm="1">
        <f t="array" ref="F7052">SUMPRODUCT((t_PCB[Code article]=B7052)*(t_PCB[PCB]=C7052)*t_PCB[TypeCarton])</f>
        <v>0</v>
      </c>
    </row>
    <row r="7053" spans="1:6" x14ac:dyDescent="0.3">
      <c r="A7053" t="s">
        <v>509</v>
      </c>
      <c r="B7053" s="1">
        <f>Tableau3[[#This Row],[Article Stat code]]*1</f>
        <v>128859</v>
      </c>
      <c r="C7053" s="1">
        <v>6</v>
      </c>
      <c r="D7053" s="1">
        <v>1</v>
      </c>
      <c r="F7053" cm="1">
        <f t="array" ref="F7053">SUMPRODUCT((t_PCB[Code article]=B7053)*(t_PCB[PCB]=C7053)*t_PCB[TypeCarton])</f>
        <v>0</v>
      </c>
    </row>
    <row r="7054" spans="1:6" x14ac:dyDescent="0.3">
      <c r="A7054" t="s">
        <v>480</v>
      </c>
      <c r="B7054" s="1">
        <f>Tableau3[[#This Row],[Article Stat code]]*1</f>
        <v>129884</v>
      </c>
      <c r="C7054" s="1">
        <v>2</v>
      </c>
      <c r="D7054" s="1">
        <v>2</v>
      </c>
      <c r="F7054" cm="1">
        <f t="array" ref="F7054">SUMPRODUCT((t_PCB[Code article]=B7054)*(t_PCB[PCB]=C7054)*t_PCB[TypeCarton])</f>
        <v>0</v>
      </c>
    </row>
    <row r="7055" spans="1:6" x14ac:dyDescent="0.3">
      <c r="A7055" t="s">
        <v>165</v>
      </c>
      <c r="B7055" s="1">
        <f>Tableau3[[#This Row],[Article Stat code]]*1</f>
        <v>89106</v>
      </c>
      <c r="C7055" s="1">
        <v>4</v>
      </c>
      <c r="D7055" s="1">
        <v>1</v>
      </c>
      <c r="F7055" cm="1">
        <f t="array" ref="F7055">SUMPRODUCT((t_PCB[Code article]=B7055)*(t_PCB[PCB]=C7055)*t_PCB[TypeCarton])</f>
        <v>0</v>
      </c>
    </row>
    <row r="7056" spans="1:6" x14ac:dyDescent="0.3">
      <c r="A7056" t="s">
        <v>514</v>
      </c>
      <c r="B7056" s="1">
        <f>Tableau3[[#This Row],[Article Stat code]]*1</f>
        <v>128822</v>
      </c>
      <c r="C7056" s="1">
        <v>6</v>
      </c>
      <c r="D7056" s="1">
        <v>1</v>
      </c>
      <c r="F7056" cm="1">
        <f t="array" ref="F7056">SUMPRODUCT((t_PCB[Code article]=B7056)*(t_PCB[PCB]=C7056)*t_PCB[TypeCarton])</f>
        <v>0</v>
      </c>
    </row>
    <row r="7057" spans="1:6" x14ac:dyDescent="0.3">
      <c r="A7057" t="s">
        <v>515</v>
      </c>
      <c r="B7057" s="1">
        <f>Tableau3[[#This Row],[Article Stat code]]*1</f>
        <v>128842</v>
      </c>
      <c r="C7057" s="1">
        <v>4</v>
      </c>
      <c r="D7057" s="1">
        <v>1</v>
      </c>
      <c r="F7057" cm="1">
        <f t="array" ref="F7057">SUMPRODUCT((t_PCB[Code article]=B7057)*(t_PCB[PCB]=C7057)*t_PCB[TypeCarton])</f>
        <v>0</v>
      </c>
    </row>
    <row r="7058" spans="1:6" x14ac:dyDescent="0.3">
      <c r="A7058" t="s">
        <v>504</v>
      </c>
      <c r="B7058" s="1">
        <f>Tableau3[[#This Row],[Article Stat code]]*1</f>
        <v>128847</v>
      </c>
      <c r="C7058" s="1">
        <v>4</v>
      </c>
      <c r="D7058" s="1">
        <v>1</v>
      </c>
      <c r="F7058" cm="1">
        <f t="array" ref="F7058">SUMPRODUCT((t_PCB[Code article]=B7058)*(t_PCB[PCB]=C7058)*t_PCB[TypeCarton])</f>
        <v>0</v>
      </c>
    </row>
    <row r="7059" spans="1:6" x14ac:dyDescent="0.3">
      <c r="A7059" t="s">
        <v>511</v>
      </c>
      <c r="B7059" s="1">
        <f>Tableau3[[#This Row],[Article Stat code]]*1</f>
        <v>135202</v>
      </c>
      <c r="C7059" s="1">
        <v>6</v>
      </c>
      <c r="D7059" s="1">
        <v>1</v>
      </c>
      <c r="F7059" cm="1">
        <f t="array" ref="F7059">SUMPRODUCT((t_PCB[Code article]=B7059)*(t_PCB[PCB]=C7059)*t_PCB[TypeCarton])</f>
        <v>0</v>
      </c>
    </row>
    <row r="7060" spans="1:6" x14ac:dyDescent="0.3">
      <c r="A7060" t="s">
        <v>6</v>
      </c>
      <c r="B7060" s="1">
        <f>Tableau3[[#This Row],[Article Stat code]]*1</f>
        <v>12398</v>
      </c>
      <c r="C7060" s="1">
        <v>4</v>
      </c>
      <c r="D7060" s="1">
        <v>1</v>
      </c>
      <c r="F7060" cm="1">
        <f t="array" ref="F7060">SUMPRODUCT((t_PCB[Code article]=B7060)*(t_PCB[PCB]=C7060)*t_PCB[TypeCarton])</f>
        <v>0</v>
      </c>
    </row>
    <row r="7061" spans="1:6" x14ac:dyDescent="0.3">
      <c r="A7061" t="s">
        <v>505</v>
      </c>
      <c r="B7061" s="1">
        <f>Tableau3[[#This Row],[Article Stat code]]*1</f>
        <v>78344</v>
      </c>
      <c r="C7061" s="1">
        <v>6</v>
      </c>
      <c r="D7061" s="1">
        <v>1</v>
      </c>
      <c r="F7061" cm="1">
        <f t="array" ref="F7061">SUMPRODUCT((t_PCB[Code article]=B7061)*(t_PCB[PCB]=C7061)*t_PCB[TypeCarton])</f>
        <v>0</v>
      </c>
    </row>
    <row r="7062" spans="1:6" x14ac:dyDescent="0.3">
      <c r="A7062" t="s">
        <v>515</v>
      </c>
      <c r="B7062" s="1">
        <f>Tableau3[[#This Row],[Article Stat code]]*1</f>
        <v>128842</v>
      </c>
      <c r="C7062" s="1">
        <v>4</v>
      </c>
      <c r="D7062" s="1">
        <v>1</v>
      </c>
      <c r="F7062" cm="1">
        <f t="array" ref="F7062">SUMPRODUCT((t_PCB[Code article]=B7062)*(t_PCB[PCB]=C7062)*t_PCB[TypeCarton])</f>
        <v>0</v>
      </c>
    </row>
    <row r="7063" spans="1:6" x14ac:dyDescent="0.3">
      <c r="A7063" t="s">
        <v>7</v>
      </c>
      <c r="B7063" s="1">
        <f>Tableau3[[#This Row],[Article Stat code]]*1</f>
        <v>12399</v>
      </c>
      <c r="C7063" s="1">
        <v>4</v>
      </c>
      <c r="D7063" s="1">
        <v>1</v>
      </c>
      <c r="F7063" cm="1">
        <f t="array" ref="F7063">SUMPRODUCT((t_PCB[Code article]=B7063)*(t_PCB[PCB]=C7063)*t_PCB[TypeCarton])</f>
        <v>0</v>
      </c>
    </row>
    <row r="7064" spans="1:6" x14ac:dyDescent="0.3">
      <c r="A7064" t="s">
        <v>505</v>
      </c>
      <c r="B7064" s="1">
        <f>Tableau3[[#This Row],[Article Stat code]]*1</f>
        <v>78344</v>
      </c>
      <c r="C7064" s="1">
        <v>6</v>
      </c>
      <c r="D7064" s="1">
        <v>1</v>
      </c>
      <c r="F7064" cm="1">
        <f t="array" ref="F7064">SUMPRODUCT((t_PCB[Code article]=B7064)*(t_PCB[PCB]=C7064)*t_PCB[TypeCarton])</f>
        <v>0</v>
      </c>
    </row>
    <row r="7065" spans="1:6" x14ac:dyDescent="0.3">
      <c r="A7065" t="s">
        <v>506</v>
      </c>
      <c r="B7065" s="1">
        <f>Tableau3[[#This Row],[Article Stat code]]*1</f>
        <v>80724</v>
      </c>
      <c r="C7065" s="1">
        <v>6</v>
      </c>
      <c r="D7065" s="1">
        <v>1</v>
      </c>
      <c r="F7065" cm="1">
        <f t="array" ref="F7065">SUMPRODUCT((t_PCB[Code article]=B7065)*(t_PCB[PCB]=C7065)*t_PCB[TypeCarton])</f>
        <v>0</v>
      </c>
    </row>
    <row r="7066" spans="1:6" x14ac:dyDescent="0.3">
      <c r="A7066" t="s">
        <v>504</v>
      </c>
      <c r="B7066" s="1">
        <f>Tableau3[[#This Row],[Article Stat code]]*1</f>
        <v>128847</v>
      </c>
      <c r="C7066" s="1">
        <v>4</v>
      </c>
      <c r="D7066" s="1">
        <v>1</v>
      </c>
      <c r="F7066" cm="1">
        <f t="array" ref="F7066">SUMPRODUCT((t_PCB[Code article]=B7066)*(t_PCB[PCB]=C7066)*t_PCB[TypeCarton])</f>
        <v>0</v>
      </c>
    </row>
    <row r="7067" spans="1:6" x14ac:dyDescent="0.3">
      <c r="A7067" t="s">
        <v>509</v>
      </c>
      <c r="B7067" s="1">
        <f>Tableau3[[#This Row],[Article Stat code]]*1</f>
        <v>128859</v>
      </c>
      <c r="C7067" s="1">
        <v>6</v>
      </c>
      <c r="D7067" s="1">
        <v>1</v>
      </c>
      <c r="F7067" cm="1">
        <f t="array" ref="F7067">SUMPRODUCT((t_PCB[Code article]=B7067)*(t_PCB[PCB]=C7067)*t_PCB[TypeCarton])</f>
        <v>0</v>
      </c>
    </row>
    <row r="7068" spans="1:6" x14ac:dyDescent="0.3">
      <c r="A7068" t="s">
        <v>511</v>
      </c>
      <c r="B7068" s="1">
        <f>Tableau3[[#This Row],[Article Stat code]]*1</f>
        <v>135202</v>
      </c>
      <c r="C7068" s="1">
        <v>6</v>
      </c>
      <c r="D7068" s="1">
        <v>1</v>
      </c>
      <c r="F7068" cm="1">
        <f t="array" ref="F7068">SUMPRODUCT((t_PCB[Code article]=B7068)*(t_PCB[PCB]=C7068)*t_PCB[TypeCarton])</f>
        <v>0</v>
      </c>
    </row>
    <row r="7069" spans="1:6" x14ac:dyDescent="0.3">
      <c r="A7069" t="s">
        <v>505</v>
      </c>
      <c r="B7069" s="1">
        <f>Tableau3[[#This Row],[Article Stat code]]*1</f>
        <v>78344</v>
      </c>
      <c r="C7069" s="1">
        <v>6</v>
      </c>
      <c r="D7069" s="1">
        <v>1</v>
      </c>
      <c r="F7069" cm="1">
        <f t="array" ref="F7069">SUMPRODUCT((t_PCB[Code article]=B7069)*(t_PCB[PCB]=C7069)*t_PCB[TypeCarton])</f>
        <v>0</v>
      </c>
    </row>
    <row r="7070" spans="1:6" x14ac:dyDescent="0.3">
      <c r="A7070" t="s">
        <v>165</v>
      </c>
      <c r="B7070" s="1">
        <f>Tableau3[[#This Row],[Article Stat code]]*1</f>
        <v>89106</v>
      </c>
      <c r="C7070" s="1">
        <v>4</v>
      </c>
      <c r="D7070" s="1">
        <v>1</v>
      </c>
      <c r="F7070" cm="1">
        <f t="array" ref="F7070">SUMPRODUCT((t_PCB[Code article]=B7070)*(t_PCB[PCB]=C7070)*t_PCB[TypeCarton])</f>
        <v>0</v>
      </c>
    </row>
    <row r="7071" spans="1:6" x14ac:dyDescent="0.3">
      <c r="A7071" t="s">
        <v>504</v>
      </c>
      <c r="B7071" s="1">
        <f>Tableau3[[#This Row],[Article Stat code]]*1</f>
        <v>128847</v>
      </c>
      <c r="C7071" s="1">
        <v>4</v>
      </c>
      <c r="D7071" s="1">
        <v>1</v>
      </c>
      <c r="F7071" cm="1">
        <f t="array" ref="F7071">SUMPRODUCT((t_PCB[Code article]=B7071)*(t_PCB[PCB]=C7071)*t_PCB[TypeCarton])</f>
        <v>0</v>
      </c>
    </row>
    <row r="7072" spans="1:6" x14ac:dyDescent="0.3">
      <c r="A7072" t="s">
        <v>6</v>
      </c>
      <c r="B7072" s="1">
        <f>Tableau3[[#This Row],[Article Stat code]]*1</f>
        <v>12398</v>
      </c>
      <c r="C7072" s="1">
        <v>4</v>
      </c>
      <c r="D7072" s="1">
        <v>2</v>
      </c>
      <c r="F7072" cm="1">
        <f t="array" ref="F7072">SUMPRODUCT((t_PCB[Code article]=B7072)*(t_PCB[PCB]=C7072)*t_PCB[TypeCarton])</f>
        <v>0</v>
      </c>
    </row>
    <row r="7073" spans="1:6" x14ac:dyDescent="0.3">
      <c r="A7073" t="s">
        <v>7</v>
      </c>
      <c r="B7073" s="1">
        <f>Tableau3[[#This Row],[Article Stat code]]*1</f>
        <v>12399</v>
      </c>
      <c r="C7073" s="1">
        <v>4</v>
      </c>
      <c r="D7073" s="1">
        <v>2</v>
      </c>
      <c r="F7073" cm="1">
        <f t="array" ref="F7073">SUMPRODUCT((t_PCB[Code article]=B7073)*(t_PCB[PCB]=C7073)*t_PCB[TypeCarton])</f>
        <v>0</v>
      </c>
    </row>
    <row r="7074" spans="1:6" x14ac:dyDescent="0.3">
      <c r="A7074" t="s">
        <v>213</v>
      </c>
      <c r="B7074" s="1">
        <f>Tableau3[[#This Row],[Article Stat code]]*1</f>
        <v>29697</v>
      </c>
      <c r="C7074" s="1">
        <v>2</v>
      </c>
      <c r="D7074" s="1">
        <v>1</v>
      </c>
      <c r="F7074" cm="1">
        <f t="array" ref="F7074">SUMPRODUCT((t_PCB[Code article]=B7074)*(t_PCB[PCB]=C7074)*t_PCB[TypeCarton])</f>
        <v>0</v>
      </c>
    </row>
    <row r="7075" spans="1:6" x14ac:dyDescent="0.3">
      <c r="A7075" t="s">
        <v>229</v>
      </c>
      <c r="B7075" s="1">
        <f>Tableau3[[#This Row],[Article Stat code]]*1</f>
        <v>89108</v>
      </c>
      <c r="C7075" s="1">
        <v>4</v>
      </c>
      <c r="D7075" s="1">
        <v>1</v>
      </c>
      <c r="F7075" cm="1">
        <f t="array" ref="F7075">SUMPRODUCT((t_PCB[Code article]=B7075)*(t_PCB[PCB]=C7075)*t_PCB[TypeCarton])</f>
        <v>0</v>
      </c>
    </row>
    <row r="7076" spans="1:6" x14ac:dyDescent="0.3">
      <c r="A7076" t="s">
        <v>110</v>
      </c>
      <c r="B7076" s="1">
        <f>Tableau3[[#This Row],[Article Stat code]]*1</f>
        <v>99358</v>
      </c>
      <c r="C7076" s="1">
        <v>4</v>
      </c>
      <c r="D7076" s="1">
        <v>1</v>
      </c>
      <c r="F7076" cm="1">
        <f t="array" ref="F7076">SUMPRODUCT((t_PCB[Code article]=B7076)*(t_PCB[PCB]=C7076)*t_PCB[TypeCarton])</f>
        <v>0</v>
      </c>
    </row>
    <row r="7077" spans="1:6" x14ac:dyDescent="0.3">
      <c r="A7077" t="s">
        <v>504</v>
      </c>
      <c r="B7077" s="1">
        <f>Tableau3[[#This Row],[Article Stat code]]*1</f>
        <v>128847</v>
      </c>
      <c r="C7077" s="1">
        <v>4</v>
      </c>
      <c r="D7077" s="1">
        <v>1</v>
      </c>
      <c r="F7077" cm="1">
        <f t="array" ref="F7077">SUMPRODUCT((t_PCB[Code article]=B7077)*(t_PCB[PCB]=C7077)*t_PCB[TypeCarton])</f>
        <v>0</v>
      </c>
    </row>
    <row r="7078" spans="1:6" x14ac:dyDescent="0.3">
      <c r="A7078" t="s">
        <v>509</v>
      </c>
      <c r="B7078" s="1">
        <f>Tableau3[[#This Row],[Article Stat code]]*1</f>
        <v>128859</v>
      </c>
      <c r="C7078" s="1">
        <v>6</v>
      </c>
      <c r="D7078" s="1">
        <v>1</v>
      </c>
      <c r="F7078" cm="1">
        <f t="array" ref="F7078">SUMPRODUCT((t_PCB[Code article]=B7078)*(t_PCB[PCB]=C7078)*t_PCB[TypeCarton])</f>
        <v>0</v>
      </c>
    </row>
    <row r="7079" spans="1:6" x14ac:dyDescent="0.3">
      <c r="A7079" t="s">
        <v>511</v>
      </c>
      <c r="B7079" s="1">
        <f>Tableau3[[#This Row],[Article Stat code]]*1</f>
        <v>135202</v>
      </c>
      <c r="C7079" s="1">
        <v>6</v>
      </c>
      <c r="D7079" s="1">
        <v>1</v>
      </c>
      <c r="F7079" cm="1">
        <f t="array" ref="F7079">SUMPRODUCT((t_PCB[Code article]=B7079)*(t_PCB[PCB]=C7079)*t_PCB[TypeCarton])</f>
        <v>0</v>
      </c>
    </row>
    <row r="7080" spans="1:6" x14ac:dyDescent="0.3">
      <c r="A7080" t="s">
        <v>6</v>
      </c>
      <c r="B7080" s="1">
        <f>Tableau3[[#This Row],[Article Stat code]]*1</f>
        <v>12398</v>
      </c>
      <c r="C7080" s="1">
        <v>4</v>
      </c>
      <c r="D7080" s="1">
        <v>3</v>
      </c>
      <c r="F7080" cm="1">
        <f t="array" ref="F7080">SUMPRODUCT((t_PCB[Code article]=B7080)*(t_PCB[PCB]=C7080)*t_PCB[TypeCarton])</f>
        <v>0</v>
      </c>
    </row>
    <row r="7081" spans="1:6" x14ac:dyDescent="0.3">
      <c r="A7081" t="s">
        <v>7</v>
      </c>
      <c r="B7081" s="1">
        <f>Tableau3[[#This Row],[Article Stat code]]*1</f>
        <v>12399</v>
      </c>
      <c r="C7081" s="1">
        <v>4</v>
      </c>
      <c r="D7081" s="1">
        <v>3</v>
      </c>
      <c r="F7081" cm="1">
        <f t="array" ref="F7081">SUMPRODUCT((t_PCB[Code article]=B7081)*(t_PCB[PCB]=C7081)*t_PCB[TypeCarton])</f>
        <v>0</v>
      </c>
    </row>
    <row r="7082" spans="1:6" x14ac:dyDescent="0.3">
      <c r="A7082" t="s">
        <v>116</v>
      </c>
      <c r="B7082" s="1">
        <f>Tableau3[[#This Row],[Article Stat code]]*1</f>
        <v>29659</v>
      </c>
      <c r="C7082" s="1">
        <v>4</v>
      </c>
      <c r="D7082" s="1">
        <v>1</v>
      </c>
      <c r="F7082" cm="1">
        <f t="array" ref="F7082">SUMPRODUCT((t_PCB[Code article]=B7082)*(t_PCB[PCB]=C7082)*t_PCB[TypeCarton])</f>
        <v>0</v>
      </c>
    </row>
    <row r="7083" spans="1:6" x14ac:dyDescent="0.3">
      <c r="A7083" t="s">
        <v>213</v>
      </c>
      <c r="B7083" s="1">
        <f>Tableau3[[#This Row],[Article Stat code]]*1</f>
        <v>29697</v>
      </c>
      <c r="C7083" s="1">
        <v>2</v>
      </c>
      <c r="D7083" s="1">
        <v>1</v>
      </c>
      <c r="F7083" cm="1">
        <f t="array" ref="F7083">SUMPRODUCT((t_PCB[Code article]=B7083)*(t_PCB[PCB]=C7083)*t_PCB[TypeCarton])</f>
        <v>0</v>
      </c>
    </row>
    <row r="7084" spans="1:6" x14ac:dyDescent="0.3">
      <c r="A7084" t="s">
        <v>505</v>
      </c>
      <c r="B7084" s="1">
        <f>Tableau3[[#This Row],[Article Stat code]]*1</f>
        <v>78344</v>
      </c>
      <c r="C7084" s="1">
        <v>6</v>
      </c>
      <c r="D7084" s="1">
        <v>1</v>
      </c>
      <c r="F7084" cm="1">
        <f t="array" ref="F7084">SUMPRODUCT((t_PCB[Code article]=B7084)*(t_PCB[PCB]=C7084)*t_PCB[TypeCarton])</f>
        <v>0</v>
      </c>
    </row>
    <row r="7085" spans="1:6" x14ac:dyDescent="0.3">
      <c r="A7085" t="s">
        <v>165</v>
      </c>
      <c r="B7085" s="1">
        <f>Tableau3[[#This Row],[Article Stat code]]*1</f>
        <v>89106</v>
      </c>
      <c r="C7085" s="1">
        <v>4</v>
      </c>
      <c r="D7085" s="1">
        <v>1</v>
      </c>
      <c r="F7085" cm="1">
        <f t="array" ref="F7085">SUMPRODUCT((t_PCB[Code article]=B7085)*(t_PCB[PCB]=C7085)*t_PCB[TypeCarton])</f>
        <v>0</v>
      </c>
    </row>
    <row r="7086" spans="1:6" x14ac:dyDescent="0.3">
      <c r="A7086" t="s">
        <v>229</v>
      </c>
      <c r="B7086" s="1">
        <f>Tableau3[[#This Row],[Article Stat code]]*1</f>
        <v>89108</v>
      </c>
      <c r="C7086" s="1">
        <v>4</v>
      </c>
      <c r="D7086" s="1">
        <v>1</v>
      </c>
      <c r="F7086" cm="1">
        <f t="array" ref="F7086">SUMPRODUCT((t_PCB[Code article]=B7086)*(t_PCB[PCB]=C7086)*t_PCB[TypeCarton])</f>
        <v>0</v>
      </c>
    </row>
    <row r="7087" spans="1:6" x14ac:dyDescent="0.3">
      <c r="A7087" t="s">
        <v>117</v>
      </c>
      <c r="B7087" s="1">
        <f>Tableau3[[#This Row],[Article Stat code]]*1</f>
        <v>99357</v>
      </c>
      <c r="C7087" s="1">
        <v>6</v>
      </c>
      <c r="D7087" s="1">
        <v>1</v>
      </c>
      <c r="F7087" cm="1">
        <f t="array" ref="F7087">SUMPRODUCT((t_PCB[Code article]=B7087)*(t_PCB[PCB]=C7087)*t_PCB[TypeCarton])</f>
        <v>0</v>
      </c>
    </row>
    <row r="7088" spans="1:6" x14ac:dyDescent="0.3">
      <c r="A7088" t="s">
        <v>512</v>
      </c>
      <c r="B7088" s="1">
        <f>Tableau3[[#This Row],[Article Stat code]]*1</f>
        <v>128821</v>
      </c>
      <c r="C7088" s="1">
        <v>6</v>
      </c>
      <c r="D7088" s="1">
        <v>1</v>
      </c>
      <c r="F7088" cm="1">
        <f t="array" ref="F7088">SUMPRODUCT((t_PCB[Code article]=B7088)*(t_PCB[PCB]=C7088)*t_PCB[TypeCarton])</f>
        <v>0</v>
      </c>
    </row>
    <row r="7089" spans="1:6" x14ac:dyDescent="0.3">
      <c r="A7089" t="s">
        <v>516</v>
      </c>
      <c r="B7089" s="1">
        <f>Tableau3[[#This Row],[Article Stat code]]*1</f>
        <v>128838</v>
      </c>
      <c r="C7089" s="1">
        <v>8</v>
      </c>
      <c r="D7089" s="1">
        <v>1</v>
      </c>
      <c r="F7089" cm="1">
        <f t="array" ref="F7089">SUMPRODUCT((t_PCB[Code article]=B7089)*(t_PCB[PCB]=C7089)*t_PCB[TypeCarton])</f>
        <v>0</v>
      </c>
    </row>
    <row r="7090" spans="1:6" x14ac:dyDescent="0.3">
      <c r="A7090" t="s">
        <v>508</v>
      </c>
      <c r="B7090" s="1">
        <f>Tableau3[[#This Row],[Article Stat code]]*1</f>
        <v>128841</v>
      </c>
      <c r="C7090" s="1">
        <v>4</v>
      </c>
      <c r="D7090" s="1">
        <v>1</v>
      </c>
      <c r="F7090" cm="1">
        <f t="array" ref="F7090">SUMPRODUCT((t_PCB[Code article]=B7090)*(t_PCB[PCB]=C7090)*t_PCB[TypeCarton])</f>
        <v>0</v>
      </c>
    </row>
    <row r="7091" spans="1:6" x14ac:dyDescent="0.3">
      <c r="A7091" t="s">
        <v>480</v>
      </c>
      <c r="B7091" s="1">
        <f>Tableau3[[#This Row],[Article Stat code]]*1</f>
        <v>129884</v>
      </c>
      <c r="C7091" s="1">
        <v>2</v>
      </c>
      <c r="D7091" s="1">
        <v>2</v>
      </c>
      <c r="F7091" cm="1">
        <f t="array" ref="F7091">SUMPRODUCT((t_PCB[Code article]=B7091)*(t_PCB[PCB]=C7091)*t_PCB[TypeCarton])</f>
        <v>0</v>
      </c>
    </row>
    <row r="7092" spans="1:6" x14ac:dyDescent="0.3">
      <c r="A7092" t="s">
        <v>204</v>
      </c>
      <c r="B7092" s="1">
        <f>Tableau3[[#This Row],[Article Stat code]]*1</f>
        <v>21289</v>
      </c>
      <c r="C7092" s="1">
        <v>2</v>
      </c>
      <c r="D7092" s="1">
        <v>1</v>
      </c>
      <c r="F7092" cm="1">
        <f t="array" ref="F7092">SUMPRODUCT((t_PCB[Code article]=B7092)*(t_PCB[PCB]=C7092)*t_PCB[TypeCarton])</f>
        <v>0</v>
      </c>
    </row>
    <row r="7093" spans="1:6" x14ac:dyDescent="0.3">
      <c r="A7093" t="s">
        <v>205</v>
      </c>
      <c r="B7093" s="1">
        <f>Tableau3[[#This Row],[Article Stat code]]*1</f>
        <v>21291</v>
      </c>
      <c r="C7093" s="1">
        <v>2</v>
      </c>
      <c r="D7093" s="1">
        <v>1</v>
      </c>
      <c r="F7093" cm="1">
        <f t="array" ref="F7093">SUMPRODUCT((t_PCB[Code article]=B7093)*(t_PCB[PCB]=C7093)*t_PCB[TypeCarton])</f>
        <v>0</v>
      </c>
    </row>
    <row r="7094" spans="1:6" x14ac:dyDescent="0.3">
      <c r="A7094" t="s">
        <v>505</v>
      </c>
      <c r="B7094" s="1">
        <f>Tableau3[[#This Row],[Article Stat code]]*1</f>
        <v>78344</v>
      </c>
      <c r="C7094" s="1">
        <v>6</v>
      </c>
      <c r="D7094" s="1">
        <v>1</v>
      </c>
      <c r="F7094" cm="1">
        <f t="array" ref="F7094">SUMPRODUCT((t_PCB[Code article]=B7094)*(t_PCB[PCB]=C7094)*t_PCB[TypeCarton])</f>
        <v>0</v>
      </c>
    </row>
    <row r="7095" spans="1:6" x14ac:dyDescent="0.3">
      <c r="A7095" t="s">
        <v>510</v>
      </c>
      <c r="B7095" s="1">
        <f>Tableau3[[#This Row],[Article Stat code]]*1</f>
        <v>128837</v>
      </c>
      <c r="C7095" s="1">
        <v>8</v>
      </c>
      <c r="D7095" s="1">
        <v>1</v>
      </c>
      <c r="F7095" cm="1">
        <f t="array" ref="F7095">SUMPRODUCT((t_PCB[Code article]=B7095)*(t_PCB[PCB]=C7095)*t_PCB[TypeCarton])</f>
        <v>0</v>
      </c>
    </row>
    <row r="7096" spans="1:6" x14ac:dyDescent="0.3">
      <c r="A7096" t="s">
        <v>480</v>
      </c>
      <c r="B7096" s="1">
        <f>Tableau3[[#This Row],[Article Stat code]]*1</f>
        <v>129884</v>
      </c>
      <c r="C7096" s="1">
        <v>2</v>
      </c>
      <c r="D7096" s="1">
        <v>2</v>
      </c>
      <c r="F7096" cm="1">
        <f t="array" ref="F7096">SUMPRODUCT((t_PCB[Code article]=B7096)*(t_PCB[PCB]=C7096)*t_PCB[TypeCarton])</f>
        <v>0</v>
      </c>
    </row>
    <row r="7097" spans="1:6" x14ac:dyDescent="0.3">
      <c r="A7097" t="s">
        <v>511</v>
      </c>
      <c r="B7097" s="1">
        <f>Tableau3[[#This Row],[Article Stat code]]*1</f>
        <v>135202</v>
      </c>
      <c r="C7097" s="1">
        <v>6</v>
      </c>
      <c r="D7097" s="1">
        <v>1</v>
      </c>
      <c r="F7097" cm="1">
        <f t="array" ref="F7097">SUMPRODUCT((t_PCB[Code article]=B7097)*(t_PCB[PCB]=C7097)*t_PCB[TypeCarton])</f>
        <v>0</v>
      </c>
    </row>
    <row r="7098" spans="1:6" x14ac:dyDescent="0.3">
      <c r="A7098" t="s">
        <v>504</v>
      </c>
      <c r="B7098" s="1">
        <f>Tableau3[[#This Row],[Article Stat code]]*1</f>
        <v>128847</v>
      </c>
      <c r="C7098" s="1">
        <v>4</v>
      </c>
      <c r="D7098" s="1">
        <v>1</v>
      </c>
      <c r="F7098" cm="1">
        <f t="array" ref="F7098">SUMPRODUCT((t_PCB[Code article]=B7098)*(t_PCB[PCB]=C7098)*t_PCB[TypeCarton])</f>
        <v>0</v>
      </c>
    </row>
    <row r="7099" spans="1:6" x14ac:dyDescent="0.3">
      <c r="A7099" t="s">
        <v>511</v>
      </c>
      <c r="B7099" s="1">
        <f>Tableau3[[#This Row],[Article Stat code]]*1</f>
        <v>135202</v>
      </c>
      <c r="C7099" s="1">
        <v>6</v>
      </c>
      <c r="D7099" s="1">
        <v>1</v>
      </c>
      <c r="F7099" cm="1">
        <f t="array" ref="F7099">SUMPRODUCT((t_PCB[Code article]=B7099)*(t_PCB[PCB]=C7099)*t_PCB[TypeCarton])</f>
        <v>0</v>
      </c>
    </row>
    <row r="7100" spans="1:6" x14ac:dyDescent="0.3">
      <c r="A7100" t="s">
        <v>6</v>
      </c>
      <c r="B7100" s="1">
        <f>Tableau3[[#This Row],[Article Stat code]]*1</f>
        <v>12398</v>
      </c>
      <c r="C7100" s="1">
        <v>4</v>
      </c>
      <c r="D7100" s="1">
        <v>1</v>
      </c>
      <c r="F7100" cm="1">
        <f t="array" ref="F7100">SUMPRODUCT((t_PCB[Code article]=B7100)*(t_PCB[PCB]=C7100)*t_PCB[TypeCarton])</f>
        <v>0</v>
      </c>
    </row>
    <row r="7101" spans="1:6" x14ac:dyDescent="0.3">
      <c r="A7101" t="s">
        <v>7</v>
      </c>
      <c r="B7101" s="1">
        <f>Tableau3[[#This Row],[Article Stat code]]*1</f>
        <v>12399</v>
      </c>
      <c r="C7101" s="1">
        <v>4</v>
      </c>
      <c r="D7101" s="1">
        <v>1</v>
      </c>
      <c r="F7101" cm="1">
        <f t="array" ref="F7101">SUMPRODUCT((t_PCB[Code article]=B7101)*(t_PCB[PCB]=C7101)*t_PCB[TypeCarton])</f>
        <v>0</v>
      </c>
    </row>
    <row r="7102" spans="1:6" x14ac:dyDescent="0.3">
      <c r="A7102" t="s">
        <v>165</v>
      </c>
      <c r="B7102" s="1">
        <f>Tableau3[[#This Row],[Article Stat code]]*1</f>
        <v>89106</v>
      </c>
      <c r="C7102" s="1">
        <v>4</v>
      </c>
      <c r="D7102" s="1">
        <v>1</v>
      </c>
      <c r="F7102" cm="1">
        <f t="array" ref="F7102">SUMPRODUCT((t_PCB[Code article]=B7102)*(t_PCB[PCB]=C7102)*t_PCB[TypeCarton])</f>
        <v>0</v>
      </c>
    </row>
    <row r="7103" spans="1:6" x14ac:dyDescent="0.3">
      <c r="A7103" t="s">
        <v>515</v>
      </c>
      <c r="B7103" s="1">
        <f>Tableau3[[#This Row],[Article Stat code]]*1</f>
        <v>128842</v>
      </c>
      <c r="C7103" s="1">
        <v>4</v>
      </c>
      <c r="D7103" s="1">
        <v>1</v>
      </c>
      <c r="F7103" cm="1">
        <f t="array" ref="F7103">SUMPRODUCT((t_PCB[Code article]=B7103)*(t_PCB[PCB]=C7103)*t_PCB[TypeCarton])</f>
        <v>0</v>
      </c>
    </row>
    <row r="7104" spans="1:6" x14ac:dyDescent="0.3">
      <c r="A7104" t="s">
        <v>504</v>
      </c>
      <c r="B7104" s="1">
        <f>Tableau3[[#This Row],[Article Stat code]]*1</f>
        <v>128847</v>
      </c>
      <c r="C7104" s="1">
        <v>4</v>
      </c>
      <c r="D7104" s="1">
        <v>1</v>
      </c>
      <c r="F7104" cm="1">
        <f t="array" ref="F7104">SUMPRODUCT((t_PCB[Code article]=B7104)*(t_PCB[PCB]=C7104)*t_PCB[TypeCarton])</f>
        <v>0</v>
      </c>
    </row>
    <row r="7105" spans="1:6" x14ac:dyDescent="0.3">
      <c r="A7105" t="s">
        <v>511</v>
      </c>
      <c r="B7105" s="1">
        <f>Tableau3[[#This Row],[Article Stat code]]*1</f>
        <v>135202</v>
      </c>
      <c r="C7105" s="1">
        <v>6</v>
      </c>
      <c r="D7105" s="1">
        <v>1</v>
      </c>
      <c r="F7105" cm="1">
        <f t="array" ref="F7105">SUMPRODUCT((t_PCB[Code article]=B7105)*(t_PCB[PCB]=C7105)*t_PCB[TypeCarton])</f>
        <v>0</v>
      </c>
    </row>
    <row r="7106" spans="1:6" x14ac:dyDescent="0.3">
      <c r="A7106" t="s">
        <v>6</v>
      </c>
      <c r="B7106" s="1">
        <f>Tableau3[[#This Row],[Article Stat code]]*1</f>
        <v>12398</v>
      </c>
      <c r="C7106" s="1">
        <v>4</v>
      </c>
      <c r="D7106" s="1">
        <v>2</v>
      </c>
      <c r="F7106" cm="1">
        <f t="array" ref="F7106">SUMPRODUCT((t_PCB[Code article]=B7106)*(t_PCB[PCB]=C7106)*t_PCB[TypeCarton])</f>
        <v>0</v>
      </c>
    </row>
    <row r="7107" spans="1:6" x14ac:dyDescent="0.3">
      <c r="A7107" t="s">
        <v>505</v>
      </c>
      <c r="B7107" s="1">
        <f>Tableau3[[#This Row],[Article Stat code]]*1</f>
        <v>78344</v>
      </c>
      <c r="C7107" s="1">
        <v>6</v>
      </c>
      <c r="D7107" s="1">
        <v>2</v>
      </c>
      <c r="F7107" cm="1">
        <f t="array" ref="F7107">SUMPRODUCT((t_PCB[Code article]=B7107)*(t_PCB[PCB]=C7107)*t_PCB[TypeCarton])</f>
        <v>0</v>
      </c>
    </row>
    <row r="7108" spans="1:6" x14ac:dyDescent="0.3">
      <c r="A7108" t="s">
        <v>506</v>
      </c>
      <c r="B7108" s="1">
        <f>Tableau3[[#This Row],[Article Stat code]]*1</f>
        <v>80724</v>
      </c>
      <c r="C7108" s="1">
        <v>6</v>
      </c>
      <c r="D7108" s="1">
        <v>2</v>
      </c>
      <c r="F7108" cm="1">
        <f t="array" ref="F7108">SUMPRODUCT((t_PCB[Code article]=B7108)*(t_PCB[PCB]=C7108)*t_PCB[TypeCarton])</f>
        <v>0</v>
      </c>
    </row>
    <row r="7109" spans="1:6" x14ac:dyDescent="0.3">
      <c r="A7109" t="s">
        <v>229</v>
      </c>
      <c r="B7109" s="1">
        <f>Tableau3[[#This Row],[Article Stat code]]*1</f>
        <v>89108</v>
      </c>
      <c r="C7109" s="1">
        <v>4</v>
      </c>
      <c r="D7109" s="1">
        <v>1</v>
      </c>
      <c r="F7109" cm="1">
        <f t="array" ref="F7109">SUMPRODUCT((t_PCB[Code article]=B7109)*(t_PCB[PCB]=C7109)*t_PCB[TypeCarton])</f>
        <v>0</v>
      </c>
    </row>
    <row r="7110" spans="1:6" x14ac:dyDescent="0.3">
      <c r="A7110" t="s">
        <v>507</v>
      </c>
      <c r="B7110" s="1">
        <f>Tableau3[[#This Row],[Article Stat code]]*1</f>
        <v>128836</v>
      </c>
      <c r="C7110" s="1">
        <v>4</v>
      </c>
      <c r="D7110" s="1">
        <v>2</v>
      </c>
      <c r="F7110" cm="1">
        <f t="array" ref="F7110">SUMPRODUCT((t_PCB[Code article]=B7110)*(t_PCB[PCB]=C7110)*t_PCB[TypeCarton])</f>
        <v>0</v>
      </c>
    </row>
    <row r="7111" spans="1:6" x14ac:dyDescent="0.3">
      <c r="A7111" t="s">
        <v>504</v>
      </c>
      <c r="B7111" s="1">
        <f>Tableau3[[#This Row],[Article Stat code]]*1</f>
        <v>128847</v>
      </c>
      <c r="C7111" s="1">
        <v>4</v>
      </c>
      <c r="D7111" s="1">
        <v>2</v>
      </c>
      <c r="F7111" cm="1">
        <f t="array" ref="F7111">SUMPRODUCT((t_PCB[Code article]=B7111)*(t_PCB[PCB]=C7111)*t_PCB[TypeCarton])</f>
        <v>0</v>
      </c>
    </row>
    <row r="7112" spans="1:6" x14ac:dyDescent="0.3">
      <c r="A7112" t="s">
        <v>511</v>
      </c>
      <c r="B7112" s="1">
        <f>Tableau3[[#This Row],[Article Stat code]]*1</f>
        <v>135202</v>
      </c>
      <c r="C7112" s="1">
        <v>6</v>
      </c>
      <c r="D7112" s="1">
        <v>1</v>
      </c>
      <c r="F7112" cm="1">
        <f t="array" ref="F7112">SUMPRODUCT((t_PCB[Code article]=B7112)*(t_PCB[PCB]=C7112)*t_PCB[TypeCarton])</f>
        <v>0</v>
      </c>
    </row>
    <row r="7113" spans="1:6" x14ac:dyDescent="0.3">
      <c r="A7113" t="s">
        <v>6</v>
      </c>
      <c r="B7113" s="1">
        <f>Tableau3[[#This Row],[Article Stat code]]*1</f>
        <v>12398</v>
      </c>
      <c r="C7113" s="1">
        <v>4</v>
      </c>
      <c r="D7113" s="1">
        <v>3</v>
      </c>
      <c r="F7113" cm="1">
        <f t="array" ref="F7113">SUMPRODUCT((t_PCB[Code article]=B7113)*(t_PCB[PCB]=C7113)*t_PCB[TypeCarton])</f>
        <v>0</v>
      </c>
    </row>
    <row r="7114" spans="1:6" x14ac:dyDescent="0.3">
      <c r="A7114" t="s">
        <v>7</v>
      </c>
      <c r="B7114" s="1">
        <f>Tableau3[[#This Row],[Article Stat code]]*1</f>
        <v>12399</v>
      </c>
      <c r="C7114" s="1">
        <v>4</v>
      </c>
      <c r="D7114" s="1">
        <v>3</v>
      </c>
      <c r="F7114" cm="1">
        <f t="array" ref="F7114">SUMPRODUCT((t_PCB[Code article]=B7114)*(t_PCB[PCB]=C7114)*t_PCB[TypeCarton])</f>
        <v>0</v>
      </c>
    </row>
    <row r="7115" spans="1:6" x14ac:dyDescent="0.3">
      <c r="A7115" t="s">
        <v>505</v>
      </c>
      <c r="B7115" s="1">
        <f>Tableau3[[#This Row],[Article Stat code]]*1</f>
        <v>78344</v>
      </c>
      <c r="C7115" s="1">
        <v>6</v>
      </c>
      <c r="D7115" s="1">
        <v>1</v>
      </c>
      <c r="F7115" cm="1">
        <f t="array" ref="F7115">SUMPRODUCT((t_PCB[Code article]=B7115)*(t_PCB[PCB]=C7115)*t_PCB[TypeCarton])</f>
        <v>0</v>
      </c>
    </row>
    <row r="7116" spans="1:6" x14ac:dyDescent="0.3">
      <c r="A7116" t="s">
        <v>7</v>
      </c>
      <c r="B7116" s="1">
        <f>Tableau3[[#This Row],[Article Stat code]]*1</f>
        <v>12399</v>
      </c>
      <c r="C7116" s="1">
        <v>4</v>
      </c>
      <c r="D7116" s="1">
        <v>1</v>
      </c>
      <c r="F7116" cm="1">
        <f t="array" ref="F7116">SUMPRODUCT((t_PCB[Code article]=B7116)*(t_PCB[PCB]=C7116)*t_PCB[TypeCarton])</f>
        <v>0</v>
      </c>
    </row>
    <row r="7117" spans="1:6" x14ac:dyDescent="0.3">
      <c r="A7117" t="s">
        <v>506</v>
      </c>
      <c r="B7117" s="1">
        <f>Tableau3[[#This Row],[Article Stat code]]*1</f>
        <v>80724</v>
      </c>
      <c r="C7117" s="1">
        <v>6</v>
      </c>
      <c r="D7117" s="1">
        <v>1</v>
      </c>
      <c r="F7117" cm="1">
        <f t="array" ref="F7117">SUMPRODUCT((t_PCB[Code article]=B7117)*(t_PCB[PCB]=C7117)*t_PCB[TypeCarton])</f>
        <v>0</v>
      </c>
    </row>
    <row r="7118" spans="1:6" x14ac:dyDescent="0.3">
      <c r="A7118" t="s">
        <v>515</v>
      </c>
      <c r="B7118" s="1">
        <f>Tableau3[[#This Row],[Article Stat code]]*1</f>
        <v>128842</v>
      </c>
      <c r="C7118" s="1">
        <v>4</v>
      </c>
      <c r="D7118" s="1">
        <v>1</v>
      </c>
      <c r="F7118" cm="1">
        <f t="array" ref="F7118">SUMPRODUCT((t_PCB[Code article]=B7118)*(t_PCB[PCB]=C7118)*t_PCB[TypeCarton])</f>
        <v>0</v>
      </c>
    </row>
    <row r="7119" spans="1:6" x14ac:dyDescent="0.3">
      <c r="A7119" t="s">
        <v>204</v>
      </c>
      <c r="B7119" s="1">
        <f>Tableau3[[#This Row],[Article Stat code]]*1</f>
        <v>21289</v>
      </c>
      <c r="C7119" s="1">
        <v>2</v>
      </c>
      <c r="D7119" s="1">
        <v>1</v>
      </c>
      <c r="F7119" cm="1">
        <f t="array" ref="F7119">SUMPRODUCT((t_PCB[Code article]=B7119)*(t_PCB[PCB]=C7119)*t_PCB[TypeCarton])</f>
        <v>0</v>
      </c>
    </row>
    <row r="7120" spans="1:6" x14ac:dyDescent="0.3">
      <c r="A7120" t="s">
        <v>507</v>
      </c>
      <c r="B7120" s="1">
        <f>Tableau3[[#This Row],[Article Stat code]]*1</f>
        <v>128836</v>
      </c>
      <c r="C7120" s="1">
        <v>4</v>
      </c>
      <c r="D7120" s="1">
        <v>1</v>
      </c>
      <c r="F7120" cm="1">
        <f t="array" ref="F7120">SUMPRODUCT((t_PCB[Code article]=B7120)*(t_PCB[PCB]=C7120)*t_PCB[TypeCarton])</f>
        <v>0</v>
      </c>
    </row>
    <row r="7121" spans="1:6" x14ac:dyDescent="0.3">
      <c r="A7121" t="s">
        <v>515</v>
      </c>
      <c r="B7121" s="1">
        <f>Tableau3[[#This Row],[Article Stat code]]*1</f>
        <v>128842</v>
      </c>
      <c r="C7121" s="1">
        <v>4</v>
      </c>
      <c r="D7121" s="1">
        <v>1</v>
      </c>
      <c r="F7121" cm="1">
        <f t="array" ref="F7121">SUMPRODUCT((t_PCB[Code article]=B7121)*(t_PCB[PCB]=C7121)*t_PCB[TypeCarton])</f>
        <v>0</v>
      </c>
    </row>
    <row r="7122" spans="1:6" x14ac:dyDescent="0.3">
      <c r="A7122" t="s">
        <v>504</v>
      </c>
      <c r="B7122" s="1">
        <f>Tableau3[[#This Row],[Article Stat code]]*1</f>
        <v>128847</v>
      </c>
      <c r="C7122" s="1">
        <v>4</v>
      </c>
      <c r="D7122" s="1">
        <v>1</v>
      </c>
      <c r="F7122" cm="1">
        <f t="array" ref="F7122">SUMPRODUCT((t_PCB[Code article]=B7122)*(t_PCB[PCB]=C7122)*t_PCB[TypeCarton])</f>
        <v>0</v>
      </c>
    </row>
    <row r="7123" spans="1:6" x14ac:dyDescent="0.3">
      <c r="A7123" t="s">
        <v>509</v>
      </c>
      <c r="B7123" s="1">
        <f>Tableau3[[#This Row],[Article Stat code]]*1</f>
        <v>128859</v>
      </c>
      <c r="C7123" s="1">
        <v>6</v>
      </c>
      <c r="D7123" s="1">
        <v>1</v>
      </c>
      <c r="F7123" cm="1">
        <f t="array" ref="F7123">SUMPRODUCT((t_PCB[Code article]=B7123)*(t_PCB[PCB]=C7123)*t_PCB[TypeCarton])</f>
        <v>0</v>
      </c>
    </row>
    <row r="7124" spans="1:6" x14ac:dyDescent="0.3">
      <c r="A7124" t="s">
        <v>511</v>
      </c>
      <c r="B7124" s="1">
        <f>Tableau3[[#This Row],[Article Stat code]]*1</f>
        <v>135202</v>
      </c>
      <c r="C7124" s="1">
        <v>6</v>
      </c>
      <c r="D7124" s="1">
        <v>1</v>
      </c>
      <c r="F7124" cm="1">
        <f t="array" ref="F7124">SUMPRODUCT((t_PCB[Code article]=B7124)*(t_PCB[PCB]=C7124)*t_PCB[TypeCarton])</f>
        <v>0</v>
      </c>
    </row>
    <row r="7125" spans="1:6" x14ac:dyDescent="0.3">
      <c r="A7125" t="s">
        <v>6</v>
      </c>
      <c r="B7125" s="1">
        <f>Tableau3[[#This Row],[Article Stat code]]*1</f>
        <v>12398</v>
      </c>
      <c r="C7125" s="1">
        <v>4</v>
      </c>
      <c r="D7125" s="1">
        <v>1</v>
      </c>
      <c r="F7125" cm="1">
        <f t="array" ref="F7125">SUMPRODUCT((t_PCB[Code article]=B7125)*(t_PCB[PCB]=C7125)*t_PCB[TypeCarton])</f>
        <v>0</v>
      </c>
    </row>
    <row r="7126" spans="1:6" x14ac:dyDescent="0.3">
      <c r="A7126" t="s">
        <v>7</v>
      </c>
      <c r="B7126" s="1">
        <f>Tableau3[[#This Row],[Article Stat code]]*1</f>
        <v>12399</v>
      </c>
      <c r="C7126" s="1">
        <v>4</v>
      </c>
      <c r="D7126" s="1">
        <v>1</v>
      </c>
      <c r="F7126" cm="1">
        <f t="array" ref="F7126">SUMPRODUCT((t_PCB[Code article]=B7126)*(t_PCB[PCB]=C7126)*t_PCB[TypeCarton])</f>
        <v>0</v>
      </c>
    </row>
    <row r="7127" spans="1:6" x14ac:dyDescent="0.3">
      <c r="A7127" t="s">
        <v>116</v>
      </c>
      <c r="B7127" s="1">
        <f>Tableau3[[#This Row],[Article Stat code]]*1</f>
        <v>29659</v>
      </c>
      <c r="C7127" s="1">
        <v>4</v>
      </c>
      <c r="D7127" s="1">
        <v>1</v>
      </c>
      <c r="F7127" cm="1">
        <f t="array" ref="F7127">SUMPRODUCT((t_PCB[Code article]=B7127)*(t_PCB[PCB]=C7127)*t_PCB[TypeCarton])</f>
        <v>0</v>
      </c>
    </row>
    <row r="7128" spans="1:6" x14ac:dyDescent="0.3">
      <c r="A7128" t="s">
        <v>213</v>
      </c>
      <c r="B7128" s="1">
        <f>Tableau3[[#This Row],[Article Stat code]]*1</f>
        <v>29697</v>
      </c>
      <c r="C7128" s="1">
        <v>2</v>
      </c>
      <c r="D7128" s="1">
        <v>2</v>
      </c>
      <c r="F7128" cm="1">
        <f t="array" ref="F7128">SUMPRODUCT((t_PCB[Code article]=B7128)*(t_PCB[PCB]=C7128)*t_PCB[TypeCarton])</f>
        <v>0</v>
      </c>
    </row>
    <row r="7129" spans="1:6" x14ac:dyDescent="0.3">
      <c r="A7129" t="s">
        <v>505</v>
      </c>
      <c r="B7129" s="1">
        <f>Tableau3[[#This Row],[Article Stat code]]*1</f>
        <v>78344</v>
      </c>
      <c r="C7129" s="1">
        <v>6</v>
      </c>
      <c r="D7129" s="1">
        <v>2</v>
      </c>
      <c r="F7129" cm="1">
        <f t="array" ref="F7129">SUMPRODUCT((t_PCB[Code article]=B7129)*(t_PCB[PCB]=C7129)*t_PCB[TypeCarton])</f>
        <v>0</v>
      </c>
    </row>
    <row r="7130" spans="1:6" x14ac:dyDescent="0.3">
      <c r="A7130" t="s">
        <v>229</v>
      </c>
      <c r="B7130" s="1">
        <f>Tableau3[[#This Row],[Article Stat code]]*1</f>
        <v>89108</v>
      </c>
      <c r="C7130" s="1">
        <v>4</v>
      </c>
      <c r="D7130" s="1">
        <v>3</v>
      </c>
      <c r="F7130" cm="1">
        <f t="array" ref="F7130">SUMPRODUCT((t_PCB[Code article]=B7130)*(t_PCB[PCB]=C7130)*t_PCB[TypeCarton])</f>
        <v>0</v>
      </c>
    </row>
    <row r="7131" spans="1:6" x14ac:dyDescent="0.3">
      <c r="A7131" t="s">
        <v>512</v>
      </c>
      <c r="B7131" s="1">
        <f>Tableau3[[#This Row],[Article Stat code]]*1</f>
        <v>128821</v>
      </c>
      <c r="C7131" s="1">
        <v>6</v>
      </c>
      <c r="D7131" s="1">
        <v>1</v>
      </c>
      <c r="F7131" cm="1">
        <f t="array" ref="F7131">SUMPRODUCT((t_PCB[Code article]=B7131)*(t_PCB[PCB]=C7131)*t_PCB[TypeCarton])</f>
        <v>0</v>
      </c>
    </row>
    <row r="7132" spans="1:6" x14ac:dyDescent="0.3">
      <c r="A7132" t="s">
        <v>514</v>
      </c>
      <c r="B7132" s="1">
        <f>Tableau3[[#This Row],[Article Stat code]]*1</f>
        <v>128822</v>
      </c>
      <c r="C7132" s="1">
        <v>6</v>
      </c>
      <c r="D7132" s="1">
        <v>1</v>
      </c>
      <c r="F7132" cm="1">
        <f t="array" ref="F7132">SUMPRODUCT((t_PCB[Code article]=B7132)*(t_PCB[PCB]=C7132)*t_PCB[TypeCarton])</f>
        <v>0</v>
      </c>
    </row>
    <row r="7133" spans="1:6" x14ac:dyDescent="0.3">
      <c r="A7133" t="s">
        <v>516</v>
      </c>
      <c r="B7133" s="1">
        <f>Tableau3[[#This Row],[Article Stat code]]*1</f>
        <v>128838</v>
      </c>
      <c r="C7133" s="1">
        <v>8</v>
      </c>
      <c r="D7133" s="1">
        <v>3</v>
      </c>
      <c r="F7133" cm="1">
        <f t="array" ref="F7133">SUMPRODUCT((t_PCB[Code article]=B7133)*(t_PCB[PCB]=C7133)*t_PCB[TypeCarton])</f>
        <v>0</v>
      </c>
    </row>
    <row r="7134" spans="1:6" x14ac:dyDescent="0.3">
      <c r="A7134" t="s">
        <v>480</v>
      </c>
      <c r="B7134" s="1">
        <f>Tableau3[[#This Row],[Article Stat code]]*1</f>
        <v>129884</v>
      </c>
      <c r="C7134" s="1">
        <v>2</v>
      </c>
      <c r="D7134" s="1">
        <v>2</v>
      </c>
      <c r="F7134" cm="1">
        <f t="array" ref="F7134">SUMPRODUCT((t_PCB[Code article]=B7134)*(t_PCB[PCB]=C7134)*t_PCB[TypeCarton])</f>
        <v>0</v>
      </c>
    </row>
    <row r="7135" spans="1:6" x14ac:dyDescent="0.3">
      <c r="A7135" t="s">
        <v>514</v>
      </c>
      <c r="B7135" s="1">
        <f>Tableau3[[#This Row],[Article Stat code]]*1</f>
        <v>128822</v>
      </c>
      <c r="C7135" s="1">
        <v>6</v>
      </c>
      <c r="D7135" s="1">
        <v>1</v>
      </c>
      <c r="F7135" cm="1">
        <f t="array" ref="F7135">SUMPRODUCT((t_PCB[Code article]=B7135)*(t_PCB[PCB]=C7135)*t_PCB[TypeCarton])</f>
        <v>0</v>
      </c>
    </row>
    <row r="7136" spans="1:6" x14ac:dyDescent="0.3">
      <c r="A7136" t="s">
        <v>507</v>
      </c>
      <c r="B7136" s="1">
        <f>Tableau3[[#This Row],[Article Stat code]]*1</f>
        <v>128836</v>
      </c>
      <c r="C7136" s="1">
        <v>4</v>
      </c>
      <c r="D7136" s="1">
        <v>1</v>
      </c>
      <c r="F7136" cm="1">
        <f t="array" ref="F7136">SUMPRODUCT((t_PCB[Code article]=B7136)*(t_PCB[PCB]=C7136)*t_PCB[TypeCarton])</f>
        <v>0</v>
      </c>
    </row>
    <row r="7137" spans="1:6" x14ac:dyDescent="0.3">
      <c r="A7137" t="s">
        <v>515</v>
      </c>
      <c r="B7137" s="1">
        <f>Tableau3[[#This Row],[Article Stat code]]*1</f>
        <v>128842</v>
      </c>
      <c r="C7137" s="1">
        <v>4</v>
      </c>
      <c r="D7137" s="1">
        <v>1</v>
      </c>
      <c r="F7137" cm="1">
        <f t="array" ref="F7137">SUMPRODUCT((t_PCB[Code article]=B7137)*(t_PCB[PCB]=C7137)*t_PCB[TypeCarton])</f>
        <v>0</v>
      </c>
    </row>
    <row r="7138" spans="1:6" x14ac:dyDescent="0.3">
      <c r="A7138" t="s">
        <v>504</v>
      </c>
      <c r="B7138" s="1">
        <f>Tableau3[[#This Row],[Article Stat code]]*1</f>
        <v>128847</v>
      </c>
      <c r="C7138" s="1">
        <v>4</v>
      </c>
      <c r="D7138" s="1">
        <v>1</v>
      </c>
      <c r="F7138" cm="1">
        <f t="array" ref="F7138">SUMPRODUCT((t_PCB[Code article]=B7138)*(t_PCB[PCB]=C7138)*t_PCB[TypeCarton])</f>
        <v>0</v>
      </c>
    </row>
    <row r="7139" spans="1:6" x14ac:dyDescent="0.3">
      <c r="A7139" t="s">
        <v>511</v>
      </c>
      <c r="B7139" s="1">
        <f>Tableau3[[#This Row],[Article Stat code]]*1</f>
        <v>135202</v>
      </c>
      <c r="C7139" s="1">
        <v>6</v>
      </c>
      <c r="D7139" s="1">
        <v>1</v>
      </c>
      <c r="F7139" cm="1">
        <f t="array" ref="F7139">SUMPRODUCT((t_PCB[Code article]=B7139)*(t_PCB[PCB]=C7139)*t_PCB[TypeCarton])</f>
        <v>0</v>
      </c>
    </row>
    <row r="7140" spans="1:6" x14ac:dyDescent="0.3">
      <c r="A7140" t="s">
        <v>7</v>
      </c>
      <c r="B7140" s="1">
        <f>Tableau3[[#This Row],[Article Stat code]]*1</f>
        <v>12399</v>
      </c>
      <c r="C7140" s="1">
        <v>4</v>
      </c>
      <c r="D7140" s="1">
        <v>1</v>
      </c>
      <c r="F7140" cm="1">
        <f t="array" ref="F7140">SUMPRODUCT((t_PCB[Code article]=B7140)*(t_PCB[PCB]=C7140)*t_PCB[TypeCarton])</f>
        <v>0</v>
      </c>
    </row>
    <row r="7141" spans="1:6" x14ac:dyDescent="0.3">
      <c r="A7141" t="s">
        <v>506</v>
      </c>
      <c r="B7141" s="1">
        <f>Tableau3[[#This Row],[Article Stat code]]*1</f>
        <v>80724</v>
      </c>
      <c r="C7141" s="1">
        <v>6</v>
      </c>
      <c r="D7141" s="1">
        <v>1</v>
      </c>
      <c r="F7141" cm="1">
        <f t="array" ref="F7141">SUMPRODUCT((t_PCB[Code article]=B7141)*(t_PCB[PCB]=C7141)*t_PCB[TypeCarton])</f>
        <v>0</v>
      </c>
    </row>
    <row r="7142" spans="1:6" x14ac:dyDescent="0.3">
      <c r="A7142" t="s">
        <v>504</v>
      </c>
      <c r="B7142" s="1">
        <f>Tableau3[[#This Row],[Article Stat code]]*1</f>
        <v>128847</v>
      </c>
      <c r="C7142" s="1">
        <v>4</v>
      </c>
      <c r="D7142" s="1">
        <v>1</v>
      </c>
      <c r="F7142" cm="1">
        <f t="array" ref="F7142">SUMPRODUCT((t_PCB[Code article]=B7142)*(t_PCB[PCB]=C7142)*t_PCB[TypeCarton])</f>
        <v>0</v>
      </c>
    </row>
    <row r="7143" spans="1:6" x14ac:dyDescent="0.3">
      <c r="A7143" t="s">
        <v>511</v>
      </c>
      <c r="B7143" s="1">
        <f>Tableau3[[#This Row],[Article Stat code]]*1</f>
        <v>135202</v>
      </c>
      <c r="C7143" s="1">
        <v>6</v>
      </c>
      <c r="D7143" s="1">
        <v>1</v>
      </c>
      <c r="F7143" cm="1">
        <f t="array" ref="F7143">SUMPRODUCT((t_PCB[Code article]=B7143)*(t_PCB[PCB]=C7143)*t_PCB[TypeCarton])</f>
        <v>0</v>
      </c>
    </row>
    <row r="7144" spans="1:6" x14ac:dyDescent="0.3">
      <c r="A7144" t="s">
        <v>507</v>
      </c>
      <c r="B7144" s="1">
        <f>Tableau3[[#This Row],[Article Stat code]]*1</f>
        <v>128836</v>
      </c>
      <c r="C7144" s="1">
        <v>4</v>
      </c>
      <c r="D7144" s="1">
        <v>1</v>
      </c>
      <c r="F7144" cm="1">
        <f t="array" ref="F7144">SUMPRODUCT((t_PCB[Code article]=B7144)*(t_PCB[PCB]=C7144)*t_PCB[TypeCarton])</f>
        <v>0</v>
      </c>
    </row>
    <row r="7145" spans="1:6" x14ac:dyDescent="0.3">
      <c r="A7145" t="s">
        <v>515</v>
      </c>
      <c r="B7145" s="1">
        <f>Tableau3[[#This Row],[Article Stat code]]*1</f>
        <v>128842</v>
      </c>
      <c r="C7145" s="1">
        <v>4</v>
      </c>
      <c r="D7145" s="1">
        <v>1</v>
      </c>
      <c r="F7145" cm="1">
        <f t="array" ref="F7145">SUMPRODUCT((t_PCB[Code article]=B7145)*(t_PCB[PCB]=C7145)*t_PCB[TypeCarton])</f>
        <v>0</v>
      </c>
    </row>
    <row r="7146" spans="1:6" x14ac:dyDescent="0.3">
      <c r="A7146" t="s">
        <v>504</v>
      </c>
      <c r="B7146" s="1">
        <f>Tableau3[[#This Row],[Article Stat code]]*1</f>
        <v>128847</v>
      </c>
      <c r="C7146" s="1">
        <v>4</v>
      </c>
      <c r="D7146" s="1">
        <v>1</v>
      </c>
      <c r="F7146" cm="1">
        <f t="array" ref="F7146">SUMPRODUCT((t_PCB[Code article]=B7146)*(t_PCB[PCB]=C7146)*t_PCB[TypeCarton])</f>
        <v>0</v>
      </c>
    </row>
    <row r="7147" spans="1:6" x14ac:dyDescent="0.3">
      <c r="A7147" t="s">
        <v>509</v>
      </c>
      <c r="B7147" s="1">
        <f>Tableau3[[#This Row],[Article Stat code]]*1</f>
        <v>128859</v>
      </c>
      <c r="C7147" s="1">
        <v>6</v>
      </c>
      <c r="D7147" s="1">
        <v>1</v>
      </c>
      <c r="F7147" cm="1">
        <f t="array" ref="F7147">SUMPRODUCT((t_PCB[Code article]=B7147)*(t_PCB[PCB]=C7147)*t_PCB[TypeCarton])</f>
        <v>0</v>
      </c>
    </row>
    <row r="7148" spans="1:6" x14ac:dyDescent="0.3">
      <c r="A7148" t="s">
        <v>6</v>
      </c>
      <c r="B7148" s="1">
        <f>Tableau3[[#This Row],[Article Stat code]]*1</f>
        <v>12398</v>
      </c>
      <c r="C7148" s="1">
        <v>4</v>
      </c>
      <c r="D7148" s="1">
        <v>2</v>
      </c>
      <c r="F7148" cm="1">
        <f t="array" ref="F7148">SUMPRODUCT((t_PCB[Code article]=B7148)*(t_PCB[PCB]=C7148)*t_PCB[TypeCarton])</f>
        <v>0</v>
      </c>
    </row>
    <row r="7149" spans="1:6" x14ac:dyDescent="0.3">
      <c r="A7149" t="s">
        <v>204</v>
      </c>
      <c r="B7149" s="1">
        <f>Tableau3[[#This Row],[Article Stat code]]*1</f>
        <v>21289</v>
      </c>
      <c r="C7149" s="1">
        <v>2</v>
      </c>
      <c r="D7149" s="1">
        <v>1</v>
      </c>
      <c r="F7149" cm="1">
        <f t="array" ref="F7149">SUMPRODUCT((t_PCB[Code article]=B7149)*(t_PCB[PCB]=C7149)*t_PCB[TypeCarton])</f>
        <v>0</v>
      </c>
    </row>
    <row r="7150" spans="1:6" x14ac:dyDescent="0.3">
      <c r="A7150" t="s">
        <v>205</v>
      </c>
      <c r="B7150" s="1">
        <f>Tableau3[[#This Row],[Article Stat code]]*1</f>
        <v>21291</v>
      </c>
      <c r="C7150" s="1">
        <v>2</v>
      </c>
      <c r="D7150" s="1">
        <v>1</v>
      </c>
      <c r="F7150" cm="1">
        <f t="array" ref="F7150">SUMPRODUCT((t_PCB[Code article]=B7150)*(t_PCB[PCB]=C7150)*t_PCB[TypeCarton])</f>
        <v>0</v>
      </c>
    </row>
    <row r="7151" spans="1:6" x14ac:dyDescent="0.3">
      <c r="A7151" t="s">
        <v>165</v>
      </c>
      <c r="B7151" s="1">
        <f>Tableau3[[#This Row],[Article Stat code]]*1</f>
        <v>89106</v>
      </c>
      <c r="C7151" s="1">
        <v>4</v>
      </c>
      <c r="D7151" s="1">
        <v>1</v>
      </c>
      <c r="F7151" cm="1">
        <f t="array" ref="F7151">SUMPRODUCT((t_PCB[Code article]=B7151)*(t_PCB[PCB]=C7151)*t_PCB[TypeCarton])</f>
        <v>0</v>
      </c>
    </row>
    <row r="7152" spans="1:6" x14ac:dyDescent="0.3">
      <c r="A7152" t="s">
        <v>110</v>
      </c>
      <c r="B7152" s="1">
        <f>Tableau3[[#This Row],[Article Stat code]]*1</f>
        <v>99358</v>
      </c>
      <c r="C7152" s="1">
        <v>4</v>
      </c>
      <c r="D7152" s="1">
        <v>2</v>
      </c>
      <c r="F7152" cm="1">
        <f t="array" ref="F7152">SUMPRODUCT((t_PCB[Code article]=B7152)*(t_PCB[PCB]=C7152)*t_PCB[TypeCarton])</f>
        <v>0</v>
      </c>
    </row>
    <row r="7153" spans="1:6" x14ac:dyDescent="0.3">
      <c r="A7153" t="s">
        <v>514</v>
      </c>
      <c r="B7153" s="1">
        <f>Tableau3[[#This Row],[Article Stat code]]*1</f>
        <v>128822</v>
      </c>
      <c r="C7153" s="1">
        <v>6</v>
      </c>
      <c r="D7153" s="1">
        <v>2</v>
      </c>
      <c r="F7153" cm="1">
        <f t="array" ref="F7153">SUMPRODUCT((t_PCB[Code article]=B7153)*(t_PCB[PCB]=C7153)*t_PCB[TypeCarton])</f>
        <v>0</v>
      </c>
    </row>
    <row r="7154" spans="1:6" x14ac:dyDescent="0.3">
      <c r="A7154" t="s">
        <v>515</v>
      </c>
      <c r="B7154" s="1">
        <f>Tableau3[[#This Row],[Article Stat code]]*1</f>
        <v>128842</v>
      </c>
      <c r="C7154" s="1">
        <v>4</v>
      </c>
      <c r="D7154" s="1">
        <v>2</v>
      </c>
      <c r="F7154" cm="1">
        <f t="array" ref="F7154">SUMPRODUCT((t_PCB[Code article]=B7154)*(t_PCB[PCB]=C7154)*t_PCB[TypeCarton])</f>
        <v>0</v>
      </c>
    </row>
    <row r="7155" spans="1:6" x14ac:dyDescent="0.3">
      <c r="A7155" t="s">
        <v>509</v>
      </c>
      <c r="B7155" s="1">
        <f>Tableau3[[#This Row],[Article Stat code]]*1</f>
        <v>128859</v>
      </c>
      <c r="C7155" s="1">
        <v>6</v>
      </c>
      <c r="D7155" s="1">
        <v>1</v>
      </c>
      <c r="F7155" cm="1">
        <f t="array" ref="F7155">SUMPRODUCT((t_PCB[Code article]=B7155)*(t_PCB[PCB]=C7155)*t_PCB[TypeCarton])</f>
        <v>0</v>
      </c>
    </row>
    <row r="7156" spans="1:6" x14ac:dyDescent="0.3">
      <c r="A7156" t="s">
        <v>480</v>
      </c>
      <c r="B7156" s="1">
        <f>Tableau3[[#This Row],[Article Stat code]]*1</f>
        <v>129884</v>
      </c>
      <c r="C7156" s="1">
        <v>2</v>
      </c>
      <c r="D7156" s="1">
        <v>1</v>
      </c>
      <c r="F7156" cm="1">
        <f t="array" ref="F7156">SUMPRODUCT((t_PCB[Code article]=B7156)*(t_PCB[PCB]=C7156)*t_PCB[TypeCarton])</f>
        <v>0</v>
      </c>
    </row>
    <row r="7157" spans="1:6" x14ac:dyDescent="0.3">
      <c r="A7157" t="s">
        <v>511</v>
      </c>
      <c r="B7157" s="1">
        <f>Tableau3[[#This Row],[Article Stat code]]*1</f>
        <v>135202</v>
      </c>
      <c r="C7157" s="1">
        <v>6</v>
      </c>
      <c r="D7157" s="1">
        <v>1</v>
      </c>
      <c r="F7157" cm="1">
        <f t="array" ref="F7157">SUMPRODUCT((t_PCB[Code article]=B7157)*(t_PCB[PCB]=C7157)*t_PCB[TypeCarton])</f>
        <v>0</v>
      </c>
    </row>
    <row r="7158" spans="1:6" x14ac:dyDescent="0.3">
      <c r="A7158" t="s">
        <v>6</v>
      </c>
      <c r="B7158" s="1">
        <f>Tableau3[[#This Row],[Article Stat code]]*1</f>
        <v>12398</v>
      </c>
      <c r="C7158" s="1">
        <v>4</v>
      </c>
      <c r="D7158" s="1">
        <v>1</v>
      </c>
      <c r="F7158" cm="1">
        <f t="array" ref="F7158">SUMPRODUCT((t_PCB[Code article]=B7158)*(t_PCB[PCB]=C7158)*t_PCB[TypeCarton])</f>
        <v>0</v>
      </c>
    </row>
    <row r="7159" spans="1:6" x14ac:dyDescent="0.3">
      <c r="A7159" t="s">
        <v>506</v>
      </c>
      <c r="B7159" s="1">
        <f>Tableau3[[#This Row],[Article Stat code]]*1</f>
        <v>80724</v>
      </c>
      <c r="C7159" s="1">
        <v>6</v>
      </c>
      <c r="D7159" s="1">
        <v>1</v>
      </c>
      <c r="F7159" cm="1">
        <f t="array" ref="F7159">SUMPRODUCT((t_PCB[Code article]=B7159)*(t_PCB[PCB]=C7159)*t_PCB[TypeCarton])</f>
        <v>0</v>
      </c>
    </row>
    <row r="7160" spans="1:6" x14ac:dyDescent="0.3">
      <c r="A7160" t="s">
        <v>511</v>
      </c>
      <c r="B7160" s="1">
        <f>Tableau3[[#This Row],[Article Stat code]]*1</f>
        <v>135202</v>
      </c>
      <c r="C7160" s="1">
        <v>6</v>
      </c>
      <c r="D7160" s="1">
        <v>1</v>
      </c>
      <c r="F7160" cm="1">
        <f t="array" ref="F7160">SUMPRODUCT((t_PCB[Code article]=B7160)*(t_PCB[PCB]=C7160)*t_PCB[TypeCarton])</f>
        <v>0</v>
      </c>
    </row>
    <row r="7161" spans="1:6" x14ac:dyDescent="0.3">
      <c r="A7161" t="s">
        <v>77</v>
      </c>
      <c r="B7161" s="1">
        <f>Tableau3[[#This Row],[Article Stat code]]*1</f>
        <v>5295</v>
      </c>
      <c r="C7161" s="1">
        <v>6</v>
      </c>
      <c r="D7161" s="1">
        <v>1</v>
      </c>
      <c r="F7161" cm="1">
        <f t="array" ref="F7161">SUMPRODUCT((t_PCB[Code article]=B7161)*(t_PCB[PCB]=C7161)*t_PCB[TypeCarton])</f>
        <v>0</v>
      </c>
    </row>
    <row r="7162" spans="1:6" x14ac:dyDescent="0.3">
      <c r="A7162" t="s">
        <v>78</v>
      </c>
      <c r="B7162" s="1">
        <f>Tableau3[[#This Row],[Article Stat code]]*1</f>
        <v>5306</v>
      </c>
      <c r="C7162" s="1">
        <v>6</v>
      </c>
      <c r="D7162" s="1">
        <v>1</v>
      </c>
      <c r="F7162" cm="1">
        <f t="array" ref="F7162">SUMPRODUCT((t_PCB[Code article]=B7162)*(t_PCB[PCB]=C7162)*t_PCB[TypeCarton])</f>
        <v>0</v>
      </c>
    </row>
    <row r="7163" spans="1:6" x14ac:dyDescent="0.3">
      <c r="A7163" t="s">
        <v>158</v>
      </c>
      <c r="B7163" s="1">
        <f>Tableau3[[#This Row],[Article Stat code]]*1</f>
        <v>5308</v>
      </c>
      <c r="C7163" s="1">
        <v>6</v>
      </c>
      <c r="D7163" s="1">
        <v>1</v>
      </c>
      <c r="F7163" cm="1">
        <f t="array" ref="F7163">SUMPRODUCT((t_PCB[Code article]=B7163)*(t_PCB[PCB]=C7163)*t_PCB[TypeCarton])</f>
        <v>0</v>
      </c>
    </row>
    <row r="7164" spans="1:6" x14ac:dyDescent="0.3">
      <c r="A7164" t="s">
        <v>24</v>
      </c>
      <c r="B7164" s="1">
        <f>Tableau3[[#This Row],[Article Stat code]]*1</f>
        <v>11389</v>
      </c>
      <c r="C7164" s="1">
        <v>4</v>
      </c>
      <c r="D7164" s="1">
        <v>1</v>
      </c>
      <c r="F7164" cm="1">
        <f t="array" ref="F7164">SUMPRODUCT((t_PCB[Code article]=B7164)*(t_PCB[PCB]=C7164)*t_PCB[TypeCarton])</f>
        <v>0</v>
      </c>
    </row>
    <row r="7165" spans="1:6" x14ac:dyDescent="0.3">
      <c r="A7165" t="s">
        <v>6</v>
      </c>
      <c r="B7165" s="1">
        <f>Tableau3[[#This Row],[Article Stat code]]*1</f>
        <v>12398</v>
      </c>
      <c r="C7165" s="1">
        <v>4</v>
      </c>
      <c r="D7165" s="1">
        <v>4</v>
      </c>
      <c r="F7165" cm="1">
        <f t="array" ref="F7165">SUMPRODUCT((t_PCB[Code article]=B7165)*(t_PCB[PCB]=C7165)*t_PCB[TypeCarton])</f>
        <v>0</v>
      </c>
    </row>
    <row r="7166" spans="1:6" x14ac:dyDescent="0.3">
      <c r="A7166" t="s">
        <v>205</v>
      </c>
      <c r="B7166" s="1">
        <f>Tableau3[[#This Row],[Article Stat code]]*1</f>
        <v>21291</v>
      </c>
      <c r="C7166" s="1">
        <v>2</v>
      </c>
      <c r="D7166" s="1">
        <v>1</v>
      </c>
      <c r="F7166" cm="1">
        <f t="array" ref="F7166">SUMPRODUCT((t_PCB[Code article]=B7166)*(t_PCB[PCB]=C7166)*t_PCB[TypeCarton])</f>
        <v>0</v>
      </c>
    </row>
    <row r="7167" spans="1:6" x14ac:dyDescent="0.3">
      <c r="A7167" t="s">
        <v>159</v>
      </c>
      <c r="B7167" s="1">
        <f>Tableau3[[#This Row],[Article Stat code]]*1</f>
        <v>24775</v>
      </c>
      <c r="C7167" s="1">
        <v>8</v>
      </c>
      <c r="D7167" s="1">
        <v>1</v>
      </c>
      <c r="F7167" cm="1">
        <f t="array" ref="F7167">SUMPRODUCT((t_PCB[Code article]=B7167)*(t_PCB[PCB]=C7167)*t_PCB[TypeCarton])</f>
        <v>0</v>
      </c>
    </row>
    <row r="7168" spans="1:6" x14ac:dyDescent="0.3">
      <c r="A7168" t="s">
        <v>160</v>
      </c>
      <c r="B7168" s="1">
        <f>Tableau3[[#This Row],[Article Stat code]]*1</f>
        <v>37650</v>
      </c>
      <c r="C7168" s="1">
        <v>8</v>
      </c>
      <c r="D7168" s="1">
        <v>1</v>
      </c>
      <c r="F7168" cm="1">
        <f t="array" ref="F7168">SUMPRODUCT((t_PCB[Code article]=B7168)*(t_PCB[PCB]=C7168)*t_PCB[TypeCarton])</f>
        <v>0</v>
      </c>
    </row>
    <row r="7169" spans="1:6" x14ac:dyDescent="0.3">
      <c r="A7169" t="s">
        <v>81</v>
      </c>
      <c r="B7169" s="1">
        <f>Tableau3[[#This Row],[Article Stat code]]*1</f>
        <v>56644</v>
      </c>
      <c r="C7169" s="1">
        <v>4</v>
      </c>
      <c r="D7169" s="1">
        <v>1</v>
      </c>
      <c r="F7169" cm="1">
        <f t="array" ref="F7169">SUMPRODUCT((t_PCB[Code article]=B7169)*(t_PCB[PCB]=C7169)*t_PCB[TypeCarton])</f>
        <v>0</v>
      </c>
    </row>
    <row r="7170" spans="1:6" x14ac:dyDescent="0.3">
      <c r="A7170" t="s">
        <v>505</v>
      </c>
      <c r="B7170" s="1">
        <f>Tableau3[[#This Row],[Article Stat code]]*1</f>
        <v>78344</v>
      </c>
      <c r="C7170" s="1">
        <v>6</v>
      </c>
      <c r="D7170" s="1">
        <v>1</v>
      </c>
      <c r="F7170" cm="1">
        <f t="array" ref="F7170">SUMPRODUCT((t_PCB[Code article]=B7170)*(t_PCB[PCB]=C7170)*t_PCB[TypeCarton])</f>
        <v>0</v>
      </c>
    </row>
    <row r="7171" spans="1:6" x14ac:dyDescent="0.3">
      <c r="A7171" t="s">
        <v>163</v>
      </c>
      <c r="B7171" s="1">
        <f>Tableau3[[#This Row],[Article Stat code]]*1</f>
        <v>88694</v>
      </c>
      <c r="C7171" s="1">
        <v>6</v>
      </c>
      <c r="D7171" s="1">
        <v>1</v>
      </c>
      <c r="F7171" cm="1">
        <f t="array" ref="F7171">SUMPRODUCT((t_PCB[Code article]=B7171)*(t_PCB[PCB]=C7171)*t_PCB[TypeCarton])</f>
        <v>0</v>
      </c>
    </row>
    <row r="7172" spans="1:6" x14ac:dyDescent="0.3">
      <c r="A7172" t="s">
        <v>229</v>
      </c>
      <c r="B7172" s="1">
        <f>Tableau3[[#This Row],[Article Stat code]]*1</f>
        <v>89108</v>
      </c>
      <c r="C7172" s="1">
        <v>4</v>
      </c>
      <c r="D7172" s="1">
        <v>3</v>
      </c>
      <c r="F7172" cm="1">
        <f t="array" ref="F7172">SUMPRODUCT((t_PCB[Code article]=B7172)*(t_PCB[PCB]=C7172)*t_PCB[TypeCarton])</f>
        <v>0</v>
      </c>
    </row>
    <row r="7173" spans="1:6" x14ac:dyDescent="0.3">
      <c r="A7173" t="s">
        <v>516</v>
      </c>
      <c r="B7173" s="1">
        <f>Tableau3[[#This Row],[Article Stat code]]*1</f>
        <v>128838</v>
      </c>
      <c r="C7173" s="1">
        <v>8</v>
      </c>
      <c r="D7173" s="1">
        <v>1</v>
      </c>
      <c r="F7173" cm="1">
        <f t="array" ref="F7173">SUMPRODUCT((t_PCB[Code article]=B7173)*(t_PCB[PCB]=C7173)*t_PCB[TypeCarton])</f>
        <v>0</v>
      </c>
    </row>
    <row r="7174" spans="1:6" x14ac:dyDescent="0.3">
      <c r="A7174" t="s">
        <v>509</v>
      </c>
      <c r="B7174" s="1">
        <f>Tableau3[[#This Row],[Article Stat code]]*1</f>
        <v>128859</v>
      </c>
      <c r="C7174" s="1">
        <v>6</v>
      </c>
      <c r="D7174" s="1">
        <v>1</v>
      </c>
      <c r="F7174" cm="1">
        <f t="array" ref="F7174">SUMPRODUCT((t_PCB[Code article]=B7174)*(t_PCB[PCB]=C7174)*t_PCB[TypeCarton])</f>
        <v>0</v>
      </c>
    </row>
    <row r="7175" spans="1:6" x14ac:dyDescent="0.3">
      <c r="A7175" t="s">
        <v>480</v>
      </c>
      <c r="B7175" s="1">
        <f>Tableau3[[#This Row],[Article Stat code]]*1</f>
        <v>129884</v>
      </c>
      <c r="C7175" s="1">
        <v>2</v>
      </c>
      <c r="D7175" s="1">
        <v>1</v>
      </c>
      <c r="F7175" cm="1">
        <f t="array" ref="F7175">SUMPRODUCT((t_PCB[Code article]=B7175)*(t_PCB[PCB]=C7175)*t_PCB[TypeCarton])</f>
        <v>0</v>
      </c>
    </row>
    <row r="7176" spans="1:6" x14ac:dyDescent="0.3">
      <c r="A7176" t="s">
        <v>513</v>
      </c>
      <c r="B7176" s="1">
        <f>Tableau3[[#This Row],[Article Stat code]]*1</f>
        <v>138923</v>
      </c>
      <c r="C7176" s="1">
        <v>6</v>
      </c>
      <c r="D7176" s="1">
        <v>1</v>
      </c>
      <c r="F7176" cm="1">
        <f t="array" ref="F7176">SUMPRODUCT((t_PCB[Code article]=B7176)*(t_PCB[PCB]=C7176)*t_PCB[TypeCarton])</f>
        <v>0</v>
      </c>
    </row>
    <row r="7177" spans="1:6" x14ac:dyDescent="0.3">
      <c r="A7177" t="s">
        <v>164</v>
      </c>
      <c r="B7177" s="1">
        <f>Tableau3[[#This Row],[Article Stat code]]*1</f>
        <v>138924</v>
      </c>
      <c r="C7177" s="1">
        <v>6</v>
      </c>
      <c r="D7177" s="1">
        <v>1</v>
      </c>
      <c r="F7177" cm="1">
        <f t="array" ref="F7177">SUMPRODUCT((t_PCB[Code article]=B7177)*(t_PCB[PCB]=C7177)*t_PCB[TypeCarton])</f>
        <v>0</v>
      </c>
    </row>
    <row r="7178" spans="1:6" x14ac:dyDescent="0.3">
      <c r="A7178" t="s">
        <v>229</v>
      </c>
      <c r="B7178" s="1">
        <f>Tableau3[[#This Row],[Article Stat code]]*1</f>
        <v>89108</v>
      </c>
      <c r="C7178" s="1">
        <v>4</v>
      </c>
      <c r="D7178" s="1">
        <v>1</v>
      </c>
      <c r="F7178" cm="1">
        <f t="array" ref="F7178">SUMPRODUCT((t_PCB[Code article]=B7178)*(t_PCB[PCB]=C7178)*t_PCB[TypeCarton])</f>
        <v>0</v>
      </c>
    </row>
    <row r="7179" spans="1:6" x14ac:dyDescent="0.3">
      <c r="A7179" t="s">
        <v>507</v>
      </c>
      <c r="B7179" s="1">
        <f>Tableau3[[#This Row],[Article Stat code]]*1</f>
        <v>128836</v>
      </c>
      <c r="C7179" s="1">
        <v>4</v>
      </c>
      <c r="D7179" s="1">
        <v>1</v>
      </c>
      <c r="F7179" cm="1">
        <f t="array" ref="F7179">SUMPRODUCT((t_PCB[Code article]=B7179)*(t_PCB[PCB]=C7179)*t_PCB[TypeCarton])</f>
        <v>0</v>
      </c>
    </row>
    <row r="7180" spans="1:6" x14ac:dyDescent="0.3">
      <c r="A7180" t="s">
        <v>511</v>
      </c>
      <c r="B7180" s="1">
        <f>Tableau3[[#This Row],[Article Stat code]]*1</f>
        <v>135202</v>
      </c>
      <c r="C7180" s="1">
        <v>6</v>
      </c>
      <c r="D7180" s="1">
        <v>1</v>
      </c>
      <c r="F7180" cm="1">
        <f t="array" ref="F7180">SUMPRODUCT((t_PCB[Code article]=B7180)*(t_PCB[PCB]=C7180)*t_PCB[TypeCarton])</f>
        <v>0</v>
      </c>
    </row>
    <row r="7181" spans="1:6" x14ac:dyDescent="0.3">
      <c r="A7181" t="s">
        <v>213</v>
      </c>
      <c r="B7181" s="1">
        <f>Tableau3[[#This Row],[Article Stat code]]*1</f>
        <v>29697</v>
      </c>
      <c r="C7181" s="1">
        <v>2</v>
      </c>
      <c r="D7181" s="1">
        <v>1</v>
      </c>
      <c r="F7181" cm="1">
        <f t="array" ref="F7181">SUMPRODUCT((t_PCB[Code article]=B7181)*(t_PCB[PCB]=C7181)*t_PCB[TypeCarton])</f>
        <v>0</v>
      </c>
    </row>
    <row r="7182" spans="1:6" x14ac:dyDescent="0.3">
      <c r="A7182" t="s">
        <v>506</v>
      </c>
      <c r="B7182" s="1">
        <f>Tableau3[[#This Row],[Article Stat code]]*1</f>
        <v>80724</v>
      </c>
      <c r="C7182" s="1">
        <v>6</v>
      </c>
      <c r="D7182" s="1">
        <v>1</v>
      </c>
      <c r="F7182" cm="1">
        <f t="array" ref="F7182">SUMPRODUCT((t_PCB[Code article]=B7182)*(t_PCB[PCB]=C7182)*t_PCB[TypeCarton])</f>
        <v>0</v>
      </c>
    </row>
    <row r="7183" spans="1:6" x14ac:dyDescent="0.3">
      <c r="A7183" t="s">
        <v>514</v>
      </c>
      <c r="B7183" s="1">
        <f>Tableau3[[#This Row],[Article Stat code]]*1</f>
        <v>128822</v>
      </c>
      <c r="C7183" s="1">
        <v>6</v>
      </c>
      <c r="D7183" s="1">
        <v>1</v>
      </c>
      <c r="F7183" cm="1">
        <f t="array" ref="F7183">SUMPRODUCT((t_PCB[Code article]=B7183)*(t_PCB[PCB]=C7183)*t_PCB[TypeCarton])</f>
        <v>0</v>
      </c>
    </row>
    <row r="7184" spans="1:6" x14ac:dyDescent="0.3">
      <c r="A7184" t="s">
        <v>510</v>
      </c>
      <c r="B7184" s="1">
        <f>Tableau3[[#This Row],[Article Stat code]]*1</f>
        <v>128837</v>
      </c>
      <c r="C7184" s="1">
        <v>8</v>
      </c>
      <c r="D7184" s="1">
        <v>1</v>
      </c>
      <c r="F7184" cm="1">
        <f t="array" ref="F7184">SUMPRODUCT((t_PCB[Code article]=B7184)*(t_PCB[PCB]=C7184)*t_PCB[TypeCarton])</f>
        <v>0</v>
      </c>
    </row>
    <row r="7185" spans="1:6" x14ac:dyDescent="0.3">
      <c r="A7185" t="s">
        <v>515</v>
      </c>
      <c r="B7185" s="1">
        <f>Tableau3[[#This Row],[Article Stat code]]*1</f>
        <v>128842</v>
      </c>
      <c r="C7185" s="1">
        <v>4</v>
      </c>
      <c r="D7185" s="1">
        <v>1</v>
      </c>
      <c r="F7185" cm="1">
        <f t="array" ref="F7185">SUMPRODUCT((t_PCB[Code article]=B7185)*(t_PCB[PCB]=C7185)*t_PCB[TypeCarton])</f>
        <v>0</v>
      </c>
    </row>
    <row r="7186" spans="1:6" x14ac:dyDescent="0.3">
      <c r="A7186" t="s">
        <v>504</v>
      </c>
      <c r="B7186" s="1">
        <f>Tableau3[[#This Row],[Article Stat code]]*1</f>
        <v>128847</v>
      </c>
      <c r="C7186" s="1">
        <v>4</v>
      </c>
      <c r="D7186" s="1">
        <v>1</v>
      </c>
      <c r="F7186" cm="1">
        <f t="array" ref="F7186">SUMPRODUCT((t_PCB[Code article]=B7186)*(t_PCB[PCB]=C7186)*t_PCB[TypeCarton])</f>
        <v>0</v>
      </c>
    </row>
    <row r="7187" spans="1:6" x14ac:dyDescent="0.3">
      <c r="A7187" t="s">
        <v>507</v>
      </c>
      <c r="B7187" s="1">
        <f>Tableau3[[#This Row],[Article Stat code]]*1</f>
        <v>128836</v>
      </c>
      <c r="C7187" s="1">
        <v>4</v>
      </c>
      <c r="D7187" s="1">
        <v>1</v>
      </c>
      <c r="F7187" cm="1">
        <f t="array" ref="F7187">SUMPRODUCT((t_PCB[Code article]=B7187)*(t_PCB[PCB]=C7187)*t_PCB[TypeCarton])</f>
        <v>0</v>
      </c>
    </row>
    <row r="7188" spans="1:6" x14ac:dyDescent="0.3">
      <c r="A7188" t="s">
        <v>514</v>
      </c>
      <c r="B7188" s="1">
        <f>Tableau3[[#This Row],[Article Stat code]]*1</f>
        <v>128822</v>
      </c>
      <c r="C7188" s="1">
        <v>6</v>
      </c>
      <c r="D7188" s="1">
        <v>3</v>
      </c>
      <c r="F7188" cm="1">
        <f t="array" ref="F7188">SUMPRODUCT((t_PCB[Code article]=B7188)*(t_PCB[PCB]=C7188)*t_PCB[TypeCarton])</f>
        <v>0</v>
      </c>
    </row>
    <row r="7189" spans="1:6" x14ac:dyDescent="0.3">
      <c r="A7189" t="s">
        <v>504</v>
      </c>
      <c r="B7189" s="1">
        <f>Tableau3[[#This Row],[Article Stat code]]*1</f>
        <v>128847</v>
      </c>
      <c r="C7189" s="1">
        <v>4</v>
      </c>
      <c r="D7189" s="1">
        <v>2</v>
      </c>
      <c r="F7189" cm="1">
        <f t="array" ref="F7189">SUMPRODUCT((t_PCB[Code article]=B7189)*(t_PCB[PCB]=C7189)*t_PCB[TypeCarton])</f>
        <v>0</v>
      </c>
    </row>
    <row r="7190" spans="1:6" x14ac:dyDescent="0.3">
      <c r="A7190" t="s">
        <v>117</v>
      </c>
      <c r="B7190" s="1">
        <f>Tableau3[[#This Row],[Article Stat code]]*1</f>
        <v>99357</v>
      </c>
      <c r="C7190" s="1">
        <v>6</v>
      </c>
      <c r="D7190" s="1">
        <v>1</v>
      </c>
      <c r="F7190" cm="1">
        <f t="array" ref="F7190">SUMPRODUCT((t_PCB[Code article]=B7190)*(t_PCB[PCB]=C7190)*t_PCB[TypeCarton])</f>
        <v>0</v>
      </c>
    </row>
    <row r="7191" spans="1:6" x14ac:dyDescent="0.3">
      <c r="A7191" t="s">
        <v>110</v>
      </c>
      <c r="B7191" s="1">
        <f>Tableau3[[#This Row],[Article Stat code]]*1</f>
        <v>99358</v>
      </c>
      <c r="C7191" s="1">
        <v>4</v>
      </c>
      <c r="D7191" s="1">
        <v>1</v>
      </c>
      <c r="F7191" cm="1">
        <f t="array" ref="F7191">SUMPRODUCT((t_PCB[Code article]=B7191)*(t_PCB[PCB]=C7191)*t_PCB[TypeCarton])</f>
        <v>0</v>
      </c>
    </row>
    <row r="7192" spans="1:6" x14ac:dyDescent="0.3">
      <c r="A7192" t="s">
        <v>514</v>
      </c>
      <c r="B7192" s="1">
        <f>Tableau3[[#This Row],[Article Stat code]]*1</f>
        <v>128822</v>
      </c>
      <c r="C7192" s="1">
        <v>6</v>
      </c>
      <c r="D7192" s="1">
        <v>1</v>
      </c>
      <c r="F7192" cm="1">
        <f t="array" ref="F7192">SUMPRODUCT((t_PCB[Code article]=B7192)*(t_PCB[PCB]=C7192)*t_PCB[TypeCarton])</f>
        <v>0</v>
      </c>
    </row>
    <row r="7193" spans="1:6" x14ac:dyDescent="0.3">
      <c r="A7193" t="s">
        <v>515</v>
      </c>
      <c r="B7193" s="1">
        <f>Tableau3[[#This Row],[Article Stat code]]*1</f>
        <v>128842</v>
      </c>
      <c r="C7193" s="1">
        <v>4</v>
      </c>
      <c r="D7193" s="1">
        <v>1</v>
      </c>
      <c r="F7193" cm="1">
        <f t="array" ref="F7193">SUMPRODUCT((t_PCB[Code article]=B7193)*(t_PCB[PCB]=C7193)*t_PCB[TypeCarton])</f>
        <v>0</v>
      </c>
    </row>
    <row r="7194" spans="1:6" x14ac:dyDescent="0.3">
      <c r="A7194" t="s">
        <v>509</v>
      </c>
      <c r="B7194" s="1">
        <f>Tableau3[[#This Row],[Article Stat code]]*1</f>
        <v>128859</v>
      </c>
      <c r="C7194" s="1">
        <v>6</v>
      </c>
      <c r="D7194" s="1">
        <v>1</v>
      </c>
      <c r="F7194" cm="1">
        <f t="array" ref="F7194">SUMPRODUCT((t_PCB[Code article]=B7194)*(t_PCB[PCB]=C7194)*t_PCB[TypeCarton])</f>
        <v>0</v>
      </c>
    </row>
    <row r="7195" spans="1:6" x14ac:dyDescent="0.3">
      <c r="A7195" t="s">
        <v>480</v>
      </c>
      <c r="B7195" s="1">
        <f>Tableau3[[#This Row],[Article Stat code]]*1</f>
        <v>129884</v>
      </c>
      <c r="C7195" s="1">
        <v>2</v>
      </c>
      <c r="D7195" s="1">
        <v>2</v>
      </c>
      <c r="F7195" cm="1">
        <f t="array" ref="F7195">SUMPRODUCT((t_PCB[Code article]=B7195)*(t_PCB[PCB]=C7195)*t_PCB[TypeCarton])</f>
        <v>0</v>
      </c>
    </row>
    <row r="7196" spans="1:6" x14ac:dyDescent="0.3">
      <c r="A7196" t="s">
        <v>6</v>
      </c>
      <c r="B7196" s="1">
        <f>Tableau3[[#This Row],[Article Stat code]]*1</f>
        <v>12398</v>
      </c>
      <c r="C7196" s="1">
        <v>4</v>
      </c>
      <c r="D7196" s="1">
        <v>1</v>
      </c>
      <c r="F7196" cm="1">
        <f t="array" ref="F7196">SUMPRODUCT((t_PCB[Code article]=B7196)*(t_PCB[PCB]=C7196)*t_PCB[TypeCarton])</f>
        <v>0</v>
      </c>
    </row>
    <row r="7197" spans="1:6" x14ac:dyDescent="0.3">
      <c r="A7197" t="s">
        <v>213</v>
      </c>
      <c r="B7197" s="1">
        <f>Tableau3[[#This Row],[Article Stat code]]*1</f>
        <v>29697</v>
      </c>
      <c r="C7197" s="1">
        <v>2</v>
      </c>
      <c r="D7197" s="1">
        <v>1</v>
      </c>
      <c r="F7197" cm="1">
        <f t="array" ref="F7197">SUMPRODUCT((t_PCB[Code article]=B7197)*(t_PCB[PCB]=C7197)*t_PCB[TypeCarton])</f>
        <v>0</v>
      </c>
    </row>
    <row r="7198" spans="1:6" x14ac:dyDescent="0.3">
      <c r="A7198" t="s">
        <v>507</v>
      </c>
      <c r="B7198" s="1">
        <f>Tableau3[[#This Row],[Article Stat code]]*1</f>
        <v>128836</v>
      </c>
      <c r="C7198" s="1">
        <v>4</v>
      </c>
      <c r="D7198" s="1">
        <v>1</v>
      </c>
      <c r="F7198" cm="1">
        <f t="array" ref="F7198">SUMPRODUCT((t_PCB[Code article]=B7198)*(t_PCB[PCB]=C7198)*t_PCB[TypeCarton])</f>
        <v>0</v>
      </c>
    </row>
    <row r="7199" spans="1:6" x14ac:dyDescent="0.3">
      <c r="A7199" t="s">
        <v>504</v>
      </c>
      <c r="B7199" s="1">
        <f>Tableau3[[#This Row],[Article Stat code]]*1</f>
        <v>128847</v>
      </c>
      <c r="C7199" s="1">
        <v>4</v>
      </c>
      <c r="D7199" s="1">
        <v>1</v>
      </c>
      <c r="F7199" cm="1">
        <f t="array" ref="F7199">SUMPRODUCT((t_PCB[Code article]=B7199)*(t_PCB[PCB]=C7199)*t_PCB[TypeCarton])</f>
        <v>0</v>
      </c>
    </row>
    <row r="7200" spans="1:6" x14ac:dyDescent="0.3">
      <c r="A7200" t="s">
        <v>509</v>
      </c>
      <c r="B7200" s="1">
        <f>Tableau3[[#This Row],[Article Stat code]]*1</f>
        <v>128859</v>
      </c>
      <c r="C7200" s="1">
        <v>6</v>
      </c>
      <c r="D7200" s="1">
        <v>1</v>
      </c>
      <c r="F7200" cm="1">
        <f t="array" ref="F7200">SUMPRODUCT((t_PCB[Code article]=B7200)*(t_PCB[PCB]=C7200)*t_PCB[TypeCarton])</f>
        <v>0</v>
      </c>
    </row>
    <row r="7201" spans="1:6" x14ac:dyDescent="0.3">
      <c r="A7201" t="s">
        <v>511</v>
      </c>
      <c r="B7201" s="1">
        <f>Tableau3[[#This Row],[Article Stat code]]*1</f>
        <v>135202</v>
      </c>
      <c r="C7201" s="1">
        <v>6</v>
      </c>
      <c r="D7201" s="1">
        <v>1</v>
      </c>
      <c r="F7201" cm="1">
        <f t="array" ref="F7201">SUMPRODUCT((t_PCB[Code article]=B7201)*(t_PCB[PCB]=C7201)*t_PCB[TypeCarton])</f>
        <v>0</v>
      </c>
    </row>
    <row r="7202" spans="1:6" x14ac:dyDescent="0.3">
      <c r="A7202" t="s">
        <v>7</v>
      </c>
      <c r="B7202" s="1">
        <f>Tableau3[[#This Row],[Article Stat code]]*1</f>
        <v>12399</v>
      </c>
      <c r="C7202" s="1">
        <v>4</v>
      </c>
      <c r="D7202" s="1">
        <v>2</v>
      </c>
      <c r="F7202" cm="1">
        <f t="array" ref="F7202">SUMPRODUCT((t_PCB[Code article]=B7202)*(t_PCB[PCB]=C7202)*t_PCB[TypeCarton])</f>
        <v>0</v>
      </c>
    </row>
    <row r="7203" spans="1:6" x14ac:dyDescent="0.3">
      <c r="A7203" t="s">
        <v>81</v>
      </c>
      <c r="B7203" s="1">
        <f>Tableau3[[#This Row],[Article Stat code]]*1</f>
        <v>56644</v>
      </c>
      <c r="C7203" s="1">
        <v>4</v>
      </c>
      <c r="D7203" s="1">
        <v>1</v>
      </c>
      <c r="F7203" cm="1">
        <f t="array" ref="F7203">SUMPRODUCT((t_PCB[Code article]=B7203)*(t_PCB[PCB]=C7203)*t_PCB[TypeCarton])</f>
        <v>0</v>
      </c>
    </row>
    <row r="7204" spans="1:6" x14ac:dyDescent="0.3">
      <c r="A7204" t="s">
        <v>229</v>
      </c>
      <c r="B7204" s="1">
        <f>Tableau3[[#This Row],[Article Stat code]]*1</f>
        <v>89108</v>
      </c>
      <c r="C7204" s="1">
        <v>4</v>
      </c>
      <c r="D7204" s="1">
        <v>1</v>
      </c>
      <c r="F7204" cm="1">
        <f t="array" ref="F7204">SUMPRODUCT((t_PCB[Code article]=B7204)*(t_PCB[PCB]=C7204)*t_PCB[TypeCarton])</f>
        <v>0</v>
      </c>
    </row>
    <row r="7205" spans="1:6" x14ac:dyDescent="0.3">
      <c r="A7205" t="s">
        <v>117</v>
      </c>
      <c r="B7205" s="1">
        <f>Tableau3[[#This Row],[Article Stat code]]*1</f>
        <v>99357</v>
      </c>
      <c r="C7205" s="1">
        <v>6</v>
      </c>
      <c r="D7205" s="1">
        <v>1</v>
      </c>
      <c r="F7205" cm="1">
        <f t="array" ref="F7205">SUMPRODUCT((t_PCB[Code article]=B7205)*(t_PCB[PCB]=C7205)*t_PCB[TypeCarton])</f>
        <v>0</v>
      </c>
    </row>
    <row r="7206" spans="1:6" x14ac:dyDescent="0.3">
      <c r="A7206" t="s">
        <v>516</v>
      </c>
      <c r="B7206" s="1">
        <f>Tableau3[[#This Row],[Article Stat code]]*1</f>
        <v>128838</v>
      </c>
      <c r="C7206" s="1">
        <v>8</v>
      </c>
      <c r="D7206" s="1">
        <v>1</v>
      </c>
      <c r="F7206" cm="1">
        <f t="array" ref="F7206">SUMPRODUCT((t_PCB[Code article]=B7206)*(t_PCB[PCB]=C7206)*t_PCB[TypeCarton])</f>
        <v>0</v>
      </c>
    </row>
    <row r="7207" spans="1:6" x14ac:dyDescent="0.3">
      <c r="A7207" t="s">
        <v>508</v>
      </c>
      <c r="B7207" s="1">
        <f>Tableau3[[#This Row],[Article Stat code]]*1</f>
        <v>128841</v>
      </c>
      <c r="C7207" s="1">
        <v>4</v>
      </c>
      <c r="D7207" s="1">
        <v>1</v>
      </c>
      <c r="F7207" cm="1">
        <f t="array" ref="F7207">SUMPRODUCT((t_PCB[Code article]=B7207)*(t_PCB[PCB]=C7207)*t_PCB[TypeCarton])</f>
        <v>0</v>
      </c>
    </row>
    <row r="7208" spans="1:6" x14ac:dyDescent="0.3">
      <c r="A7208" t="s">
        <v>509</v>
      </c>
      <c r="B7208" s="1">
        <f>Tableau3[[#This Row],[Article Stat code]]*1</f>
        <v>128859</v>
      </c>
      <c r="C7208" s="1">
        <v>6</v>
      </c>
      <c r="D7208" s="1">
        <v>1</v>
      </c>
      <c r="F7208" cm="1">
        <f t="array" ref="F7208">SUMPRODUCT((t_PCB[Code article]=B7208)*(t_PCB[PCB]=C7208)*t_PCB[TypeCarton])</f>
        <v>0</v>
      </c>
    </row>
    <row r="7209" spans="1:6" x14ac:dyDescent="0.3">
      <c r="A7209" t="s">
        <v>6</v>
      </c>
      <c r="B7209" s="1">
        <f>Tableau3[[#This Row],[Article Stat code]]*1</f>
        <v>12398</v>
      </c>
      <c r="C7209" s="1">
        <v>4</v>
      </c>
      <c r="D7209" s="1">
        <v>3</v>
      </c>
      <c r="F7209" cm="1">
        <f t="array" ref="F7209">SUMPRODUCT((t_PCB[Code article]=B7209)*(t_PCB[PCB]=C7209)*t_PCB[TypeCarton])</f>
        <v>0</v>
      </c>
    </row>
    <row r="7210" spans="1:6" x14ac:dyDescent="0.3">
      <c r="A7210" t="s">
        <v>505</v>
      </c>
      <c r="B7210" s="1">
        <f>Tableau3[[#This Row],[Article Stat code]]*1</f>
        <v>78344</v>
      </c>
      <c r="C7210" s="1">
        <v>6</v>
      </c>
      <c r="D7210" s="1">
        <v>1</v>
      </c>
      <c r="F7210" cm="1">
        <f t="array" ref="F7210">SUMPRODUCT((t_PCB[Code article]=B7210)*(t_PCB[PCB]=C7210)*t_PCB[TypeCarton])</f>
        <v>0</v>
      </c>
    </row>
    <row r="7211" spans="1:6" x14ac:dyDescent="0.3">
      <c r="A7211" t="s">
        <v>165</v>
      </c>
      <c r="B7211" s="1">
        <f>Tableau3[[#This Row],[Article Stat code]]*1</f>
        <v>89106</v>
      </c>
      <c r="C7211" s="1">
        <v>4</v>
      </c>
      <c r="D7211" s="1">
        <v>1</v>
      </c>
      <c r="F7211" cm="1">
        <f t="array" ref="F7211">SUMPRODUCT((t_PCB[Code article]=B7211)*(t_PCB[PCB]=C7211)*t_PCB[TypeCarton])</f>
        <v>0</v>
      </c>
    </row>
    <row r="7212" spans="1:6" x14ac:dyDescent="0.3">
      <c r="A7212" t="s">
        <v>110</v>
      </c>
      <c r="B7212" s="1">
        <f>Tableau3[[#This Row],[Article Stat code]]*1</f>
        <v>99358</v>
      </c>
      <c r="C7212" s="1">
        <v>4</v>
      </c>
      <c r="D7212" s="1">
        <v>1</v>
      </c>
      <c r="F7212" cm="1">
        <f t="array" ref="F7212">SUMPRODUCT((t_PCB[Code article]=B7212)*(t_PCB[PCB]=C7212)*t_PCB[TypeCarton])</f>
        <v>0</v>
      </c>
    </row>
    <row r="7213" spans="1:6" x14ac:dyDescent="0.3">
      <c r="A7213" t="s">
        <v>514</v>
      </c>
      <c r="B7213" s="1">
        <f>Tableau3[[#This Row],[Article Stat code]]*1</f>
        <v>128822</v>
      </c>
      <c r="C7213" s="1">
        <v>6</v>
      </c>
      <c r="D7213" s="1">
        <v>1</v>
      </c>
      <c r="F7213" cm="1">
        <f t="array" ref="F7213">SUMPRODUCT((t_PCB[Code article]=B7213)*(t_PCB[PCB]=C7213)*t_PCB[TypeCarton])</f>
        <v>0</v>
      </c>
    </row>
    <row r="7214" spans="1:6" x14ac:dyDescent="0.3">
      <c r="A7214" t="s">
        <v>516</v>
      </c>
      <c r="B7214" s="1">
        <f>Tableau3[[#This Row],[Article Stat code]]*1</f>
        <v>128838</v>
      </c>
      <c r="C7214" s="1">
        <v>8</v>
      </c>
      <c r="D7214" s="1">
        <v>2</v>
      </c>
      <c r="F7214" cm="1">
        <f t="array" ref="F7214">SUMPRODUCT((t_PCB[Code article]=B7214)*(t_PCB[PCB]=C7214)*t_PCB[TypeCarton])</f>
        <v>0</v>
      </c>
    </row>
    <row r="7215" spans="1:6" x14ac:dyDescent="0.3">
      <c r="A7215" t="s">
        <v>515</v>
      </c>
      <c r="B7215" s="1">
        <f>Tableau3[[#This Row],[Article Stat code]]*1</f>
        <v>128842</v>
      </c>
      <c r="C7215" s="1">
        <v>4</v>
      </c>
      <c r="D7215" s="1">
        <v>4</v>
      </c>
      <c r="F7215" cm="1">
        <f t="array" ref="F7215">SUMPRODUCT((t_PCB[Code article]=B7215)*(t_PCB[PCB]=C7215)*t_PCB[TypeCarton])</f>
        <v>0</v>
      </c>
    </row>
    <row r="7216" spans="1:6" x14ac:dyDescent="0.3">
      <c r="A7216" t="s">
        <v>509</v>
      </c>
      <c r="B7216" s="1">
        <f>Tableau3[[#This Row],[Article Stat code]]*1</f>
        <v>128859</v>
      </c>
      <c r="C7216" s="1">
        <v>6</v>
      </c>
      <c r="D7216" s="1">
        <v>1</v>
      </c>
      <c r="F7216" cm="1">
        <f t="array" ref="F7216">SUMPRODUCT((t_PCB[Code article]=B7216)*(t_PCB[PCB]=C7216)*t_PCB[TypeCarton])</f>
        <v>0</v>
      </c>
    </row>
    <row r="7217" spans="1:6" x14ac:dyDescent="0.3">
      <c r="A7217" t="s">
        <v>6</v>
      </c>
      <c r="B7217" s="1">
        <f>Tableau3[[#This Row],[Article Stat code]]*1</f>
        <v>12398</v>
      </c>
      <c r="C7217" s="1">
        <v>4</v>
      </c>
      <c r="D7217" s="1">
        <v>2</v>
      </c>
      <c r="F7217" cm="1">
        <f t="array" ref="F7217">SUMPRODUCT((t_PCB[Code article]=B7217)*(t_PCB[PCB]=C7217)*t_PCB[TypeCarton])</f>
        <v>0</v>
      </c>
    </row>
    <row r="7218" spans="1:6" x14ac:dyDescent="0.3">
      <c r="A7218" t="s">
        <v>204</v>
      </c>
      <c r="B7218" s="1">
        <f>Tableau3[[#This Row],[Article Stat code]]*1</f>
        <v>21289</v>
      </c>
      <c r="C7218" s="1">
        <v>2</v>
      </c>
      <c r="D7218" s="1">
        <v>2</v>
      </c>
      <c r="F7218" cm="1">
        <f t="array" ref="F7218">SUMPRODUCT((t_PCB[Code article]=B7218)*(t_PCB[PCB]=C7218)*t_PCB[TypeCarton])</f>
        <v>0</v>
      </c>
    </row>
    <row r="7219" spans="1:6" x14ac:dyDescent="0.3">
      <c r="A7219" t="s">
        <v>205</v>
      </c>
      <c r="B7219" s="1">
        <f>Tableau3[[#This Row],[Article Stat code]]*1</f>
        <v>21291</v>
      </c>
      <c r="C7219" s="1">
        <v>2</v>
      </c>
      <c r="D7219" s="1">
        <v>2</v>
      </c>
      <c r="F7219" cm="1">
        <f t="array" ref="F7219">SUMPRODUCT((t_PCB[Code article]=B7219)*(t_PCB[PCB]=C7219)*t_PCB[TypeCarton])</f>
        <v>0</v>
      </c>
    </row>
    <row r="7220" spans="1:6" x14ac:dyDescent="0.3">
      <c r="A7220" t="s">
        <v>213</v>
      </c>
      <c r="B7220" s="1">
        <f>Tableau3[[#This Row],[Article Stat code]]*1</f>
        <v>29697</v>
      </c>
      <c r="C7220" s="1">
        <v>2</v>
      </c>
      <c r="D7220" s="1">
        <v>2</v>
      </c>
      <c r="F7220" cm="1">
        <f t="array" ref="F7220">SUMPRODUCT((t_PCB[Code article]=B7220)*(t_PCB[PCB]=C7220)*t_PCB[TypeCarton])</f>
        <v>0</v>
      </c>
    </row>
    <row r="7221" spans="1:6" x14ac:dyDescent="0.3">
      <c r="A7221" t="s">
        <v>505</v>
      </c>
      <c r="B7221" s="1">
        <f>Tableau3[[#This Row],[Article Stat code]]*1</f>
        <v>78344</v>
      </c>
      <c r="C7221" s="1">
        <v>6</v>
      </c>
      <c r="D7221" s="1">
        <v>1</v>
      </c>
      <c r="F7221" cm="1">
        <f t="array" ref="F7221">SUMPRODUCT((t_PCB[Code article]=B7221)*(t_PCB[PCB]=C7221)*t_PCB[TypeCarton])</f>
        <v>0</v>
      </c>
    </row>
    <row r="7222" spans="1:6" x14ac:dyDescent="0.3">
      <c r="A7222" t="s">
        <v>110</v>
      </c>
      <c r="B7222" s="1">
        <f>Tableau3[[#This Row],[Article Stat code]]*1</f>
        <v>99358</v>
      </c>
      <c r="C7222" s="1">
        <v>4</v>
      </c>
      <c r="D7222" s="1">
        <v>1</v>
      </c>
      <c r="F7222" cm="1">
        <f t="array" ref="F7222">SUMPRODUCT((t_PCB[Code article]=B7222)*(t_PCB[PCB]=C7222)*t_PCB[TypeCarton])</f>
        <v>0</v>
      </c>
    </row>
    <row r="7223" spans="1:6" x14ac:dyDescent="0.3">
      <c r="A7223" t="s">
        <v>516</v>
      </c>
      <c r="B7223" s="1">
        <f>Tableau3[[#This Row],[Article Stat code]]*1</f>
        <v>128838</v>
      </c>
      <c r="C7223" s="1">
        <v>8</v>
      </c>
      <c r="D7223" s="1">
        <v>1</v>
      </c>
      <c r="F7223" cm="1">
        <f t="array" ref="F7223">SUMPRODUCT((t_PCB[Code article]=B7223)*(t_PCB[PCB]=C7223)*t_PCB[TypeCarton])</f>
        <v>0</v>
      </c>
    </row>
    <row r="7224" spans="1:6" x14ac:dyDescent="0.3">
      <c r="A7224" t="s">
        <v>515</v>
      </c>
      <c r="B7224" s="1">
        <f>Tableau3[[#This Row],[Article Stat code]]*1</f>
        <v>128842</v>
      </c>
      <c r="C7224" s="1">
        <v>4</v>
      </c>
      <c r="D7224" s="1">
        <v>1</v>
      </c>
      <c r="F7224" cm="1">
        <f t="array" ref="F7224">SUMPRODUCT((t_PCB[Code article]=B7224)*(t_PCB[PCB]=C7224)*t_PCB[TypeCarton])</f>
        <v>0</v>
      </c>
    </row>
    <row r="7225" spans="1:6" x14ac:dyDescent="0.3">
      <c r="A7225" t="s">
        <v>509</v>
      </c>
      <c r="B7225" s="1">
        <f>Tableau3[[#This Row],[Article Stat code]]*1</f>
        <v>128859</v>
      </c>
      <c r="C7225" s="1">
        <v>6</v>
      </c>
      <c r="D7225" s="1">
        <v>1</v>
      </c>
      <c r="F7225" cm="1">
        <f t="array" ref="F7225">SUMPRODUCT((t_PCB[Code article]=B7225)*(t_PCB[PCB]=C7225)*t_PCB[TypeCarton])</f>
        <v>0</v>
      </c>
    </row>
    <row r="7226" spans="1:6" x14ac:dyDescent="0.3">
      <c r="A7226" t="s">
        <v>480</v>
      </c>
      <c r="B7226" s="1">
        <f>Tableau3[[#This Row],[Article Stat code]]*1</f>
        <v>129884</v>
      </c>
      <c r="C7226" s="1">
        <v>2</v>
      </c>
      <c r="D7226" s="1">
        <v>2</v>
      </c>
      <c r="F7226" cm="1">
        <f t="array" ref="F7226">SUMPRODUCT((t_PCB[Code article]=B7226)*(t_PCB[PCB]=C7226)*t_PCB[TypeCarton])</f>
        <v>0</v>
      </c>
    </row>
    <row r="7227" spans="1:6" x14ac:dyDescent="0.3">
      <c r="A7227" t="s">
        <v>77</v>
      </c>
      <c r="B7227" s="1">
        <f>Tableau3[[#This Row],[Article Stat code]]*1</f>
        <v>5295</v>
      </c>
      <c r="C7227" s="1">
        <v>2</v>
      </c>
      <c r="D7227" s="1">
        <v>1</v>
      </c>
      <c r="F7227" cm="1">
        <f t="array" ref="F7227">SUMPRODUCT((t_PCB[Code article]=B7227)*(t_PCB[PCB]=C7227)*t_PCB[TypeCarton])</f>
        <v>0</v>
      </c>
    </row>
    <row r="7228" spans="1:6" x14ac:dyDescent="0.3">
      <c r="A7228" t="s">
        <v>78</v>
      </c>
      <c r="B7228" s="1">
        <f>Tableau3[[#This Row],[Article Stat code]]*1</f>
        <v>5306</v>
      </c>
      <c r="C7228" s="1">
        <v>2</v>
      </c>
      <c r="D7228" s="1">
        <v>2</v>
      </c>
      <c r="F7228" cm="1">
        <f t="array" ref="F7228">SUMPRODUCT((t_PCB[Code article]=B7228)*(t_PCB[PCB]=C7228)*t_PCB[TypeCarton])</f>
        <v>0</v>
      </c>
    </row>
    <row r="7229" spans="1:6" x14ac:dyDescent="0.3">
      <c r="A7229" t="s">
        <v>158</v>
      </c>
      <c r="B7229" s="1">
        <f>Tableau3[[#This Row],[Article Stat code]]*1</f>
        <v>5308</v>
      </c>
      <c r="C7229" s="1">
        <v>2</v>
      </c>
      <c r="D7229" s="1">
        <v>5</v>
      </c>
      <c r="F7229" cm="1">
        <f t="array" ref="F7229">SUMPRODUCT((t_PCB[Code article]=B7229)*(t_PCB[PCB]=C7229)*t_PCB[TypeCarton])</f>
        <v>0</v>
      </c>
    </row>
    <row r="7230" spans="1:6" x14ac:dyDescent="0.3">
      <c r="A7230" t="s">
        <v>154</v>
      </c>
      <c r="B7230" s="1">
        <f>Tableau3[[#This Row],[Article Stat code]]*1</f>
        <v>32448</v>
      </c>
      <c r="C7230" s="1">
        <v>6</v>
      </c>
      <c r="D7230" s="1">
        <v>1</v>
      </c>
      <c r="F7230" cm="1">
        <f t="array" ref="F7230">SUMPRODUCT((t_PCB[Code article]=B7230)*(t_PCB[PCB]=C7230)*t_PCB[TypeCarton])</f>
        <v>0</v>
      </c>
    </row>
    <row r="7231" spans="1:6" x14ac:dyDescent="0.3">
      <c r="A7231" t="s">
        <v>506</v>
      </c>
      <c r="B7231" s="1">
        <f>Tableau3[[#This Row],[Article Stat code]]*1</f>
        <v>80724</v>
      </c>
      <c r="C7231" s="1">
        <v>6</v>
      </c>
      <c r="D7231" s="1">
        <v>27</v>
      </c>
      <c r="F7231" cm="1">
        <f t="array" ref="F7231">SUMPRODUCT((t_PCB[Code article]=B7231)*(t_PCB[PCB]=C7231)*t_PCB[TypeCarton])</f>
        <v>0</v>
      </c>
    </row>
    <row r="7232" spans="1:6" x14ac:dyDescent="0.3">
      <c r="A7232" t="s">
        <v>7</v>
      </c>
      <c r="B7232" s="1">
        <f>Tableau3[[#This Row],[Article Stat code]]*1</f>
        <v>12399</v>
      </c>
      <c r="C7232" s="1">
        <v>4</v>
      </c>
      <c r="D7232" s="1">
        <v>1</v>
      </c>
      <c r="F7232" cm="1">
        <f t="array" ref="F7232">SUMPRODUCT((t_PCB[Code article]=B7232)*(t_PCB[PCB]=C7232)*t_PCB[TypeCarton])</f>
        <v>0</v>
      </c>
    </row>
    <row r="7233" spans="1:6" x14ac:dyDescent="0.3">
      <c r="A7233" t="s">
        <v>205</v>
      </c>
      <c r="B7233" s="1">
        <f>Tableau3[[#This Row],[Article Stat code]]*1</f>
        <v>21291</v>
      </c>
      <c r="C7233" s="1">
        <v>2</v>
      </c>
      <c r="D7233" s="1">
        <v>1</v>
      </c>
      <c r="F7233" cm="1">
        <f t="array" ref="F7233">SUMPRODUCT((t_PCB[Code article]=B7233)*(t_PCB[PCB]=C7233)*t_PCB[TypeCarton])</f>
        <v>0</v>
      </c>
    </row>
    <row r="7234" spans="1:6" x14ac:dyDescent="0.3">
      <c r="A7234" t="s">
        <v>117</v>
      </c>
      <c r="B7234" s="1">
        <f>Tableau3[[#This Row],[Article Stat code]]*1</f>
        <v>99357</v>
      </c>
      <c r="C7234" s="1">
        <v>6</v>
      </c>
      <c r="D7234" s="1">
        <v>1</v>
      </c>
      <c r="F7234" cm="1">
        <f t="array" ref="F7234">SUMPRODUCT((t_PCB[Code article]=B7234)*(t_PCB[PCB]=C7234)*t_PCB[TypeCarton])</f>
        <v>0</v>
      </c>
    </row>
    <row r="7235" spans="1:6" x14ac:dyDescent="0.3">
      <c r="A7235" t="s">
        <v>515</v>
      </c>
      <c r="B7235" s="1">
        <f>Tableau3[[#This Row],[Article Stat code]]*1</f>
        <v>128842</v>
      </c>
      <c r="C7235" s="1">
        <v>4</v>
      </c>
      <c r="D7235" s="1">
        <v>1</v>
      </c>
      <c r="F7235" cm="1">
        <f t="array" ref="F7235">SUMPRODUCT((t_PCB[Code article]=B7235)*(t_PCB[PCB]=C7235)*t_PCB[TypeCarton])</f>
        <v>0</v>
      </c>
    </row>
    <row r="7236" spans="1:6" x14ac:dyDescent="0.3">
      <c r="A7236" t="s">
        <v>504</v>
      </c>
      <c r="B7236" s="1">
        <f>Tableau3[[#This Row],[Article Stat code]]*1</f>
        <v>128847</v>
      </c>
      <c r="C7236" s="1">
        <v>4</v>
      </c>
      <c r="D7236" s="1">
        <v>1</v>
      </c>
      <c r="F7236" cm="1">
        <f t="array" ref="F7236">SUMPRODUCT((t_PCB[Code article]=B7236)*(t_PCB[PCB]=C7236)*t_PCB[TypeCarton])</f>
        <v>0</v>
      </c>
    </row>
    <row r="7237" spans="1:6" x14ac:dyDescent="0.3">
      <c r="A7237" t="s">
        <v>509</v>
      </c>
      <c r="B7237" s="1">
        <f>Tableau3[[#This Row],[Article Stat code]]*1</f>
        <v>128859</v>
      </c>
      <c r="C7237" s="1">
        <v>6</v>
      </c>
      <c r="D7237" s="1">
        <v>1</v>
      </c>
      <c r="F7237" cm="1">
        <f t="array" ref="F7237">SUMPRODUCT((t_PCB[Code article]=B7237)*(t_PCB[PCB]=C7237)*t_PCB[TypeCarton])</f>
        <v>0</v>
      </c>
    </row>
    <row r="7238" spans="1:6" x14ac:dyDescent="0.3">
      <c r="A7238" t="s">
        <v>480</v>
      </c>
      <c r="B7238" s="1">
        <f>Tableau3[[#This Row],[Article Stat code]]*1</f>
        <v>129884</v>
      </c>
      <c r="C7238" s="1">
        <v>2</v>
      </c>
      <c r="D7238" s="1">
        <v>1</v>
      </c>
      <c r="F7238" cm="1">
        <f t="array" ref="F7238">SUMPRODUCT((t_PCB[Code article]=B7238)*(t_PCB[PCB]=C7238)*t_PCB[TypeCarton])</f>
        <v>0</v>
      </c>
    </row>
    <row r="7239" spans="1:6" x14ac:dyDescent="0.3">
      <c r="A7239" t="s">
        <v>6</v>
      </c>
      <c r="B7239" s="1">
        <f>Tableau3[[#This Row],[Article Stat code]]*1</f>
        <v>12398</v>
      </c>
      <c r="C7239" s="1">
        <v>4</v>
      </c>
      <c r="D7239" s="1">
        <v>1</v>
      </c>
      <c r="F7239" cm="1">
        <f t="array" ref="F7239">SUMPRODUCT((t_PCB[Code article]=B7239)*(t_PCB[PCB]=C7239)*t_PCB[TypeCarton])</f>
        <v>0</v>
      </c>
    </row>
    <row r="7240" spans="1:6" x14ac:dyDescent="0.3">
      <c r="A7240" t="s">
        <v>81</v>
      </c>
      <c r="B7240" s="1">
        <f>Tableau3[[#This Row],[Article Stat code]]*1</f>
        <v>56644</v>
      </c>
      <c r="C7240" s="1">
        <v>4</v>
      </c>
      <c r="D7240" s="1">
        <v>1</v>
      </c>
      <c r="F7240" cm="1">
        <f t="array" ref="F7240">SUMPRODUCT((t_PCB[Code article]=B7240)*(t_PCB[PCB]=C7240)*t_PCB[TypeCarton])</f>
        <v>0</v>
      </c>
    </row>
    <row r="7241" spans="1:6" x14ac:dyDescent="0.3">
      <c r="A7241" t="s">
        <v>505</v>
      </c>
      <c r="B7241" s="1">
        <f>Tableau3[[#This Row],[Article Stat code]]*1</f>
        <v>78344</v>
      </c>
      <c r="C7241" s="1">
        <v>6</v>
      </c>
      <c r="D7241" s="1">
        <v>1</v>
      </c>
      <c r="F7241" cm="1">
        <f t="array" ref="F7241">SUMPRODUCT((t_PCB[Code article]=B7241)*(t_PCB[PCB]=C7241)*t_PCB[TypeCarton])</f>
        <v>0</v>
      </c>
    </row>
    <row r="7242" spans="1:6" x14ac:dyDescent="0.3">
      <c r="A7242" t="s">
        <v>165</v>
      </c>
      <c r="B7242" s="1">
        <f>Tableau3[[#This Row],[Article Stat code]]*1</f>
        <v>89106</v>
      </c>
      <c r="C7242" s="1">
        <v>4</v>
      </c>
      <c r="D7242" s="1">
        <v>1</v>
      </c>
      <c r="F7242" cm="1">
        <f t="array" ref="F7242">SUMPRODUCT((t_PCB[Code article]=B7242)*(t_PCB[PCB]=C7242)*t_PCB[TypeCarton])</f>
        <v>0</v>
      </c>
    </row>
    <row r="7243" spans="1:6" x14ac:dyDescent="0.3">
      <c r="A7243" t="s">
        <v>229</v>
      </c>
      <c r="B7243" s="1">
        <f>Tableau3[[#This Row],[Article Stat code]]*1</f>
        <v>89108</v>
      </c>
      <c r="C7243" s="1">
        <v>4</v>
      </c>
      <c r="D7243" s="1">
        <v>1</v>
      </c>
      <c r="F7243" cm="1">
        <f t="array" ref="F7243">SUMPRODUCT((t_PCB[Code article]=B7243)*(t_PCB[PCB]=C7243)*t_PCB[TypeCarton])</f>
        <v>0</v>
      </c>
    </row>
    <row r="7244" spans="1:6" x14ac:dyDescent="0.3">
      <c r="A7244" t="s">
        <v>514</v>
      </c>
      <c r="B7244" s="1">
        <f>Tableau3[[#This Row],[Article Stat code]]*1</f>
        <v>128822</v>
      </c>
      <c r="C7244" s="1">
        <v>6</v>
      </c>
      <c r="D7244" s="1">
        <v>1</v>
      </c>
      <c r="F7244" cm="1">
        <f t="array" ref="F7244">SUMPRODUCT((t_PCB[Code article]=B7244)*(t_PCB[PCB]=C7244)*t_PCB[TypeCarton])</f>
        <v>0</v>
      </c>
    </row>
    <row r="7245" spans="1:6" x14ac:dyDescent="0.3">
      <c r="A7245" t="s">
        <v>509</v>
      </c>
      <c r="B7245" s="1">
        <f>Tableau3[[#This Row],[Article Stat code]]*1</f>
        <v>128859</v>
      </c>
      <c r="C7245" s="1">
        <v>6</v>
      </c>
      <c r="D7245" s="1">
        <v>1</v>
      </c>
      <c r="F7245" cm="1">
        <f t="array" ref="F7245">SUMPRODUCT((t_PCB[Code article]=B7245)*(t_PCB[PCB]=C7245)*t_PCB[TypeCarton])</f>
        <v>0</v>
      </c>
    </row>
    <row r="7246" spans="1:6" x14ac:dyDescent="0.3">
      <c r="A7246" t="s">
        <v>480</v>
      </c>
      <c r="B7246" s="1">
        <f>Tableau3[[#This Row],[Article Stat code]]*1</f>
        <v>129884</v>
      </c>
      <c r="C7246" s="1">
        <v>2</v>
      </c>
      <c r="D7246" s="1">
        <v>1</v>
      </c>
      <c r="F7246" cm="1">
        <f t="array" ref="F7246">SUMPRODUCT((t_PCB[Code article]=B7246)*(t_PCB[PCB]=C7246)*t_PCB[TypeCarton])</f>
        <v>0</v>
      </c>
    </row>
    <row r="7247" spans="1:6" x14ac:dyDescent="0.3">
      <c r="A7247" t="s">
        <v>164</v>
      </c>
      <c r="B7247" s="1">
        <f>Tableau3[[#This Row],[Article Stat code]]*1</f>
        <v>138924</v>
      </c>
      <c r="C7247" s="1">
        <v>6</v>
      </c>
      <c r="D7247" s="1">
        <v>1</v>
      </c>
      <c r="F7247" cm="1">
        <f t="array" ref="F7247">SUMPRODUCT((t_PCB[Code article]=B7247)*(t_PCB[PCB]=C7247)*t_PCB[TypeCarton])</f>
        <v>0</v>
      </c>
    </row>
    <row r="7248" spans="1:6" x14ac:dyDescent="0.3">
      <c r="A7248" t="s">
        <v>213</v>
      </c>
      <c r="B7248" s="1">
        <f>Tableau3[[#This Row],[Article Stat code]]*1</f>
        <v>29697</v>
      </c>
      <c r="C7248" s="1">
        <v>2</v>
      </c>
      <c r="D7248" s="1">
        <v>1</v>
      </c>
      <c r="F7248" cm="1">
        <f t="array" ref="F7248">SUMPRODUCT((t_PCB[Code article]=B7248)*(t_PCB[PCB]=C7248)*t_PCB[TypeCarton])</f>
        <v>0</v>
      </c>
    </row>
    <row r="7249" spans="1:6" x14ac:dyDescent="0.3">
      <c r="A7249" t="s">
        <v>195</v>
      </c>
      <c r="B7249" s="1">
        <f>Tableau3[[#This Row],[Article Stat code]]*1</f>
        <v>30682</v>
      </c>
      <c r="C7249" s="1">
        <v>4</v>
      </c>
      <c r="D7249" s="1">
        <v>2</v>
      </c>
      <c r="F7249" cm="1">
        <f t="array" ref="F7249">SUMPRODUCT((t_PCB[Code article]=B7249)*(t_PCB[PCB]=C7249)*t_PCB[TypeCarton])</f>
        <v>0</v>
      </c>
    </row>
    <row r="7250" spans="1:6" x14ac:dyDescent="0.3">
      <c r="A7250" t="s">
        <v>8</v>
      </c>
      <c r="B7250" s="1">
        <f>Tableau3[[#This Row],[Article Stat code]]*1</f>
        <v>33777</v>
      </c>
      <c r="C7250" s="1">
        <v>6</v>
      </c>
      <c r="D7250" s="1">
        <v>1</v>
      </c>
      <c r="F7250" cm="1">
        <f t="array" ref="F7250">SUMPRODUCT((t_PCB[Code article]=B7250)*(t_PCB[PCB]=C7250)*t_PCB[TypeCarton])</f>
        <v>0</v>
      </c>
    </row>
    <row r="7251" spans="1:6" x14ac:dyDescent="0.3">
      <c r="A7251" t="s">
        <v>198</v>
      </c>
      <c r="B7251" s="1">
        <f>Tableau3[[#This Row],[Article Stat code]]*1</f>
        <v>56234</v>
      </c>
      <c r="C7251" s="1">
        <v>4</v>
      </c>
      <c r="D7251" s="1">
        <v>1</v>
      </c>
      <c r="F7251" cm="1">
        <f t="array" ref="F7251">SUMPRODUCT((t_PCB[Code article]=B7251)*(t_PCB[PCB]=C7251)*t_PCB[TypeCarton])</f>
        <v>0</v>
      </c>
    </row>
    <row r="7252" spans="1:6" x14ac:dyDescent="0.3">
      <c r="A7252" t="s">
        <v>192</v>
      </c>
      <c r="B7252" s="1">
        <f>Tableau3[[#This Row],[Article Stat code]]*1</f>
        <v>67734</v>
      </c>
      <c r="C7252" s="1">
        <v>6</v>
      </c>
      <c r="D7252" s="1">
        <v>1</v>
      </c>
      <c r="F7252" cm="1">
        <f t="array" ref="F7252">SUMPRODUCT((t_PCB[Code article]=B7252)*(t_PCB[PCB]=C7252)*t_PCB[TypeCarton])</f>
        <v>0</v>
      </c>
    </row>
    <row r="7253" spans="1:6" x14ac:dyDescent="0.3">
      <c r="A7253" t="s">
        <v>107</v>
      </c>
      <c r="B7253" s="1">
        <f>Tableau3[[#This Row],[Article Stat code]]*1</f>
        <v>89101</v>
      </c>
      <c r="C7253" s="1">
        <v>6</v>
      </c>
      <c r="D7253" s="1">
        <v>1</v>
      </c>
      <c r="F7253" cm="1">
        <f t="array" ref="F7253">SUMPRODUCT((t_PCB[Code article]=B7253)*(t_PCB[PCB]=C7253)*t_PCB[TypeCarton])</f>
        <v>0</v>
      </c>
    </row>
    <row r="7254" spans="1:6" x14ac:dyDescent="0.3">
      <c r="A7254" t="s">
        <v>85</v>
      </c>
      <c r="B7254" s="1">
        <f>Tableau3[[#This Row],[Article Stat code]]*1</f>
        <v>15580</v>
      </c>
      <c r="C7254" s="1">
        <v>8</v>
      </c>
      <c r="D7254" s="1">
        <v>1</v>
      </c>
      <c r="F7254" cm="1">
        <f t="array" ref="F7254">SUMPRODUCT((t_PCB[Code article]=B7254)*(t_PCB[PCB]=C7254)*t_PCB[TypeCarton])</f>
        <v>0</v>
      </c>
    </row>
    <row r="7255" spans="1:6" x14ac:dyDescent="0.3">
      <c r="A7255" t="s">
        <v>5</v>
      </c>
      <c r="B7255" s="1">
        <f>Tableau3[[#This Row],[Article Stat code]]*1</f>
        <v>99642</v>
      </c>
      <c r="C7255" s="1">
        <v>10</v>
      </c>
      <c r="D7255" s="1">
        <v>1</v>
      </c>
      <c r="F7255" cm="1">
        <f t="array" ref="F7255">SUMPRODUCT((t_PCB[Code article]=B7255)*(t_PCB[PCB]=C7255)*t_PCB[TypeCarton])</f>
        <v>0</v>
      </c>
    </row>
    <row r="7256" spans="1:6" x14ac:dyDescent="0.3">
      <c r="A7256" t="s">
        <v>99</v>
      </c>
      <c r="B7256" s="1">
        <f>Tableau3[[#This Row],[Article Stat code]]*1</f>
        <v>4269</v>
      </c>
      <c r="C7256" s="1">
        <v>3</v>
      </c>
      <c r="D7256" s="1">
        <v>2</v>
      </c>
      <c r="F7256" cm="1">
        <f t="array" ref="F7256">SUMPRODUCT((t_PCB[Code article]=B7256)*(t_PCB[PCB]=C7256)*t_PCB[TypeCarton])</f>
        <v>0</v>
      </c>
    </row>
    <row r="7257" spans="1:6" x14ac:dyDescent="0.3">
      <c r="A7257" t="s">
        <v>5</v>
      </c>
      <c r="B7257" s="1">
        <f>Tableau3[[#This Row],[Article Stat code]]*1</f>
        <v>99642</v>
      </c>
      <c r="C7257" s="1">
        <v>3</v>
      </c>
      <c r="D7257" s="1">
        <v>2</v>
      </c>
      <c r="F7257" cm="1">
        <f t="array" ref="F7257">SUMPRODUCT((t_PCB[Code article]=B7257)*(t_PCB[PCB]=C7257)*t_PCB[TypeCarton])</f>
        <v>0</v>
      </c>
    </row>
    <row r="7258" spans="1:6" x14ac:dyDescent="0.3">
      <c r="A7258" t="s">
        <v>506</v>
      </c>
      <c r="B7258" s="1">
        <f>Tableau3[[#This Row],[Article Stat code]]*1</f>
        <v>80724</v>
      </c>
      <c r="C7258" s="1">
        <v>6</v>
      </c>
      <c r="D7258" s="1">
        <v>1</v>
      </c>
      <c r="F7258" cm="1">
        <f t="array" ref="F7258">SUMPRODUCT((t_PCB[Code article]=B7258)*(t_PCB[PCB]=C7258)*t_PCB[TypeCarton])</f>
        <v>0</v>
      </c>
    </row>
    <row r="7259" spans="1:6" x14ac:dyDescent="0.3">
      <c r="A7259" t="s">
        <v>508</v>
      </c>
      <c r="B7259" s="1">
        <f>Tableau3[[#This Row],[Article Stat code]]*1</f>
        <v>128841</v>
      </c>
      <c r="C7259" s="1">
        <v>4</v>
      </c>
      <c r="D7259" s="1">
        <v>1</v>
      </c>
      <c r="F7259" cm="1">
        <f t="array" ref="F7259">SUMPRODUCT((t_PCB[Code article]=B7259)*(t_PCB[PCB]=C7259)*t_PCB[TypeCarton])</f>
        <v>0</v>
      </c>
    </row>
    <row r="7260" spans="1:6" x14ac:dyDescent="0.3">
      <c r="A7260" t="s">
        <v>511</v>
      </c>
      <c r="B7260" s="1">
        <f>Tableau3[[#This Row],[Article Stat code]]*1</f>
        <v>135202</v>
      </c>
      <c r="C7260" s="1">
        <v>6</v>
      </c>
      <c r="D7260" s="1">
        <v>1</v>
      </c>
      <c r="F7260" cm="1">
        <f t="array" ref="F7260">SUMPRODUCT((t_PCB[Code article]=B7260)*(t_PCB[PCB]=C7260)*t_PCB[TypeCarton])</f>
        <v>0</v>
      </c>
    </row>
    <row r="7261" spans="1:6" x14ac:dyDescent="0.3">
      <c r="A7261" t="s">
        <v>7</v>
      </c>
      <c r="B7261" s="1">
        <f>Tableau3[[#This Row],[Article Stat code]]*1</f>
        <v>12399</v>
      </c>
      <c r="C7261" s="1">
        <v>4</v>
      </c>
      <c r="D7261" s="1">
        <v>3</v>
      </c>
      <c r="F7261" cm="1">
        <f t="array" ref="F7261">SUMPRODUCT((t_PCB[Code article]=B7261)*(t_PCB[PCB]=C7261)*t_PCB[TypeCarton])</f>
        <v>0</v>
      </c>
    </row>
    <row r="7262" spans="1:6" x14ac:dyDescent="0.3">
      <c r="A7262" t="s">
        <v>204</v>
      </c>
      <c r="B7262" s="1">
        <f>Tableau3[[#This Row],[Article Stat code]]*1</f>
        <v>21289</v>
      </c>
      <c r="C7262" s="1">
        <v>2</v>
      </c>
      <c r="D7262" s="1">
        <v>1</v>
      </c>
      <c r="F7262" cm="1">
        <f t="array" ref="F7262">SUMPRODUCT((t_PCB[Code article]=B7262)*(t_PCB[PCB]=C7262)*t_PCB[TypeCarton])</f>
        <v>0</v>
      </c>
    </row>
    <row r="7263" spans="1:6" x14ac:dyDescent="0.3">
      <c r="A7263" t="s">
        <v>507</v>
      </c>
      <c r="B7263" s="1">
        <f>Tableau3[[#This Row],[Article Stat code]]*1</f>
        <v>128836</v>
      </c>
      <c r="C7263" s="1">
        <v>4</v>
      </c>
      <c r="D7263" s="1">
        <v>1</v>
      </c>
      <c r="F7263" cm="1">
        <f t="array" ref="F7263">SUMPRODUCT((t_PCB[Code article]=B7263)*(t_PCB[PCB]=C7263)*t_PCB[TypeCarton])</f>
        <v>0</v>
      </c>
    </row>
    <row r="7264" spans="1:6" x14ac:dyDescent="0.3">
      <c r="A7264" t="s">
        <v>504</v>
      </c>
      <c r="B7264" s="1">
        <f>Tableau3[[#This Row],[Article Stat code]]*1</f>
        <v>128847</v>
      </c>
      <c r="C7264" s="1">
        <v>4</v>
      </c>
      <c r="D7264" s="1">
        <v>1</v>
      </c>
      <c r="F7264" cm="1">
        <f t="array" ref="F7264">SUMPRODUCT((t_PCB[Code article]=B7264)*(t_PCB[PCB]=C7264)*t_PCB[TypeCarton])</f>
        <v>0</v>
      </c>
    </row>
    <row r="7265" spans="1:6" x14ac:dyDescent="0.3">
      <c r="A7265" t="s">
        <v>480</v>
      </c>
      <c r="B7265" s="1">
        <f>Tableau3[[#This Row],[Article Stat code]]*1</f>
        <v>129884</v>
      </c>
      <c r="C7265" s="1">
        <v>2</v>
      </c>
      <c r="D7265" s="1">
        <v>2</v>
      </c>
      <c r="F7265" cm="1">
        <f t="array" ref="F7265">SUMPRODUCT((t_PCB[Code article]=B7265)*(t_PCB[PCB]=C7265)*t_PCB[TypeCarton])</f>
        <v>0</v>
      </c>
    </row>
    <row r="7266" spans="1:6" x14ac:dyDescent="0.3">
      <c r="A7266" t="s">
        <v>7</v>
      </c>
      <c r="B7266" s="1">
        <f>Tableau3[[#This Row],[Article Stat code]]*1</f>
        <v>12399</v>
      </c>
      <c r="C7266" s="1">
        <v>4</v>
      </c>
      <c r="D7266" s="1">
        <v>1</v>
      </c>
      <c r="F7266" cm="1">
        <f t="array" ref="F7266">SUMPRODUCT((t_PCB[Code article]=B7266)*(t_PCB[PCB]=C7266)*t_PCB[TypeCarton])</f>
        <v>0</v>
      </c>
    </row>
    <row r="7267" spans="1:6" x14ac:dyDescent="0.3">
      <c r="A7267" t="s">
        <v>508</v>
      </c>
      <c r="B7267" s="1">
        <f>Tableau3[[#This Row],[Article Stat code]]*1</f>
        <v>128841</v>
      </c>
      <c r="C7267" s="1">
        <v>4</v>
      </c>
      <c r="D7267" s="1">
        <v>1</v>
      </c>
      <c r="F7267" cm="1">
        <f t="array" ref="F7267">SUMPRODUCT((t_PCB[Code article]=B7267)*(t_PCB[PCB]=C7267)*t_PCB[TypeCarton])</f>
        <v>0</v>
      </c>
    </row>
    <row r="7268" spans="1:6" x14ac:dyDescent="0.3">
      <c r="A7268" t="s">
        <v>504</v>
      </c>
      <c r="B7268" s="1">
        <f>Tableau3[[#This Row],[Article Stat code]]*1</f>
        <v>128847</v>
      </c>
      <c r="C7268" s="1">
        <v>4</v>
      </c>
      <c r="D7268" s="1">
        <v>1</v>
      </c>
      <c r="F7268" cm="1">
        <f t="array" ref="F7268">SUMPRODUCT((t_PCB[Code article]=B7268)*(t_PCB[PCB]=C7268)*t_PCB[TypeCarton])</f>
        <v>0</v>
      </c>
    </row>
    <row r="7269" spans="1:6" x14ac:dyDescent="0.3">
      <c r="A7269" t="s">
        <v>480</v>
      </c>
      <c r="B7269" s="1">
        <f>Tableau3[[#This Row],[Article Stat code]]*1</f>
        <v>129884</v>
      </c>
      <c r="C7269" s="1">
        <v>2</v>
      </c>
      <c r="D7269" s="1">
        <v>1</v>
      </c>
      <c r="F7269" cm="1">
        <f t="array" ref="F7269">SUMPRODUCT((t_PCB[Code article]=B7269)*(t_PCB[PCB]=C7269)*t_PCB[TypeCarton])</f>
        <v>0</v>
      </c>
    </row>
    <row r="7270" spans="1:6" x14ac:dyDescent="0.3">
      <c r="A7270" t="s">
        <v>507</v>
      </c>
      <c r="B7270" s="1">
        <f>Tableau3[[#This Row],[Article Stat code]]*1</f>
        <v>128836</v>
      </c>
      <c r="C7270" s="1">
        <v>4</v>
      </c>
      <c r="D7270" s="1">
        <v>1</v>
      </c>
      <c r="F7270" cm="1">
        <f t="array" ref="F7270">SUMPRODUCT((t_PCB[Code article]=B7270)*(t_PCB[PCB]=C7270)*t_PCB[TypeCarton])</f>
        <v>0</v>
      </c>
    </row>
    <row r="7271" spans="1:6" x14ac:dyDescent="0.3">
      <c r="A7271" t="s">
        <v>515</v>
      </c>
      <c r="B7271" s="1">
        <f>Tableau3[[#This Row],[Article Stat code]]*1</f>
        <v>128842</v>
      </c>
      <c r="C7271" s="1">
        <v>4</v>
      </c>
      <c r="D7271" s="1">
        <v>1</v>
      </c>
      <c r="F7271" cm="1">
        <f t="array" ref="F7271">SUMPRODUCT((t_PCB[Code article]=B7271)*(t_PCB[PCB]=C7271)*t_PCB[TypeCarton])</f>
        <v>0</v>
      </c>
    </row>
    <row r="7272" spans="1:6" x14ac:dyDescent="0.3">
      <c r="A7272" t="s">
        <v>504</v>
      </c>
      <c r="B7272" s="1">
        <f>Tableau3[[#This Row],[Article Stat code]]*1</f>
        <v>128847</v>
      </c>
      <c r="C7272" s="1">
        <v>4</v>
      </c>
      <c r="D7272" s="1">
        <v>2</v>
      </c>
      <c r="F7272" cm="1">
        <f t="array" ref="F7272">SUMPRODUCT((t_PCB[Code article]=B7272)*(t_PCB[PCB]=C7272)*t_PCB[TypeCarton])</f>
        <v>0</v>
      </c>
    </row>
    <row r="7273" spans="1:6" x14ac:dyDescent="0.3">
      <c r="A7273" t="s">
        <v>511</v>
      </c>
      <c r="B7273" s="1">
        <f>Tableau3[[#This Row],[Article Stat code]]*1</f>
        <v>135202</v>
      </c>
      <c r="C7273" s="1">
        <v>6</v>
      </c>
      <c r="D7273" s="1">
        <v>1</v>
      </c>
      <c r="F7273" cm="1">
        <f t="array" ref="F7273">SUMPRODUCT((t_PCB[Code article]=B7273)*(t_PCB[PCB]=C7273)*t_PCB[TypeCarton])</f>
        <v>0</v>
      </c>
    </row>
    <row r="7274" spans="1:6" x14ac:dyDescent="0.3">
      <c r="A7274" t="s">
        <v>506</v>
      </c>
      <c r="B7274" s="1">
        <f>Tableau3[[#This Row],[Article Stat code]]*1</f>
        <v>80724</v>
      </c>
      <c r="C7274" s="1">
        <v>6</v>
      </c>
      <c r="D7274" s="1">
        <v>1</v>
      </c>
      <c r="F7274" cm="1">
        <f t="array" ref="F7274">SUMPRODUCT((t_PCB[Code article]=B7274)*(t_PCB[PCB]=C7274)*t_PCB[TypeCarton])</f>
        <v>0</v>
      </c>
    </row>
    <row r="7275" spans="1:6" x14ac:dyDescent="0.3">
      <c r="A7275" t="s">
        <v>512</v>
      </c>
      <c r="B7275" s="1">
        <f>Tableau3[[#This Row],[Article Stat code]]*1</f>
        <v>128821</v>
      </c>
      <c r="C7275" s="1">
        <v>6</v>
      </c>
      <c r="D7275" s="1">
        <v>1</v>
      </c>
      <c r="F7275" cm="1">
        <f t="array" ref="F7275">SUMPRODUCT((t_PCB[Code article]=B7275)*(t_PCB[PCB]=C7275)*t_PCB[TypeCarton])</f>
        <v>0</v>
      </c>
    </row>
    <row r="7276" spans="1:6" x14ac:dyDescent="0.3">
      <c r="A7276" t="s">
        <v>507</v>
      </c>
      <c r="B7276" s="1">
        <f>Tableau3[[#This Row],[Article Stat code]]*1</f>
        <v>128836</v>
      </c>
      <c r="C7276" s="1">
        <v>4</v>
      </c>
      <c r="D7276" s="1">
        <v>1</v>
      </c>
      <c r="F7276" cm="1">
        <f t="array" ref="F7276">SUMPRODUCT((t_PCB[Code article]=B7276)*(t_PCB[PCB]=C7276)*t_PCB[TypeCarton])</f>
        <v>0</v>
      </c>
    </row>
    <row r="7277" spans="1:6" x14ac:dyDescent="0.3">
      <c r="A7277" t="s">
        <v>510</v>
      </c>
      <c r="B7277" s="1">
        <f>Tableau3[[#This Row],[Article Stat code]]*1</f>
        <v>128837</v>
      </c>
      <c r="C7277" s="1">
        <v>8</v>
      </c>
      <c r="D7277" s="1">
        <v>1</v>
      </c>
      <c r="F7277" cm="1">
        <f t="array" ref="F7277">SUMPRODUCT((t_PCB[Code article]=B7277)*(t_PCB[PCB]=C7277)*t_PCB[TypeCarton])</f>
        <v>0</v>
      </c>
    </row>
    <row r="7278" spans="1:6" x14ac:dyDescent="0.3">
      <c r="A7278" t="s">
        <v>504</v>
      </c>
      <c r="B7278" s="1">
        <f>Tableau3[[#This Row],[Article Stat code]]*1</f>
        <v>128847</v>
      </c>
      <c r="C7278" s="1">
        <v>4</v>
      </c>
      <c r="D7278" s="1">
        <v>1</v>
      </c>
      <c r="F7278" cm="1">
        <f t="array" ref="F7278">SUMPRODUCT((t_PCB[Code article]=B7278)*(t_PCB[PCB]=C7278)*t_PCB[TypeCarton])</f>
        <v>0</v>
      </c>
    </row>
    <row r="7279" spans="1:6" x14ac:dyDescent="0.3">
      <c r="A7279" t="s">
        <v>511</v>
      </c>
      <c r="B7279" s="1">
        <f>Tableau3[[#This Row],[Article Stat code]]*1</f>
        <v>135202</v>
      </c>
      <c r="C7279" s="1">
        <v>6</v>
      </c>
      <c r="D7279" s="1">
        <v>1</v>
      </c>
      <c r="F7279" cm="1">
        <f t="array" ref="F7279">SUMPRODUCT((t_PCB[Code article]=B7279)*(t_PCB[PCB]=C7279)*t_PCB[TypeCarton])</f>
        <v>0</v>
      </c>
    </row>
    <row r="7280" spans="1:6" x14ac:dyDescent="0.3">
      <c r="A7280" t="s">
        <v>6</v>
      </c>
      <c r="B7280" s="1">
        <f>Tableau3[[#This Row],[Article Stat code]]*1</f>
        <v>12398</v>
      </c>
      <c r="C7280" s="1">
        <v>4</v>
      </c>
      <c r="D7280" s="1">
        <v>10</v>
      </c>
      <c r="F7280" cm="1">
        <f t="array" ref="F7280">SUMPRODUCT((t_PCB[Code article]=B7280)*(t_PCB[PCB]=C7280)*t_PCB[TypeCarton])</f>
        <v>0</v>
      </c>
    </row>
    <row r="7281" spans="1:6" x14ac:dyDescent="0.3">
      <c r="A7281" t="s">
        <v>165</v>
      </c>
      <c r="B7281" s="1">
        <f>Tableau3[[#This Row],[Article Stat code]]*1</f>
        <v>89106</v>
      </c>
      <c r="C7281" s="1">
        <v>4</v>
      </c>
      <c r="D7281" s="1">
        <v>2</v>
      </c>
      <c r="F7281" cm="1">
        <f t="array" ref="F7281">SUMPRODUCT((t_PCB[Code article]=B7281)*(t_PCB[PCB]=C7281)*t_PCB[TypeCarton])</f>
        <v>0</v>
      </c>
    </row>
    <row r="7282" spans="1:6" x14ac:dyDescent="0.3">
      <c r="A7282" t="s">
        <v>515</v>
      </c>
      <c r="B7282" s="1">
        <f>Tableau3[[#This Row],[Article Stat code]]*1</f>
        <v>128842</v>
      </c>
      <c r="C7282" s="1">
        <v>4</v>
      </c>
      <c r="D7282" s="1">
        <v>2</v>
      </c>
      <c r="F7282" cm="1">
        <f t="array" ref="F7282">SUMPRODUCT((t_PCB[Code article]=B7282)*(t_PCB[PCB]=C7282)*t_PCB[TypeCarton])</f>
        <v>0</v>
      </c>
    </row>
    <row r="7283" spans="1:6" x14ac:dyDescent="0.3">
      <c r="A7283" t="s">
        <v>515</v>
      </c>
      <c r="B7283" s="1">
        <f>Tableau3[[#This Row],[Article Stat code]]*1</f>
        <v>128842</v>
      </c>
      <c r="C7283" s="1">
        <v>4</v>
      </c>
      <c r="D7283" s="1">
        <v>1</v>
      </c>
      <c r="F7283" cm="1">
        <f t="array" ref="F7283">SUMPRODUCT((t_PCB[Code article]=B7283)*(t_PCB[PCB]=C7283)*t_PCB[TypeCarton])</f>
        <v>0</v>
      </c>
    </row>
    <row r="7284" spans="1:6" x14ac:dyDescent="0.3">
      <c r="A7284" t="s">
        <v>504</v>
      </c>
      <c r="B7284" s="1">
        <f>Tableau3[[#This Row],[Article Stat code]]*1</f>
        <v>128847</v>
      </c>
      <c r="C7284" s="1">
        <v>4</v>
      </c>
      <c r="D7284" s="1">
        <v>1</v>
      </c>
      <c r="F7284" cm="1">
        <f t="array" ref="F7284">SUMPRODUCT((t_PCB[Code article]=B7284)*(t_PCB[PCB]=C7284)*t_PCB[TypeCarton])</f>
        <v>0</v>
      </c>
    </row>
    <row r="7285" spans="1:6" x14ac:dyDescent="0.3">
      <c r="A7285" t="s">
        <v>506</v>
      </c>
      <c r="B7285" s="1">
        <f>Tableau3[[#This Row],[Article Stat code]]*1</f>
        <v>80724</v>
      </c>
      <c r="C7285" s="1">
        <v>6</v>
      </c>
      <c r="D7285" s="1">
        <v>1</v>
      </c>
      <c r="F7285" cm="1">
        <f t="array" ref="F7285">SUMPRODUCT((t_PCB[Code article]=B7285)*(t_PCB[PCB]=C7285)*t_PCB[TypeCarton])</f>
        <v>0</v>
      </c>
    </row>
    <row r="7286" spans="1:6" x14ac:dyDescent="0.3">
      <c r="A7286" t="s">
        <v>507</v>
      </c>
      <c r="B7286" s="1">
        <f>Tableau3[[#This Row],[Article Stat code]]*1</f>
        <v>128836</v>
      </c>
      <c r="C7286" s="1">
        <v>4</v>
      </c>
      <c r="D7286" s="1">
        <v>1</v>
      </c>
      <c r="F7286" cm="1">
        <f t="array" ref="F7286">SUMPRODUCT((t_PCB[Code article]=B7286)*(t_PCB[PCB]=C7286)*t_PCB[TypeCarton])</f>
        <v>0</v>
      </c>
    </row>
    <row r="7287" spans="1:6" x14ac:dyDescent="0.3">
      <c r="A7287" t="s">
        <v>509</v>
      </c>
      <c r="B7287" s="1">
        <f>Tableau3[[#This Row],[Article Stat code]]*1</f>
        <v>128859</v>
      </c>
      <c r="C7287" s="1">
        <v>6</v>
      </c>
      <c r="D7287" s="1">
        <v>1</v>
      </c>
      <c r="F7287" cm="1">
        <f t="array" ref="F7287">SUMPRODUCT((t_PCB[Code article]=B7287)*(t_PCB[PCB]=C7287)*t_PCB[TypeCarton])</f>
        <v>0</v>
      </c>
    </row>
    <row r="7288" spans="1:6" x14ac:dyDescent="0.3">
      <c r="A7288" t="s">
        <v>511</v>
      </c>
      <c r="B7288" s="1">
        <f>Tableau3[[#This Row],[Article Stat code]]*1</f>
        <v>135202</v>
      </c>
      <c r="C7288" s="1">
        <v>6</v>
      </c>
      <c r="D7288" s="1">
        <v>1</v>
      </c>
      <c r="F7288" cm="1">
        <f t="array" ref="F7288">SUMPRODUCT((t_PCB[Code article]=B7288)*(t_PCB[PCB]=C7288)*t_PCB[TypeCarton])</f>
        <v>0</v>
      </c>
    </row>
    <row r="7289" spans="1:6" x14ac:dyDescent="0.3">
      <c r="A7289" t="s">
        <v>513</v>
      </c>
      <c r="B7289" s="1">
        <f>Tableau3[[#This Row],[Article Stat code]]*1</f>
        <v>138923</v>
      </c>
      <c r="C7289" s="1">
        <v>6</v>
      </c>
      <c r="D7289" s="1">
        <v>1</v>
      </c>
      <c r="F7289" cm="1">
        <f t="array" ref="F7289">SUMPRODUCT((t_PCB[Code article]=B7289)*(t_PCB[PCB]=C7289)*t_PCB[TypeCarton])</f>
        <v>0</v>
      </c>
    </row>
    <row r="7290" spans="1:6" x14ac:dyDescent="0.3">
      <c r="A7290" t="s">
        <v>164</v>
      </c>
      <c r="B7290" s="1">
        <f>Tableau3[[#This Row],[Article Stat code]]*1</f>
        <v>138924</v>
      </c>
      <c r="C7290" s="1">
        <v>6</v>
      </c>
      <c r="D7290" s="1">
        <v>1</v>
      </c>
      <c r="F7290" cm="1">
        <f t="array" ref="F7290">SUMPRODUCT((t_PCB[Code article]=B7290)*(t_PCB[PCB]=C7290)*t_PCB[TypeCarton])</f>
        <v>0</v>
      </c>
    </row>
    <row r="7291" spans="1:6" x14ac:dyDescent="0.3">
      <c r="A7291" t="s">
        <v>512</v>
      </c>
      <c r="B7291" s="1">
        <f>Tableau3[[#This Row],[Article Stat code]]*1</f>
        <v>128821</v>
      </c>
      <c r="C7291" s="1">
        <v>6</v>
      </c>
      <c r="D7291" s="1">
        <v>1</v>
      </c>
      <c r="F7291" cm="1">
        <f t="array" ref="F7291">SUMPRODUCT((t_PCB[Code article]=B7291)*(t_PCB[PCB]=C7291)*t_PCB[TypeCarton])</f>
        <v>0</v>
      </c>
    </row>
    <row r="7292" spans="1:6" x14ac:dyDescent="0.3">
      <c r="A7292" t="s">
        <v>504</v>
      </c>
      <c r="B7292" s="1">
        <f>Tableau3[[#This Row],[Article Stat code]]*1</f>
        <v>128847</v>
      </c>
      <c r="C7292" s="1">
        <v>4</v>
      </c>
      <c r="D7292" s="1">
        <v>1</v>
      </c>
      <c r="F7292" cm="1">
        <f t="array" ref="F7292">SUMPRODUCT((t_PCB[Code article]=B7292)*(t_PCB[PCB]=C7292)*t_PCB[TypeCarton])</f>
        <v>0</v>
      </c>
    </row>
    <row r="7293" spans="1:6" x14ac:dyDescent="0.3">
      <c r="A7293" t="s">
        <v>480</v>
      </c>
      <c r="B7293" s="1">
        <f>Tableau3[[#This Row],[Article Stat code]]*1</f>
        <v>129884</v>
      </c>
      <c r="C7293" s="1">
        <v>2</v>
      </c>
      <c r="D7293" s="1">
        <v>2</v>
      </c>
      <c r="F7293" cm="1">
        <f t="array" ref="F7293">SUMPRODUCT((t_PCB[Code article]=B7293)*(t_PCB[PCB]=C7293)*t_PCB[TypeCarton])</f>
        <v>0</v>
      </c>
    </row>
    <row r="7294" spans="1:6" x14ac:dyDescent="0.3">
      <c r="A7294" t="s">
        <v>6</v>
      </c>
      <c r="B7294" s="1">
        <f>Tableau3[[#This Row],[Article Stat code]]*1</f>
        <v>12398</v>
      </c>
      <c r="C7294" s="1">
        <v>4</v>
      </c>
      <c r="D7294" s="1">
        <v>1</v>
      </c>
      <c r="F7294" cm="1">
        <f t="array" ref="F7294">SUMPRODUCT((t_PCB[Code article]=B7294)*(t_PCB[PCB]=C7294)*t_PCB[TypeCarton])</f>
        <v>0</v>
      </c>
    </row>
    <row r="7295" spans="1:6" x14ac:dyDescent="0.3">
      <c r="A7295" t="s">
        <v>7</v>
      </c>
      <c r="B7295" s="1">
        <f>Tableau3[[#This Row],[Article Stat code]]*1</f>
        <v>12399</v>
      </c>
      <c r="C7295" s="1">
        <v>4</v>
      </c>
      <c r="D7295" s="1">
        <v>1</v>
      </c>
      <c r="F7295" cm="1">
        <f t="array" ref="F7295">SUMPRODUCT((t_PCB[Code article]=B7295)*(t_PCB[PCB]=C7295)*t_PCB[TypeCarton])</f>
        <v>0</v>
      </c>
    </row>
    <row r="7296" spans="1:6" x14ac:dyDescent="0.3">
      <c r="A7296" t="s">
        <v>204</v>
      </c>
      <c r="B7296" s="1">
        <f>Tableau3[[#This Row],[Article Stat code]]*1</f>
        <v>21289</v>
      </c>
      <c r="C7296" s="1">
        <v>2</v>
      </c>
      <c r="D7296" s="1">
        <v>1</v>
      </c>
      <c r="F7296" cm="1">
        <f t="array" ref="F7296">SUMPRODUCT((t_PCB[Code article]=B7296)*(t_PCB[PCB]=C7296)*t_PCB[TypeCarton])</f>
        <v>0</v>
      </c>
    </row>
    <row r="7297" spans="1:6" x14ac:dyDescent="0.3">
      <c r="A7297" t="s">
        <v>205</v>
      </c>
      <c r="B7297" s="1">
        <f>Tableau3[[#This Row],[Article Stat code]]*1</f>
        <v>21291</v>
      </c>
      <c r="C7297" s="1">
        <v>2</v>
      </c>
      <c r="D7297" s="1">
        <v>1</v>
      </c>
      <c r="F7297" cm="1">
        <f t="array" ref="F7297">SUMPRODUCT((t_PCB[Code article]=B7297)*(t_PCB[PCB]=C7297)*t_PCB[TypeCarton])</f>
        <v>0</v>
      </c>
    </row>
    <row r="7298" spans="1:6" x14ac:dyDescent="0.3">
      <c r="A7298" t="s">
        <v>165</v>
      </c>
      <c r="B7298" s="1">
        <f>Tableau3[[#This Row],[Article Stat code]]*1</f>
        <v>89106</v>
      </c>
      <c r="C7298" s="1">
        <v>4</v>
      </c>
      <c r="D7298" s="1">
        <v>1</v>
      </c>
      <c r="F7298" cm="1">
        <f t="array" ref="F7298">SUMPRODUCT((t_PCB[Code article]=B7298)*(t_PCB[PCB]=C7298)*t_PCB[TypeCarton])</f>
        <v>0</v>
      </c>
    </row>
    <row r="7299" spans="1:6" x14ac:dyDescent="0.3">
      <c r="A7299" t="s">
        <v>510</v>
      </c>
      <c r="B7299" s="1">
        <f>Tableau3[[#This Row],[Article Stat code]]*1</f>
        <v>128837</v>
      </c>
      <c r="C7299" s="1">
        <v>8</v>
      </c>
      <c r="D7299" s="1">
        <v>1</v>
      </c>
      <c r="F7299" cm="1">
        <f t="array" ref="F7299">SUMPRODUCT((t_PCB[Code article]=B7299)*(t_PCB[PCB]=C7299)*t_PCB[TypeCarton])</f>
        <v>0</v>
      </c>
    </row>
    <row r="7300" spans="1:6" x14ac:dyDescent="0.3">
      <c r="A7300" t="s">
        <v>480</v>
      </c>
      <c r="B7300" s="1">
        <f>Tableau3[[#This Row],[Article Stat code]]*1</f>
        <v>129884</v>
      </c>
      <c r="C7300" s="1">
        <v>2</v>
      </c>
      <c r="D7300" s="1">
        <v>1</v>
      </c>
      <c r="F7300" cm="1">
        <f t="array" ref="F7300">SUMPRODUCT((t_PCB[Code article]=B7300)*(t_PCB[PCB]=C7300)*t_PCB[TypeCarton])</f>
        <v>0</v>
      </c>
    </row>
    <row r="7301" spans="1:6" x14ac:dyDescent="0.3">
      <c r="A7301" t="s">
        <v>7</v>
      </c>
      <c r="B7301" s="1">
        <f>Tableau3[[#This Row],[Article Stat code]]*1</f>
        <v>12399</v>
      </c>
      <c r="C7301" s="1">
        <v>4</v>
      </c>
      <c r="D7301" s="1">
        <v>1</v>
      </c>
      <c r="F7301" cm="1">
        <f t="array" ref="F7301">SUMPRODUCT((t_PCB[Code article]=B7301)*(t_PCB[PCB]=C7301)*t_PCB[TypeCarton])</f>
        <v>0</v>
      </c>
    </row>
    <row r="7302" spans="1:6" x14ac:dyDescent="0.3">
      <c r="A7302" t="s">
        <v>159</v>
      </c>
      <c r="B7302" s="1">
        <f>Tableau3[[#This Row],[Article Stat code]]*1</f>
        <v>24775</v>
      </c>
      <c r="C7302" s="1">
        <v>8</v>
      </c>
      <c r="D7302" s="1">
        <v>1</v>
      </c>
      <c r="F7302" cm="1">
        <f t="array" ref="F7302">SUMPRODUCT((t_PCB[Code article]=B7302)*(t_PCB[PCB]=C7302)*t_PCB[TypeCarton])</f>
        <v>0</v>
      </c>
    </row>
    <row r="7303" spans="1:6" x14ac:dyDescent="0.3">
      <c r="A7303" t="s">
        <v>229</v>
      </c>
      <c r="B7303" s="1">
        <f>Tableau3[[#This Row],[Article Stat code]]*1</f>
        <v>89108</v>
      </c>
      <c r="C7303" s="1">
        <v>4</v>
      </c>
      <c r="D7303" s="1">
        <v>1</v>
      </c>
      <c r="F7303" cm="1">
        <f t="array" ref="F7303">SUMPRODUCT((t_PCB[Code article]=B7303)*(t_PCB[PCB]=C7303)*t_PCB[TypeCarton])</f>
        <v>0</v>
      </c>
    </row>
    <row r="7304" spans="1:6" x14ac:dyDescent="0.3">
      <c r="A7304" t="s">
        <v>507</v>
      </c>
      <c r="B7304" s="1">
        <f>Tableau3[[#This Row],[Article Stat code]]*1</f>
        <v>128836</v>
      </c>
      <c r="C7304" s="1">
        <v>4</v>
      </c>
      <c r="D7304" s="1">
        <v>1</v>
      </c>
      <c r="F7304" cm="1">
        <f t="array" ref="F7304">SUMPRODUCT((t_PCB[Code article]=B7304)*(t_PCB[PCB]=C7304)*t_PCB[TypeCarton])</f>
        <v>0</v>
      </c>
    </row>
    <row r="7305" spans="1:6" x14ac:dyDescent="0.3">
      <c r="A7305" t="s">
        <v>504</v>
      </c>
      <c r="B7305" s="1">
        <f>Tableau3[[#This Row],[Article Stat code]]*1</f>
        <v>128847</v>
      </c>
      <c r="C7305" s="1">
        <v>4</v>
      </c>
      <c r="D7305" s="1">
        <v>1</v>
      </c>
      <c r="F7305" cm="1">
        <f t="array" ref="F7305">SUMPRODUCT((t_PCB[Code article]=B7305)*(t_PCB[PCB]=C7305)*t_PCB[TypeCarton])</f>
        <v>0</v>
      </c>
    </row>
    <row r="7306" spans="1:6" x14ac:dyDescent="0.3">
      <c r="A7306" t="s">
        <v>506</v>
      </c>
      <c r="B7306" s="1">
        <f>Tableau3[[#This Row],[Article Stat code]]*1</f>
        <v>80724</v>
      </c>
      <c r="C7306" s="1">
        <v>6</v>
      </c>
      <c r="D7306" s="1">
        <v>1</v>
      </c>
      <c r="F7306" cm="1">
        <f t="array" ref="F7306">SUMPRODUCT((t_PCB[Code article]=B7306)*(t_PCB[PCB]=C7306)*t_PCB[TypeCarton])</f>
        <v>0</v>
      </c>
    </row>
    <row r="7307" spans="1:6" x14ac:dyDescent="0.3">
      <c r="A7307" t="s">
        <v>508</v>
      </c>
      <c r="B7307" s="1">
        <f>Tableau3[[#This Row],[Article Stat code]]*1</f>
        <v>128841</v>
      </c>
      <c r="C7307" s="1">
        <v>4</v>
      </c>
      <c r="D7307" s="1">
        <v>3</v>
      </c>
      <c r="F7307" cm="1">
        <f t="array" ref="F7307">SUMPRODUCT((t_PCB[Code article]=B7307)*(t_PCB[PCB]=C7307)*t_PCB[TypeCarton])</f>
        <v>0</v>
      </c>
    </row>
    <row r="7308" spans="1:6" x14ac:dyDescent="0.3">
      <c r="A7308" t="s">
        <v>504</v>
      </c>
      <c r="B7308" s="1">
        <f>Tableau3[[#This Row],[Article Stat code]]*1</f>
        <v>128847</v>
      </c>
      <c r="C7308" s="1">
        <v>4</v>
      </c>
      <c r="D7308" s="1">
        <v>2</v>
      </c>
      <c r="F7308" cm="1">
        <f t="array" ref="F7308">SUMPRODUCT((t_PCB[Code article]=B7308)*(t_PCB[PCB]=C7308)*t_PCB[TypeCarton])</f>
        <v>0</v>
      </c>
    </row>
    <row r="7309" spans="1:6" x14ac:dyDescent="0.3">
      <c r="A7309" t="s">
        <v>511</v>
      </c>
      <c r="B7309" s="1">
        <f>Tableau3[[#This Row],[Article Stat code]]*1</f>
        <v>135202</v>
      </c>
      <c r="C7309" s="1">
        <v>6</v>
      </c>
      <c r="D7309" s="1">
        <v>3</v>
      </c>
      <c r="F7309" cm="1">
        <f t="array" ref="F7309">SUMPRODUCT((t_PCB[Code article]=B7309)*(t_PCB[PCB]=C7309)*t_PCB[TypeCarton])</f>
        <v>0</v>
      </c>
    </row>
    <row r="7310" spans="1:6" x14ac:dyDescent="0.3">
      <c r="A7310" t="s">
        <v>7</v>
      </c>
      <c r="B7310" s="1">
        <f>Tableau3[[#This Row],[Article Stat code]]*1</f>
        <v>12399</v>
      </c>
      <c r="C7310" s="1">
        <v>4</v>
      </c>
      <c r="D7310" s="1">
        <v>1</v>
      </c>
      <c r="F7310" cm="1">
        <f t="array" ref="F7310">SUMPRODUCT((t_PCB[Code article]=B7310)*(t_PCB[PCB]=C7310)*t_PCB[TypeCarton])</f>
        <v>0</v>
      </c>
    </row>
    <row r="7311" spans="1:6" x14ac:dyDescent="0.3">
      <c r="A7311" t="s">
        <v>505</v>
      </c>
      <c r="B7311" s="1">
        <f>Tableau3[[#This Row],[Article Stat code]]*1</f>
        <v>78344</v>
      </c>
      <c r="C7311" s="1">
        <v>6</v>
      </c>
      <c r="D7311" s="1">
        <v>1</v>
      </c>
      <c r="F7311" cm="1">
        <f t="array" ref="F7311">SUMPRODUCT((t_PCB[Code article]=B7311)*(t_PCB[PCB]=C7311)*t_PCB[TypeCarton])</f>
        <v>0</v>
      </c>
    </row>
    <row r="7312" spans="1:6" x14ac:dyDescent="0.3">
      <c r="A7312" t="s">
        <v>229</v>
      </c>
      <c r="B7312" s="1">
        <f>Tableau3[[#This Row],[Article Stat code]]*1</f>
        <v>89108</v>
      </c>
      <c r="C7312" s="1">
        <v>4</v>
      </c>
      <c r="D7312" s="1">
        <v>1</v>
      </c>
      <c r="F7312" cm="1">
        <f t="array" ref="F7312">SUMPRODUCT((t_PCB[Code article]=B7312)*(t_PCB[PCB]=C7312)*t_PCB[TypeCarton])</f>
        <v>0</v>
      </c>
    </row>
    <row r="7313" spans="1:6" x14ac:dyDescent="0.3">
      <c r="A7313" t="s">
        <v>507</v>
      </c>
      <c r="B7313" s="1">
        <f>Tableau3[[#This Row],[Article Stat code]]*1</f>
        <v>128836</v>
      </c>
      <c r="C7313" s="1">
        <v>4</v>
      </c>
      <c r="D7313" s="1">
        <v>1</v>
      </c>
      <c r="F7313" cm="1">
        <f t="array" ref="F7313">SUMPRODUCT((t_PCB[Code article]=B7313)*(t_PCB[PCB]=C7313)*t_PCB[TypeCarton])</f>
        <v>0</v>
      </c>
    </row>
    <row r="7314" spans="1:6" x14ac:dyDescent="0.3">
      <c r="A7314" t="s">
        <v>508</v>
      </c>
      <c r="B7314" s="1">
        <f>Tableau3[[#This Row],[Article Stat code]]*1</f>
        <v>128841</v>
      </c>
      <c r="C7314" s="1">
        <v>4</v>
      </c>
      <c r="D7314" s="1">
        <v>1</v>
      </c>
      <c r="F7314" cm="1">
        <f t="array" ref="F7314">SUMPRODUCT((t_PCB[Code article]=B7314)*(t_PCB[PCB]=C7314)*t_PCB[TypeCarton])</f>
        <v>0</v>
      </c>
    </row>
    <row r="7315" spans="1:6" x14ac:dyDescent="0.3">
      <c r="A7315" t="s">
        <v>504</v>
      </c>
      <c r="B7315" s="1">
        <f>Tableau3[[#This Row],[Article Stat code]]*1</f>
        <v>128847</v>
      </c>
      <c r="C7315" s="1">
        <v>4</v>
      </c>
      <c r="D7315" s="1">
        <v>1</v>
      </c>
      <c r="F7315" cm="1">
        <f t="array" ref="F7315">SUMPRODUCT((t_PCB[Code article]=B7315)*(t_PCB[PCB]=C7315)*t_PCB[TypeCarton])</f>
        <v>0</v>
      </c>
    </row>
    <row r="7316" spans="1:6" x14ac:dyDescent="0.3">
      <c r="A7316" t="s">
        <v>509</v>
      </c>
      <c r="B7316" s="1">
        <f>Tableau3[[#This Row],[Article Stat code]]*1</f>
        <v>128859</v>
      </c>
      <c r="C7316" s="1">
        <v>6</v>
      </c>
      <c r="D7316" s="1">
        <v>1</v>
      </c>
      <c r="F7316" cm="1">
        <f t="array" ref="F7316">SUMPRODUCT((t_PCB[Code article]=B7316)*(t_PCB[PCB]=C7316)*t_PCB[TypeCarton])</f>
        <v>0</v>
      </c>
    </row>
    <row r="7317" spans="1:6" x14ac:dyDescent="0.3">
      <c r="A7317" t="s">
        <v>160</v>
      </c>
      <c r="B7317" s="1">
        <f>Tableau3[[#This Row],[Article Stat code]]*1</f>
        <v>37650</v>
      </c>
      <c r="C7317" s="1">
        <v>8</v>
      </c>
      <c r="D7317" s="1">
        <v>1</v>
      </c>
      <c r="F7317" cm="1">
        <f t="array" ref="F7317">SUMPRODUCT((t_PCB[Code article]=B7317)*(t_PCB[PCB]=C7317)*t_PCB[TypeCarton])</f>
        <v>0</v>
      </c>
    </row>
    <row r="7318" spans="1:6" x14ac:dyDescent="0.3">
      <c r="A7318" t="s">
        <v>506</v>
      </c>
      <c r="B7318" s="1">
        <f>Tableau3[[#This Row],[Article Stat code]]*1</f>
        <v>80724</v>
      </c>
      <c r="C7318" s="1">
        <v>6</v>
      </c>
      <c r="D7318" s="1">
        <v>1</v>
      </c>
      <c r="F7318" cm="1">
        <f t="array" ref="F7318">SUMPRODUCT((t_PCB[Code article]=B7318)*(t_PCB[PCB]=C7318)*t_PCB[TypeCarton])</f>
        <v>0</v>
      </c>
    </row>
    <row r="7319" spans="1:6" x14ac:dyDescent="0.3">
      <c r="A7319" t="s">
        <v>510</v>
      </c>
      <c r="B7319" s="1">
        <f>Tableau3[[#This Row],[Article Stat code]]*1</f>
        <v>128837</v>
      </c>
      <c r="C7319" s="1">
        <v>8</v>
      </c>
      <c r="D7319" s="1">
        <v>1</v>
      </c>
      <c r="F7319" cm="1">
        <f t="array" ref="F7319">SUMPRODUCT((t_PCB[Code article]=B7319)*(t_PCB[PCB]=C7319)*t_PCB[TypeCarton])</f>
        <v>0</v>
      </c>
    </row>
    <row r="7320" spans="1:6" x14ac:dyDescent="0.3">
      <c r="A7320" t="s">
        <v>508</v>
      </c>
      <c r="B7320" s="1">
        <f>Tableau3[[#This Row],[Article Stat code]]*1</f>
        <v>128841</v>
      </c>
      <c r="C7320" s="1">
        <v>4</v>
      </c>
      <c r="D7320" s="1">
        <v>2</v>
      </c>
      <c r="F7320" cm="1">
        <f t="array" ref="F7320">SUMPRODUCT((t_PCB[Code article]=B7320)*(t_PCB[PCB]=C7320)*t_PCB[TypeCarton])</f>
        <v>0</v>
      </c>
    </row>
    <row r="7321" spans="1:6" x14ac:dyDescent="0.3">
      <c r="A7321" t="s">
        <v>504</v>
      </c>
      <c r="B7321" s="1">
        <f>Tableau3[[#This Row],[Article Stat code]]*1</f>
        <v>128847</v>
      </c>
      <c r="C7321" s="1">
        <v>4</v>
      </c>
      <c r="D7321" s="1">
        <v>1</v>
      </c>
      <c r="F7321" cm="1">
        <f t="array" ref="F7321">SUMPRODUCT((t_PCB[Code article]=B7321)*(t_PCB[PCB]=C7321)*t_PCB[TypeCarton])</f>
        <v>0</v>
      </c>
    </row>
    <row r="7322" spans="1:6" x14ac:dyDescent="0.3">
      <c r="A7322" t="s">
        <v>509</v>
      </c>
      <c r="B7322" s="1">
        <f>Tableau3[[#This Row],[Article Stat code]]*1</f>
        <v>128859</v>
      </c>
      <c r="C7322" s="1">
        <v>6</v>
      </c>
      <c r="D7322" s="1">
        <v>1</v>
      </c>
      <c r="F7322" cm="1">
        <f t="array" ref="F7322">SUMPRODUCT((t_PCB[Code article]=B7322)*(t_PCB[PCB]=C7322)*t_PCB[TypeCarton])</f>
        <v>0</v>
      </c>
    </row>
    <row r="7323" spans="1:6" x14ac:dyDescent="0.3">
      <c r="A7323" t="s">
        <v>480</v>
      </c>
      <c r="B7323" s="1">
        <f>Tableau3[[#This Row],[Article Stat code]]*1</f>
        <v>129884</v>
      </c>
      <c r="C7323" s="1">
        <v>2</v>
      </c>
      <c r="D7323" s="1">
        <v>1</v>
      </c>
      <c r="F7323" cm="1">
        <f t="array" ref="F7323">SUMPRODUCT((t_PCB[Code article]=B7323)*(t_PCB[PCB]=C7323)*t_PCB[TypeCarton])</f>
        <v>0</v>
      </c>
    </row>
    <row r="7324" spans="1:6" x14ac:dyDescent="0.3">
      <c r="A7324" t="s">
        <v>164</v>
      </c>
      <c r="B7324" s="1">
        <f>Tableau3[[#This Row],[Article Stat code]]*1</f>
        <v>138924</v>
      </c>
      <c r="C7324" s="1">
        <v>6</v>
      </c>
      <c r="D7324" s="1">
        <v>1</v>
      </c>
      <c r="F7324" cm="1">
        <f t="array" ref="F7324">SUMPRODUCT((t_PCB[Code article]=B7324)*(t_PCB[PCB]=C7324)*t_PCB[TypeCarton])</f>
        <v>0</v>
      </c>
    </row>
    <row r="7325" spans="1:6" x14ac:dyDescent="0.3">
      <c r="A7325" t="s">
        <v>507</v>
      </c>
      <c r="B7325" s="1">
        <f>Tableau3[[#This Row],[Article Stat code]]*1</f>
        <v>128836</v>
      </c>
      <c r="C7325" s="1">
        <v>4</v>
      </c>
      <c r="D7325" s="1">
        <v>3</v>
      </c>
      <c r="F7325" cm="1">
        <f t="array" ref="F7325">SUMPRODUCT((t_PCB[Code article]=B7325)*(t_PCB[PCB]=C7325)*t_PCB[TypeCarton])</f>
        <v>0</v>
      </c>
    </row>
    <row r="7326" spans="1:6" x14ac:dyDescent="0.3">
      <c r="A7326" t="s">
        <v>515</v>
      </c>
      <c r="B7326" s="1">
        <f>Tableau3[[#This Row],[Article Stat code]]*1</f>
        <v>128842</v>
      </c>
      <c r="C7326" s="1">
        <v>4</v>
      </c>
      <c r="D7326" s="1">
        <v>1</v>
      </c>
      <c r="F7326" cm="1">
        <f t="array" ref="F7326">SUMPRODUCT((t_PCB[Code article]=B7326)*(t_PCB[PCB]=C7326)*t_PCB[TypeCarton])</f>
        <v>0</v>
      </c>
    </row>
    <row r="7327" spans="1:6" x14ac:dyDescent="0.3">
      <c r="A7327" t="s">
        <v>504</v>
      </c>
      <c r="B7327" s="1">
        <f>Tableau3[[#This Row],[Article Stat code]]*1</f>
        <v>128847</v>
      </c>
      <c r="C7327" s="1">
        <v>4</v>
      </c>
      <c r="D7327" s="1">
        <v>3</v>
      </c>
      <c r="F7327" cm="1">
        <f t="array" ref="F7327">SUMPRODUCT((t_PCB[Code article]=B7327)*(t_PCB[PCB]=C7327)*t_PCB[TypeCarton])</f>
        <v>0</v>
      </c>
    </row>
    <row r="7328" spans="1:6" x14ac:dyDescent="0.3">
      <c r="A7328" t="s">
        <v>509</v>
      </c>
      <c r="B7328" s="1">
        <f>Tableau3[[#This Row],[Article Stat code]]*1</f>
        <v>128859</v>
      </c>
      <c r="C7328" s="1">
        <v>6</v>
      </c>
      <c r="D7328" s="1">
        <v>1</v>
      </c>
      <c r="F7328" cm="1">
        <f t="array" ref="F7328">SUMPRODUCT((t_PCB[Code article]=B7328)*(t_PCB[PCB]=C7328)*t_PCB[TypeCarton])</f>
        <v>0</v>
      </c>
    </row>
    <row r="7329" spans="1:6" x14ac:dyDescent="0.3">
      <c r="A7329" t="s">
        <v>6</v>
      </c>
      <c r="B7329" s="1">
        <f>Tableau3[[#This Row],[Article Stat code]]*1</f>
        <v>12398</v>
      </c>
      <c r="C7329" s="1">
        <v>4</v>
      </c>
      <c r="D7329" s="1">
        <v>1</v>
      </c>
      <c r="F7329" cm="1">
        <f t="array" ref="F7329">SUMPRODUCT((t_PCB[Code article]=B7329)*(t_PCB[PCB]=C7329)*t_PCB[TypeCarton])</f>
        <v>0</v>
      </c>
    </row>
    <row r="7330" spans="1:6" x14ac:dyDescent="0.3">
      <c r="A7330" t="s">
        <v>506</v>
      </c>
      <c r="B7330" s="1">
        <f>Tableau3[[#This Row],[Article Stat code]]*1</f>
        <v>80724</v>
      </c>
      <c r="C7330" s="1">
        <v>6</v>
      </c>
      <c r="D7330" s="1">
        <v>1</v>
      </c>
      <c r="F7330" cm="1">
        <f t="array" ref="F7330">SUMPRODUCT((t_PCB[Code article]=B7330)*(t_PCB[PCB]=C7330)*t_PCB[TypeCarton])</f>
        <v>0</v>
      </c>
    </row>
    <row r="7331" spans="1:6" x14ac:dyDescent="0.3">
      <c r="A7331" t="s">
        <v>165</v>
      </c>
      <c r="B7331" s="1">
        <f>Tableau3[[#This Row],[Article Stat code]]*1</f>
        <v>89106</v>
      </c>
      <c r="C7331" s="1">
        <v>4</v>
      </c>
      <c r="D7331" s="1">
        <v>1</v>
      </c>
      <c r="F7331" cm="1">
        <f t="array" ref="F7331">SUMPRODUCT((t_PCB[Code article]=B7331)*(t_PCB[PCB]=C7331)*t_PCB[TypeCarton])</f>
        <v>0</v>
      </c>
    </row>
    <row r="7332" spans="1:6" x14ac:dyDescent="0.3">
      <c r="A7332" t="s">
        <v>507</v>
      </c>
      <c r="B7332" s="1">
        <f>Tableau3[[#This Row],[Article Stat code]]*1</f>
        <v>128836</v>
      </c>
      <c r="C7332" s="1">
        <v>4</v>
      </c>
      <c r="D7332" s="1">
        <v>1</v>
      </c>
      <c r="F7332" cm="1">
        <f t="array" ref="F7332">SUMPRODUCT((t_PCB[Code article]=B7332)*(t_PCB[PCB]=C7332)*t_PCB[TypeCarton])</f>
        <v>0</v>
      </c>
    </row>
    <row r="7333" spans="1:6" x14ac:dyDescent="0.3">
      <c r="A7333" t="s">
        <v>504</v>
      </c>
      <c r="B7333" s="1">
        <f>Tableau3[[#This Row],[Article Stat code]]*1</f>
        <v>128847</v>
      </c>
      <c r="C7333" s="1">
        <v>4</v>
      </c>
      <c r="D7333" s="1">
        <v>1</v>
      </c>
      <c r="F7333" cm="1">
        <f t="array" ref="F7333">SUMPRODUCT((t_PCB[Code article]=B7333)*(t_PCB[PCB]=C7333)*t_PCB[TypeCarton])</f>
        <v>0</v>
      </c>
    </row>
    <row r="7334" spans="1:6" x14ac:dyDescent="0.3">
      <c r="A7334" t="s">
        <v>509</v>
      </c>
      <c r="B7334" s="1">
        <f>Tableau3[[#This Row],[Article Stat code]]*1</f>
        <v>128859</v>
      </c>
      <c r="C7334" s="1">
        <v>6</v>
      </c>
      <c r="D7334" s="1">
        <v>1</v>
      </c>
      <c r="F7334" cm="1">
        <f t="array" ref="F7334">SUMPRODUCT((t_PCB[Code article]=B7334)*(t_PCB[PCB]=C7334)*t_PCB[TypeCarton])</f>
        <v>0</v>
      </c>
    </row>
    <row r="7335" spans="1:6" x14ac:dyDescent="0.3">
      <c r="A7335" t="s">
        <v>511</v>
      </c>
      <c r="B7335" s="1">
        <f>Tableau3[[#This Row],[Article Stat code]]*1</f>
        <v>135202</v>
      </c>
      <c r="C7335" s="1">
        <v>6</v>
      </c>
      <c r="D7335" s="1">
        <v>2</v>
      </c>
      <c r="F7335" cm="1">
        <f t="array" ref="F7335">SUMPRODUCT((t_PCB[Code article]=B7335)*(t_PCB[PCB]=C7335)*t_PCB[TypeCarton])</f>
        <v>0</v>
      </c>
    </row>
    <row r="7336" spans="1:6" x14ac:dyDescent="0.3">
      <c r="A7336" t="s">
        <v>117</v>
      </c>
      <c r="B7336" s="1">
        <f>Tableau3[[#This Row],[Article Stat code]]*1</f>
        <v>99357</v>
      </c>
      <c r="C7336" s="1">
        <v>6</v>
      </c>
      <c r="D7336" s="1">
        <v>1</v>
      </c>
      <c r="F7336" cm="1">
        <f t="array" ref="F7336">SUMPRODUCT((t_PCB[Code article]=B7336)*(t_PCB[PCB]=C7336)*t_PCB[TypeCarton])</f>
        <v>0</v>
      </c>
    </row>
    <row r="7337" spans="1:6" x14ac:dyDescent="0.3">
      <c r="A7337" t="s">
        <v>507</v>
      </c>
      <c r="B7337" s="1">
        <f>Tableau3[[#This Row],[Article Stat code]]*1</f>
        <v>128836</v>
      </c>
      <c r="C7337" s="1">
        <v>4</v>
      </c>
      <c r="D7337" s="1">
        <v>1</v>
      </c>
      <c r="F7337" cm="1">
        <f t="array" ref="F7337">SUMPRODUCT((t_PCB[Code article]=B7337)*(t_PCB[PCB]=C7337)*t_PCB[TypeCarton])</f>
        <v>0</v>
      </c>
    </row>
    <row r="7338" spans="1:6" x14ac:dyDescent="0.3">
      <c r="A7338" t="s">
        <v>504</v>
      </c>
      <c r="B7338" s="1">
        <f>Tableau3[[#This Row],[Article Stat code]]*1</f>
        <v>128847</v>
      </c>
      <c r="C7338" s="1">
        <v>4</v>
      </c>
      <c r="D7338" s="1">
        <v>1</v>
      </c>
      <c r="F7338" cm="1">
        <f t="array" ref="F7338">SUMPRODUCT((t_PCB[Code article]=B7338)*(t_PCB[PCB]=C7338)*t_PCB[TypeCarton])</f>
        <v>0</v>
      </c>
    </row>
    <row r="7339" spans="1:6" x14ac:dyDescent="0.3">
      <c r="A7339" t="s">
        <v>507</v>
      </c>
      <c r="B7339" s="1">
        <f>Tableau3[[#This Row],[Article Stat code]]*1</f>
        <v>128836</v>
      </c>
      <c r="C7339" s="1">
        <v>4</v>
      </c>
      <c r="D7339" s="1">
        <v>1</v>
      </c>
      <c r="F7339" cm="1">
        <f t="array" ref="F7339">SUMPRODUCT((t_PCB[Code article]=B7339)*(t_PCB[PCB]=C7339)*t_PCB[TypeCarton])</f>
        <v>0</v>
      </c>
    </row>
    <row r="7340" spans="1:6" x14ac:dyDescent="0.3">
      <c r="A7340" t="s">
        <v>504</v>
      </c>
      <c r="B7340" s="1">
        <f>Tableau3[[#This Row],[Article Stat code]]*1</f>
        <v>128847</v>
      </c>
      <c r="C7340" s="1">
        <v>4</v>
      </c>
      <c r="D7340" s="1">
        <v>1</v>
      </c>
      <c r="F7340" cm="1">
        <f t="array" ref="F7340">SUMPRODUCT((t_PCB[Code article]=B7340)*(t_PCB[PCB]=C7340)*t_PCB[TypeCarton])</f>
        <v>0</v>
      </c>
    </row>
    <row r="7341" spans="1:6" x14ac:dyDescent="0.3">
      <c r="A7341" t="s">
        <v>78</v>
      </c>
      <c r="B7341" s="1">
        <f>Tableau3[[#This Row],[Article Stat code]]*1</f>
        <v>5306</v>
      </c>
      <c r="C7341" s="1">
        <v>6</v>
      </c>
      <c r="D7341" s="1">
        <v>1</v>
      </c>
      <c r="F7341" cm="1">
        <f t="array" ref="F7341">SUMPRODUCT((t_PCB[Code article]=B7341)*(t_PCB[PCB]=C7341)*t_PCB[TypeCarton])</f>
        <v>0</v>
      </c>
    </row>
    <row r="7342" spans="1:6" x14ac:dyDescent="0.3">
      <c r="A7342" t="s">
        <v>158</v>
      </c>
      <c r="B7342" s="1">
        <f>Tableau3[[#This Row],[Article Stat code]]*1</f>
        <v>5308</v>
      </c>
      <c r="C7342" s="1">
        <v>6</v>
      </c>
      <c r="D7342" s="1">
        <v>1</v>
      </c>
      <c r="F7342" cm="1">
        <f t="array" ref="F7342">SUMPRODUCT((t_PCB[Code article]=B7342)*(t_PCB[PCB]=C7342)*t_PCB[TypeCarton])</f>
        <v>0</v>
      </c>
    </row>
    <row r="7343" spans="1:6" x14ac:dyDescent="0.3">
      <c r="A7343" t="s">
        <v>6</v>
      </c>
      <c r="B7343" s="1">
        <f>Tableau3[[#This Row],[Article Stat code]]*1</f>
        <v>12398</v>
      </c>
      <c r="C7343" s="1">
        <v>4</v>
      </c>
      <c r="D7343" s="1">
        <v>1</v>
      </c>
      <c r="F7343" cm="1">
        <f t="array" ref="F7343">SUMPRODUCT((t_PCB[Code article]=B7343)*(t_PCB[PCB]=C7343)*t_PCB[TypeCarton])</f>
        <v>0</v>
      </c>
    </row>
    <row r="7344" spans="1:6" x14ac:dyDescent="0.3">
      <c r="A7344" t="s">
        <v>165</v>
      </c>
      <c r="B7344" s="1">
        <f>Tableau3[[#This Row],[Article Stat code]]*1</f>
        <v>89106</v>
      </c>
      <c r="C7344" s="1">
        <v>4</v>
      </c>
      <c r="D7344" s="1">
        <v>1</v>
      </c>
      <c r="F7344" cm="1">
        <f t="array" ref="F7344">SUMPRODUCT((t_PCB[Code article]=B7344)*(t_PCB[PCB]=C7344)*t_PCB[TypeCarton])</f>
        <v>0</v>
      </c>
    </row>
    <row r="7345" spans="1:6" x14ac:dyDescent="0.3">
      <c r="A7345" t="s">
        <v>507</v>
      </c>
      <c r="B7345" s="1">
        <f>Tableau3[[#This Row],[Article Stat code]]*1</f>
        <v>128836</v>
      </c>
      <c r="C7345" s="1">
        <v>4</v>
      </c>
      <c r="D7345" s="1">
        <v>1</v>
      </c>
      <c r="F7345" cm="1">
        <f t="array" ref="F7345">SUMPRODUCT((t_PCB[Code article]=B7345)*(t_PCB[PCB]=C7345)*t_PCB[TypeCarton])</f>
        <v>0</v>
      </c>
    </row>
    <row r="7346" spans="1:6" x14ac:dyDescent="0.3">
      <c r="A7346" t="s">
        <v>509</v>
      </c>
      <c r="B7346" s="1">
        <f>Tableau3[[#This Row],[Article Stat code]]*1</f>
        <v>128859</v>
      </c>
      <c r="C7346" s="1">
        <v>6</v>
      </c>
      <c r="D7346" s="1">
        <v>1</v>
      </c>
      <c r="F7346" cm="1">
        <f t="array" ref="F7346">SUMPRODUCT((t_PCB[Code article]=B7346)*(t_PCB[PCB]=C7346)*t_PCB[TypeCarton])</f>
        <v>0</v>
      </c>
    </row>
    <row r="7347" spans="1:6" x14ac:dyDescent="0.3">
      <c r="A7347" t="s">
        <v>511</v>
      </c>
      <c r="B7347" s="1">
        <f>Tableau3[[#This Row],[Article Stat code]]*1</f>
        <v>135202</v>
      </c>
      <c r="C7347" s="1">
        <v>6</v>
      </c>
      <c r="D7347" s="1">
        <v>1</v>
      </c>
      <c r="F7347" cm="1">
        <f t="array" ref="F7347">SUMPRODUCT((t_PCB[Code article]=B7347)*(t_PCB[PCB]=C7347)*t_PCB[TypeCarton])</f>
        <v>0</v>
      </c>
    </row>
    <row r="7348" spans="1:6" x14ac:dyDescent="0.3">
      <c r="A7348" t="s">
        <v>164</v>
      </c>
      <c r="B7348" s="1">
        <f>Tableau3[[#This Row],[Article Stat code]]*1</f>
        <v>138924</v>
      </c>
      <c r="C7348" s="1">
        <v>6</v>
      </c>
      <c r="D7348" s="1">
        <v>1</v>
      </c>
      <c r="F7348" cm="1">
        <f t="array" ref="F7348">SUMPRODUCT((t_PCB[Code article]=B7348)*(t_PCB[PCB]=C7348)*t_PCB[TypeCarton])</f>
        <v>0</v>
      </c>
    </row>
    <row r="7349" spans="1:6" x14ac:dyDescent="0.3">
      <c r="A7349" t="s">
        <v>506</v>
      </c>
      <c r="B7349" s="1">
        <f>Tableau3[[#This Row],[Article Stat code]]*1</f>
        <v>80724</v>
      </c>
      <c r="C7349" s="1">
        <v>6</v>
      </c>
      <c r="D7349" s="1">
        <v>1</v>
      </c>
      <c r="F7349" cm="1">
        <f t="array" ref="F7349">SUMPRODUCT((t_PCB[Code article]=B7349)*(t_PCB[PCB]=C7349)*t_PCB[TypeCarton])</f>
        <v>0</v>
      </c>
    </row>
    <row r="7350" spans="1:6" x14ac:dyDescent="0.3">
      <c r="A7350" t="s">
        <v>507</v>
      </c>
      <c r="B7350" s="1">
        <f>Tableau3[[#This Row],[Article Stat code]]*1</f>
        <v>128836</v>
      </c>
      <c r="C7350" s="1">
        <v>4</v>
      </c>
      <c r="D7350" s="1">
        <v>1</v>
      </c>
      <c r="F7350" cm="1">
        <f t="array" ref="F7350">SUMPRODUCT((t_PCB[Code article]=B7350)*(t_PCB[PCB]=C7350)*t_PCB[TypeCarton])</f>
        <v>0</v>
      </c>
    </row>
    <row r="7351" spans="1:6" x14ac:dyDescent="0.3">
      <c r="A7351" t="s">
        <v>508</v>
      </c>
      <c r="B7351" s="1">
        <f>Tableau3[[#This Row],[Article Stat code]]*1</f>
        <v>128841</v>
      </c>
      <c r="C7351" s="1">
        <v>4</v>
      </c>
      <c r="D7351" s="1">
        <v>1</v>
      </c>
      <c r="F7351" cm="1">
        <f t="array" ref="F7351">SUMPRODUCT((t_PCB[Code article]=B7351)*(t_PCB[PCB]=C7351)*t_PCB[TypeCarton])</f>
        <v>0</v>
      </c>
    </row>
    <row r="7352" spans="1:6" x14ac:dyDescent="0.3">
      <c r="A7352" t="s">
        <v>504</v>
      </c>
      <c r="B7352" s="1">
        <f>Tableau3[[#This Row],[Article Stat code]]*1</f>
        <v>128847</v>
      </c>
      <c r="C7352" s="1">
        <v>4</v>
      </c>
      <c r="D7352" s="1">
        <v>1</v>
      </c>
      <c r="F7352" cm="1">
        <f t="array" ref="F7352">SUMPRODUCT((t_PCB[Code article]=B7352)*(t_PCB[PCB]=C7352)*t_PCB[TypeCarton])</f>
        <v>0</v>
      </c>
    </row>
    <row r="7353" spans="1:6" x14ac:dyDescent="0.3">
      <c r="A7353" t="s">
        <v>509</v>
      </c>
      <c r="B7353" s="1">
        <f>Tableau3[[#This Row],[Article Stat code]]*1</f>
        <v>128859</v>
      </c>
      <c r="C7353" s="1">
        <v>6</v>
      </c>
      <c r="D7353" s="1">
        <v>1</v>
      </c>
      <c r="F7353" cm="1">
        <f t="array" ref="F7353">SUMPRODUCT((t_PCB[Code article]=B7353)*(t_PCB[PCB]=C7353)*t_PCB[TypeCarton])</f>
        <v>0</v>
      </c>
    </row>
    <row r="7354" spans="1:6" x14ac:dyDescent="0.3">
      <c r="A7354" t="s">
        <v>511</v>
      </c>
      <c r="B7354" s="1">
        <f>Tableau3[[#This Row],[Article Stat code]]*1</f>
        <v>135202</v>
      </c>
      <c r="C7354" s="1">
        <v>6</v>
      </c>
      <c r="D7354" s="1">
        <v>1</v>
      </c>
      <c r="F7354" cm="1">
        <f t="array" ref="F7354">SUMPRODUCT((t_PCB[Code article]=B7354)*(t_PCB[PCB]=C7354)*t_PCB[TypeCarton])</f>
        <v>0</v>
      </c>
    </row>
    <row r="7355" spans="1:6" x14ac:dyDescent="0.3">
      <c r="A7355" t="s">
        <v>204</v>
      </c>
      <c r="B7355" s="1">
        <f>Tableau3[[#This Row],[Article Stat code]]*1</f>
        <v>21289</v>
      </c>
      <c r="C7355" s="1">
        <v>2</v>
      </c>
      <c r="D7355" s="1">
        <v>2</v>
      </c>
      <c r="F7355" cm="1">
        <f t="array" ref="F7355">SUMPRODUCT((t_PCB[Code article]=B7355)*(t_PCB[PCB]=C7355)*t_PCB[TypeCarton])</f>
        <v>0</v>
      </c>
    </row>
    <row r="7356" spans="1:6" x14ac:dyDescent="0.3">
      <c r="A7356" t="s">
        <v>205</v>
      </c>
      <c r="B7356" s="1">
        <f>Tableau3[[#This Row],[Article Stat code]]*1</f>
        <v>21291</v>
      </c>
      <c r="C7356" s="1">
        <v>2</v>
      </c>
      <c r="D7356" s="1">
        <v>2</v>
      </c>
      <c r="F7356" cm="1">
        <f t="array" ref="F7356">SUMPRODUCT((t_PCB[Code article]=B7356)*(t_PCB[PCB]=C7356)*t_PCB[TypeCarton])</f>
        <v>0</v>
      </c>
    </row>
    <row r="7357" spans="1:6" x14ac:dyDescent="0.3">
      <c r="A7357" t="s">
        <v>213</v>
      </c>
      <c r="B7357" s="1">
        <f>Tableau3[[#This Row],[Article Stat code]]*1</f>
        <v>29697</v>
      </c>
      <c r="C7357" s="1">
        <v>2</v>
      </c>
      <c r="D7357" s="1">
        <v>2</v>
      </c>
      <c r="F7357" cm="1">
        <f t="array" ref="F7357">SUMPRODUCT((t_PCB[Code article]=B7357)*(t_PCB[PCB]=C7357)*t_PCB[TypeCarton])</f>
        <v>0</v>
      </c>
    </row>
    <row r="7358" spans="1:6" x14ac:dyDescent="0.3">
      <c r="A7358" t="s">
        <v>506</v>
      </c>
      <c r="B7358" s="1">
        <f>Tableau3[[#This Row],[Article Stat code]]*1</f>
        <v>80724</v>
      </c>
      <c r="C7358" s="1">
        <v>6</v>
      </c>
      <c r="D7358" s="1">
        <v>1</v>
      </c>
      <c r="F7358" cm="1">
        <f t="array" ref="F7358">SUMPRODUCT((t_PCB[Code article]=B7358)*(t_PCB[PCB]=C7358)*t_PCB[TypeCarton])</f>
        <v>0</v>
      </c>
    </row>
    <row r="7359" spans="1:6" x14ac:dyDescent="0.3">
      <c r="A7359" t="s">
        <v>110</v>
      </c>
      <c r="B7359" s="1">
        <f>Tableau3[[#This Row],[Article Stat code]]*1</f>
        <v>99358</v>
      </c>
      <c r="C7359" s="1">
        <v>4</v>
      </c>
      <c r="D7359" s="1">
        <v>1</v>
      </c>
      <c r="F7359" cm="1">
        <f t="array" ref="F7359">SUMPRODUCT((t_PCB[Code article]=B7359)*(t_PCB[PCB]=C7359)*t_PCB[TypeCarton])</f>
        <v>0</v>
      </c>
    </row>
    <row r="7360" spans="1:6" x14ac:dyDescent="0.3">
      <c r="A7360" t="s">
        <v>512</v>
      </c>
      <c r="B7360" s="1">
        <f>Tableau3[[#This Row],[Article Stat code]]*1</f>
        <v>128821</v>
      </c>
      <c r="C7360" s="1">
        <v>6</v>
      </c>
      <c r="D7360" s="1">
        <v>1</v>
      </c>
      <c r="F7360" cm="1">
        <f t="array" ref="F7360">SUMPRODUCT((t_PCB[Code article]=B7360)*(t_PCB[PCB]=C7360)*t_PCB[TypeCarton])</f>
        <v>0</v>
      </c>
    </row>
    <row r="7361" spans="1:6" x14ac:dyDescent="0.3">
      <c r="A7361" t="s">
        <v>507</v>
      </c>
      <c r="B7361" s="1">
        <f>Tableau3[[#This Row],[Article Stat code]]*1</f>
        <v>128836</v>
      </c>
      <c r="C7361" s="1">
        <v>4</v>
      </c>
      <c r="D7361" s="1">
        <v>2</v>
      </c>
      <c r="F7361" cm="1">
        <f t="array" ref="F7361">SUMPRODUCT((t_PCB[Code article]=B7361)*(t_PCB[PCB]=C7361)*t_PCB[TypeCarton])</f>
        <v>0</v>
      </c>
    </row>
    <row r="7362" spans="1:6" x14ac:dyDescent="0.3">
      <c r="A7362" t="s">
        <v>508</v>
      </c>
      <c r="B7362" s="1">
        <f>Tableau3[[#This Row],[Article Stat code]]*1</f>
        <v>128841</v>
      </c>
      <c r="C7362" s="1">
        <v>4</v>
      </c>
      <c r="D7362" s="1">
        <v>1</v>
      </c>
      <c r="F7362" cm="1">
        <f t="array" ref="F7362">SUMPRODUCT((t_PCB[Code article]=B7362)*(t_PCB[PCB]=C7362)*t_PCB[TypeCarton])</f>
        <v>0</v>
      </c>
    </row>
    <row r="7363" spans="1:6" x14ac:dyDescent="0.3">
      <c r="A7363" t="s">
        <v>504</v>
      </c>
      <c r="B7363" s="1">
        <f>Tableau3[[#This Row],[Article Stat code]]*1</f>
        <v>128847</v>
      </c>
      <c r="C7363" s="1">
        <v>4</v>
      </c>
      <c r="D7363" s="1">
        <v>2</v>
      </c>
      <c r="F7363" cm="1">
        <f t="array" ref="F7363">SUMPRODUCT((t_PCB[Code article]=B7363)*(t_PCB[PCB]=C7363)*t_PCB[TypeCarton])</f>
        <v>0</v>
      </c>
    </row>
    <row r="7364" spans="1:6" x14ac:dyDescent="0.3">
      <c r="A7364" t="s">
        <v>509</v>
      </c>
      <c r="B7364" s="1">
        <f>Tableau3[[#This Row],[Article Stat code]]*1</f>
        <v>128859</v>
      </c>
      <c r="C7364" s="1">
        <v>6</v>
      </c>
      <c r="D7364" s="1">
        <v>1</v>
      </c>
      <c r="F7364" cm="1">
        <f t="array" ref="F7364">SUMPRODUCT((t_PCB[Code article]=B7364)*(t_PCB[PCB]=C7364)*t_PCB[TypeCarton])</f>
        <v>0</v>
      </c>
    </row>
    <row r="7365" spans="1:6" x14ac:dyDescent="0.3">
      <c r="A7365" t="s">
        <v>480</v>
      </c>
      <c r="B7365" s="1">
        <f>Tableau3[[#This Row],[Article Stat code]]*1</f>
        <v>129884</v>
      </c>
      <c r="C7365" s="1">
        <v>2</v>
      </c>
      <c r="D7365" s="1">
        <v>3</v>
      </c>
      <c r="F7365" cm="1">
        <f t="array" ref="F7365">SUMPRODUCT((t_PCB[Code article]=B7365)*(t_PCB[PCB]=C7365)*t_PCB[TypeCarton])</f>
        <v>0</v>
      </c>
    </row>
    <row r="7366" spans="1:6" x14ac:dyDescent="0.3">
      <c r="A7366" t="s">
        <v>511</v>
      </c>
      <c r="B7366" s="1">
        <f>Tableau3[[#This Row],[Article Stat code]]*1</f>
        <v>135202</v>
      </c>
      <c r="C7366" s="1">
        <v>6</v>
      </c>
      <c r="D7366" s="1">
        <v>1</v>
      </c>
      <c r="F7366" cm="1">
        <f t="array" ref="F7366">SUMPRODUCT((t_PCB[Code article]=B7366)*(t_PCB[PCB]=C7366)*t_PCB[TypeCarton])</f>
        <v>0</v>
      </c>
    </row>
    <row r="7367" spans="1:6" x14ac:dyDescent="0.3">
      <c r="A7367" t="s">
        <v>213</v>
      </c>
      <c r="B7367" s="1">
        <f>Tableau3[[#This Row],[Article Stat code]]*1</f>
        <v>29697</v>
      </c>
      <c r="C7367" s="1">
        <v>2</v>
      </c>
      <c r="D7367" s="1">
        <v>1</v>
      </c>
      <c r="F7367" cm="1">
        <f t="array" ref="F7367">SUMPRODUCT((t_PCB[Code article]=B7367)*(t_PCB[PCB]=C7367)*t_PCB[TypeCarton])</f>
        <v>0</v>
      </c>
    </row>
    <row r="7368" spans="1:6" x14ac:dyDescent="0.3">
      <c r="A7368" t="s">
        <v>229</v>
      </c>
      <c r="B7368" s="1">
        <f>Tableau3[[#This Row],[Article Stat code]]*1</f>
        <v>89108</v>
      </c>
      <c r="C7368" s="1">
        <v>4</v>
      </c>
      <c r="D7368" s="1">
        <v>2</v>
      </c>
      <c r="F7368" cm="1">
        <f t="array" ref="F7368">SUMPRODUCT((t_PCB[Code article]=B7368)*(t_PCB[PCB]=C7368)*t_PCB[TypeCarton])</f>
        <v>0</v>
      </c>
    </row>
    <row r="7369" spans="1:6" x14ac:dyDescent="0.3">
      <c r="A7369" t="s">
        <v>507</v>
      </c>
      <c r="B7369" s="1">
        <f>Tableau3[[#This Row],[Article Stat code]]*1</f>
        <v>128836</v>
      </c>
      <c r="C7369" s="1">
        <v>4</v>
      </c>
      <c r="D7369" s="1">
        <v>1</v>
      </c>
      <c r="F7369" cm="1">
        <f t="array" ref="F7369">SUMPRODUCT((t_PCB[Code article]=B7369)*(t_PCB[PCB]=C7369)*t_PCB[TypeCarton])</f>
        <v>0</v>
      </c>
    </row>
    <row r="7370" spans="1:6" x14ac:dyDescent="0.3">
      <c r="A7370" t="s">
        <v>510</v>
      </c>
      <c r="B7370" s="1">
        <f>Tableau3[[#This Row],[Article Stat code]]*1</f>
        <v>128837</v>
      </c>
      <c r="C7370" s="1">
        <v>8</v>
      </c>
      <c r="D7370" s="1">
        <v>1</v>
      </c>
      <c r="F7370" cm="1">
        <f t="array" ref="F7370">SUMPRODUCT((t_PCB[Code article]=B7370)*(t_PCB[PCB]=C7370)*t_PCB[TypeCarton])</f>
        <v>0</v>
      </c>
    </row>
    <row r="7371" spans="1:6" x14ac:dyDescent="0.3">
      <c r="A7371" t="s">
        <v>480</v>
      </c>
      <c r="B7371" s="1">
        <f>Tableau3[[#This Row],[Article Stat code]]*1</f>
        <v>129884</v>
      </c>
      <c r="C7371" s="1">
        <v>2</v>
      </c>
      <c r="D7371" s="1">
        <v>1</v>
      </c>
      <c r="F7371" cm="1">
        <f t="array" ref="F7371">SUMPRODUCT((t_PCB[Code article]=B7371)*(t_PCB[PCB]=C7371)*t_PCB[TypeCarton])</f>
        <v>0</v>
      </c>
    </row>
    <row r="7372" spans="1:6" x14ac:dyDescent="0.3">
      <c r="A7372" t="s">
        <v>77</v>
      </c>
      <c r="B7372" s="1">
        <f>Tableau3[[#This Row],[Article Stat code]]*1</f>
        <v>5295</v>
      </c>
      <c r="C7372" s="1">
        <v>6</v>
      </c>
      <c r="D7372" s="1">
        <v>1</v>
      </c>
      <c r="F7372" cm="1">
        <f t="array" ref="F7372">SUMPRODUCT((t_PCB[Code article]=B7372)*(t_PCB[PCB]=C7372)*t_PCB[TypeCarton])</f>
        <v>0</v>
      </c>
    </row>
    <row r="7373" spans="1:6" x14ac:dyDescent="0.3">
      <c r="A7373" t="s">
        <v>78</v>
      </c>
      <c r="B7373" s="1">
        <f>Tableau3[[#This Row],[Article Stat code]]*1</f>
        <v>5306</v>
      </c>
      <c r="C7373" s="1">
        <v>6</v>
      </c>
      <c r="D7373" s="1">
        <v>1</v>
      </c>
      <c r="F7373" cm="1">
        <f t="array" ref="F7373">SUMPRODUCT((t_PCB[Code article]=B7373)*(t_PCB[PCB]=C7373)*t_PCB[TypeCarton])</f>
        <v>0</v>
      </c>
    </row>
    <row r="7374" spans="1:6" x14ac:dyDescent="0.3">
      <c r="A7374" t="s">
        <v>155</v>
      </c>
      <c r="B7374" s="1">
        <f>Tableau3[[#This Row],[Article Stat code]]*1</f>
        <v>5307</v>
      </c>
      <c r="C7374" s="1">
        <v>6</v>
      </c>
      <c r="D7374" s="1">
        <v>1</v>
      </c>
      <c r="F7374" cm="1">
        <f t="array" ref="F7374">SUMPRODUCT((t_PCB[Code article]=B7374)*(t_PCB[PCB]=C7374)*t_PCB[TypeCarton])</f>
        <v>0</v>
      </c>
    </row>
    <row r="7375" spans="1:6" x14ac:dyDescent="0.3">
      <c r="A7375" t="s">
        <v>158</v>
      </c>
      <c r="B7375" s="1">
        <f>Tableau3[[#This Row],[Article Stat code]]*1</f>
        <v>5308</v>
      </c>
      <c r="C7375" s="1">
        <v>6</v>
      </c>
      <c r="D7375" s="1">
        <v>1</v>
      </c>
      <c r="F7375" cm="1">
        <f t="array" ref="F7375">SUMPRODUCT((t_PCB[Code article]=B7375)*(t_PCB[PCB]=C7375)*t_PCB[TypeCarton])</f>
        <v>0</v>
      </c>
    </row>
    <row r="7376" spans="1:6" x14ac:dyDescent="0.3">
      <c r="A7376" t="s">
        <v>24</v>
      </c>
      <c r="B7376" s="1">
        <f>Tableau3[[#This Row],[Article Stat code]]*1</f>
        <v>11389</v>
      </c>
      <c r="C7376" s="1">
        <v>4</v>
      </c>
      <c r="D7376" s="1">
        <v>1</v>
      </c>
      <c r="F7376" cm="1">
        <f t="array" ref="F7376">SUMPRODUCT((t_PCB[Code article]=B7376)*(t_PCB[PCB]=C7376)*t_PCB[TypeCarton])</f>
        <v>0</v>
      </c>
    </row>
    <row r="7377" spans="1:6" x14ac:dyDescent="0.3">
      <c r="A7377" t="s">
        <v>7</v>
      </c>
      <c r="B7377" s="1">
        <f>Tableau3[[#This Row],[Article Stat code]]*1</f>
        <v>12399</v>
      </c>
      <c r="C7377" s="1">
        <v>4</v>
      </c>
      <c r="D7377" s="1">
        <v>1</v>
      </c>
      <c r="F7377" cm="1">
        <f t="array" ref="F7377">SUMPRODUCT((t_PCB[Code article]=B7377)*(t_PCB[PCB]=C7377)*t_PCB[TypeCarton])</f>
        <v>0</v>
      </c>
    </row>
    <row r="7378" spans="1:6" x14ac:dyDescent="0.3">
      <c r="A7378" t="s">
        <v>159</v>
      </c>
      <c r="B7378" s="1">
        <f>Tableau3[[#This Row],[Article Stat code]]*1</f>
        <v>24775</v>
      </c>
      <c r="C7378" s="1">
        <v>8</v>
      </c>
      <c r="D7378" s="1">
        <v>1</v>
      </c>
      <c r="F7378" cm="1">
        <f t="array" ref="F7378">SUMPRODUCT((t_PCB[Code article]=B7378)*(t_PCB[PCB]=C7378)*t_PCB[TypeCarton])</f>
        <v>0</v>
      </c>
    </row>
    <row r="7379" spans="1:6" x14ac:dyDescent="0.3">
      <c r="A7379" t="s">
        <v>160</v>
      </c>
      <c r="B7379" s="1">
        <f>Tableau3[[#This Row],[Article Stat code]]*1</f>
        <v>37650</v>
      </c>
      <c r="C7379" s="1">
        <v>8</v>
      </c>
      <c r="D7379" s="1">
        <v>1</v>
      </c>
      <c r="F7379" cm="1">
        <f t="array" ref="F7379">SUMPRODUCT((t_PCB[Code article]=B7379)*(t_PCB[PCB]=C7379)*t_PCB[TypeCarton])</f>
        <v>0</v>
      </c>
    </row>
    <row r="7380" spans="1:6" x14ac:dyDescent="0.3">
      <c r="A7380" t="s">
        <v>506</v>
      </c>
      <c r="B7380" s="1">
        <f>Tableau3[[#This Row],[Article Stat code]]*1</f>
        <v>80724</v>
      </c>
      <c r="C7380" s="1">
        <v>6</v>
      </c>
      <c r="D7380" s="1">
        <v>1</v>
      </c>
      <c r="F7380" cm="1">
        <f t="array" ref="F7380">SUMPRODUCT((t_PCB[Code article]=B7380)*(t_PCB[PCB]=C7380)*t_PCB[TypeCarton])</f>
        <v>0</v>
      </c>
    </row>
    <row r="7381" spans="1:6" x14ac:dyDescent="0.3">
      <c r="A7381" t="s">
        <v>512</v>
      </c>
      <c r="B7381" s="1">
        <f>Tableau3[[#This Row],[Article Stat code]]*1</f>
        <v>128821</v>
      </c>
      <c r="C7381" s="1">
        <v>6</v>
      </c>
      <c r="D7381" s="1">
        <v>1</v>
      </c>
      <c r="F7381" cm="1">
        <f t="array" ref="F7381">SUMPRODUCT((t_PCB[Code article]=B7381)*(t_PCB[PCB]=C7381)*t_PCB[TypeCarton])</f>
        <v>0</v>
      </c>
    </row>
    <row r="7382" spans="1:6" x14ac:dyDescent="0.3">
      <c r="A7382" t="s">
        <v>507</v>
      </c>
      <c r="B7382" s="1">
        <f>Tableau3[[#This Row],[Article Stat code]]*1</f>
        <v>128836</v>
      </c>
      <c r="C7382" s="1">
        <v>4</v>
      </c>
      <c r="D7382" s="1">
        <v>1</v>
      </c>
      <c r="F7382" cm="1">
        <f t="array" ref="F7382">SUMPRODUCT((t_PCB[Code article]=B7382)*(t_PCB[PCB]=C7382)*t_PCB[TypeCarton])</f>
        <v>0</v>
      </c>
    </row>
    <row r="7383" spans="1:6" x14ac:dyDescent="0.3">
      <c r="A7383" t="s">
        <v>510</v>
      </c>
      <c r="B7383" s="1">
        <f>Tableau3[[#This Row],[Article Stat code]]*1</f>
        <v>128837</v>
      </c>
      <c r="C7383" s="1">
        <v>8</v>
      </c>
      <c r="D7383" s="1">
        <v>1</v>
      </c>
      <c r="F7383" cm="1">
        <f t="array" ref="F7383">SUMPRODUCT((t_PCB[Code article]=B7383)*(t_PCB[PCB]=C7383)*t_PCB[TypeCarton])</f>
        <v>0</v>
      </c>
    </row>
    <row r="7384" spans="1:6" x14ac:dyDescent="0.3">
      <c r="A7384" t="s">
        <v>508</v>
      </c>
      <c r="B7384" s="1">
        <f>Tableau3[[#This Row],[Article Stat code]]*1</f>
        <v>128841</v>
      </c>
      <c r="C7384" s="1">
        <v>4</v>
      </c>
      <c r="D7384" s="1">
        <v>1</v>
      </c>
      <c r="F7384" cm="1">
        <f t="array" ref="F7384">SUMPRODUCT((t_PCB[Code article]=B7384)*(t_PCB[PCB]=C7384)*t_PCB[TypeCarton])</f>
        <v>0</v>
      </c>
    </row>
    <row r="7385" spans="1:6" x14ac:dyDescent="0.3">
      <c r="A7385" t="s">
        <v>504</v>
      </c>
      <c r="B7385" s="1">
        <f>Tableau3[[#This Row],[Article Stat code]]*1</f>
        <v>128847</v>
      </c>
      <c r="C7385" s="1">
        <v>4</v>
      </c>
      <c r="D7385" s="1">
        <v>1</v>
      </c>
      <c r="F7385" cm="1">
        <f t="array" ref="F7385">SUMPRODUCT((t_PCB[Code article]=B7385)*(t_PCB[PCB]=C7385)*t_PCB[TypeCarton])</f>
        <v>0</v>
      </c>
    </row>
    <row r="7386" spans="1:6" x14ac:dyDescent="0.3">
      <c r="A7386" t="s">
        <v>509</v>
      </c>
      <c r="B7386" s="1">
        <f>Tableau3[[#This Row],[Article Stat code]]*1</f>
        <v>128859</v>
      </c>
      <c r="C7386" s="1">
        <v>6</v>
      </c>
      <c r="D7386" s="1">
        <v>1</v>
      </c>
      <c r="F7386" cm="1">
        <f t="array" ref="F7386">SUMPRODUCT((t_PCB[Code article]=B7386)*(t_PCB[PCB]=C7386)*t_PCB[TypeCarton])</f>
        <v>0</v>
      </c>
    </row>
    <row r="7387" spans="1:6" x14ac:dyDescent="0.3">
      <c r="A7387" t="s">
        <v>511</v>
      </c>
      <c r="B7387" s="1">
        <f>Tableau3[[#This Row],[Article Stat code]]*1</f>
        <v>135202</v>
      </c>
      <c r="C7387" s="1">
        <v>6</v>
      </c>
      <c r="D7387" s="1">
        <v>1</v>
      </c>
      <c r="F7387" cm="1">
        <f t="array" ref="F7387">SUMPRODUCT((t_PCB[Code article]=B7387)*(t_PCB[PCB]=C7387)*t_PCB[TypeCarton])</f>
        <v>0</v>
      </c>
    </row>
    <row r="7388" spans="1:6" x14ac:dyDescent="0.3">
      <c r="A7388" t="s">
        <v>513</v>
      </c>
      <c r="B7388" s="1">
        <f>Tableau3[[#This Row],[Article Stat code]]*1</f>
        <v>138923</v>
      </c>
      <c r="C7388" s="1">
        <v>6</v>
      </c>
      <c r="D7388" s="1">
        <v>1</v>
      </c>
      <c r="F7388" cm="1">
        <f t="array" ref="F7388">SUMPRODUCT((t_PCB[Code article]=B7388)*(t_PCB[PCB]=C7388)*t_PCB[TypeCarton])</f>
        <v>0</v>
      </c>
    </row>
    <row r="7389" spans="1:6" x14ac:dyDescent="0.3">
      <c r="A7389" t="s">
        <v>6</v>
      </c>
      <c r="B7389" s="1">
        <f>Tableau3[[#This Row],[Article Stat code]]*1</f>
        <v>12398</v>
      </c>
      <c r="C7389" s="1">
        <v>4</v>
      </c>
      <c r="D7389" s="1">
        <v>2</v>
      </c>
      <c r="F7389" cm="1">
        <f t="array" ref="F7389">SUMPRODUCT((t_PCB[Code article]=B7389)*(t_PCB[PCB]=C7389)*t_PCB[TypeCarton])</f>
        <v>0</v>
      </c>
    </row>
    <row r="7390" spans="1:6" x14ac:dyDescent="0.3">
      <c r="A7390" t="s">
        <v>165</v>
      </c>
      <c r="B7390" s="1">
        <f>Tableau3[[#This Row],[Article Stat code]]*1</f>
        <v>89106</v>
      </c>
      <c r="C7390" s="1">
        <v>4</v>
      </c>
      <c r="D7390" s="1">
        <v>1</v>
      </c>
      <c r="F7390" cm="1">
        <f t="array" ref="F7390">SUMPRODUCT((t_PCB[Code article]=B7390)*(t_PCB[PCB]=C7390)*t_PCB[TypeCarton])</f>
        <v>0</v>
      </c>
    </row>
    <row r="7391" spans="1:6" x14ac:dyDescent="0.3">
      <c r="A7391" t="s">
        <v>507</v>
      </c>
      <c r="B7391" s="1">
        <f>Tableau3[[#This Row],[Article Stat code]]*1</f>
        <v>128836</v>
      </c>
      <c r="C7391" s="1">
        <v>4</v>
      </c>
      <c r="D7391" s="1">
        <v>1</v>
      </c>
      <c r="F7391" cm="1">
        <f t="array" ref="F7391">SUMPRODUCT((t_PCB[Code article]=B7391)*(t_PCB[PCB]=C7391)*t_PCB[TypeCarton])</f>
        <v>0</v>
      </c>
    </row>
    <row r="7392" spans="1:6" x14ac:dyDescent="0.3">
      <c r="A7392" t="s">
        <v>504</v>
      </c>
      <c r="B7392" s="1">
        <f>Tableau3[[#This Row],[Article Stat code]]*1</f>
        <v>128847</v>
      </c>
      <c r="C7392" s="1">
        <v>4</v>
      </c>
      <c r="D7392" s="1">
        <v>1</v>
      </c>
      <c r="F7392" cm="1">
        <f t="array" ref="F7392">SUMPRODUCT((t_PCB[Code article]=B7392)*(t_PCB[PCB]=C7392)*t_PCB[TypeCarton])</f>
        <v>0</v>
      </c>
    </row>
    <row r="7393" spans="1:6" x14ac:dyDescent="0.3">
      <c r="A7393" t="s">
        <v>204</v>
      </c>
      <c r="B7393" s="1">
        <f>Tableau3[[#This Row],[Article Stat code]]*1</f>
        <v>21289</v>
      </c>
      <c r="C7393" s="1">
        <v>2</v>
      </c>
      <c r="D7393" s="1">
        <v>2</v>
      </c>
      <c r="F7393" cm="1">
        <f t="array" ref="F7393">SUMPRODUCT((t_PCB[Code article]=B7393)*(t_PCB[PCB]=C7393)*t_PCB[TypeCarton])</f>
        <v>0</v>
      </c>
    </row>
    <row r="7394" spans="1:6" x14ac:dyDescent="0.3">
      <c r="A7394" t="s">
        <v>205</v>
      </c>
      <c r="B7394" s="1">
        <f>Tableau3[[#This Row],[Article Stat code]]*1</f>
        <v>21291</v>
      </c>
      <c r="C7394" s="1">
        <v>2</v>
      </c>
      <c r="D7394" s="1">
        <v>2</v>
      </c>
      <c r="F7394" cm="1">
        <f t="array" ref="F7394">SUMPRODUCT((t_PCB[Code article]=B7394)*(t_PCB[PCB]=C7394)*t_PCB[TypeCarton])</f>
        <v>0</v>
      </c>
    </row>
    <row r="7395" spans="1:6" x14ac:dyDescent="0.3">
      <c r="A7395" t="s">
        <v>505</v>
      </c>
      <c r="B7395" s="1">
        <f>Tableau3[[#This Row],[Article Stat code]]*1</f>
        <v>78344</v>
      </c>
      <c r="C7395" s="1">
        <v>6</v>
      </c>
      <c r="D7395" s="1">
        <v>1</v>
      </c>
      <c r="F7395" cm="1">
        <f t="array" ref="F7395">SUMPRODUCT((t_PCB[Code article]=B7395)*(t_PCB[PCB]=C7395)*t_PCB[TypeCarton])</f>
        <v>0</v>
      </c>
    </row>
    <row r="7396" spans="1:6" x14ac:dyDescent="0.3">
      <c r="A7396" t="s">
        <v>507</v>
      </c>
      <c r="B7396" s="1">
        <f>Tableau3[[#This Row],[Article Stat code]]*1</f>
        <v>128836</v>
      </c>
      <c r="C7396" s="1">
        <v>4</v>
      </c>
      <c r="D7396" s="1">
        <v>1</v>
      </c>
      <c r="F7396" cm="1">
        <f t="array" ref="F7396">SUMPRODUCT((t_PCB[Code article]=B7396)*(t_PCB[PCB]=C7396)*t_PCB[TypeCarton])</f>
        <v>0</v>
      </c>
    </row>
    <row r="7397" spans="1:6" x14ac:dyDescent="0.3">
      <c r="A7397" t="s">
        <v>510</v>
      </c>
      <c r="B7397" s="1">
        <f>Tableau3[[#This Row],[Article Stat code]]*1</f>
        <v>128837</v>
      </c>
      <c r="C7397" s="1">
        <v>8</v>
      </c>
      <c r="D7397" s="1">
        <v>1</v>
      </c>
      <c r="F7397" cm="1">
        <f t="array" ref="F7397">SUMPRODUCT((t_PCB[Code article]=B7397)*(t_PCB[PCB]=C7397)*t_PCB[TypeCarton])</f>
        <v>0</v>
      </c>
    </row>
    <row r="7398" spans="1:6" x14ac:dyDescent="0.3">
      <c r="A7398" t="s">
        <v>504</v>
      </c>
      <c r="B7398" s="1">
        <f>Tableau3[[#This Row],[Article Stat code]]*1</f>
        <v>128847</v>
      </c>
      <c r="C7398" s="1">
        <v>4</v>
      </c>
      <c r="D7398" s="1">
        <v>2</v>
      </c>
      <c r="F7398" cm="1">
        <f t="array" ref="F7398">SUMPRODUCT((t_PCB[Code article]=B7398)*(t_PCB[PCB]=C7398)*t_PCB[TypeCarton])</f>
        <v>0</v>
      </c>
    </row>
    <row r="7399" spans="1:6" x14ac:dyDescent="0.3">
      <c r="A7399" t="s">
        <v>480</v>
      </c>
      <c r="B7399" s="1">
        <f>Tableau3[[#This Row],[Article Stat code]]*1</f>
        <v>129884</v>
      </c>
      <c r="C7399" s="1">
        <v>2</v>
      </c>
      <c r="D7399" s="1">
        <v>5</v>
      </c>
      <c r="F7399" cm="1">
        <f t="array" ref="F7399">SUMPRODUCT((t_PCB[Code article]=B7399)*(t_PCB[PCB]=C7399)*t_PCB[TypeCarton])</f>
        <v>0</v>
      </c>
    </row>
    <row r="7400" spans="1:6" x14ac:dyDescent="0.3">
      <c r="A7400" t="s">
        <v>507</v>
      </c>
      <c r="B7400" s="1">
        <f>Tableau3[[#This Row],[Article Stat code]]*1</f>
        <v>128836</v>
      </c>
      <c r="C7400" s="1">
        <v>4</v>
      </c>
      <c r="D7400" s="1">
        <v>1</v>
      </c>
      <c r="F7400" cm="1">
        <f t="array" ref="F7400">SUMPRODUCT((t_PCB[Code article]=B7400)*(t_PCB[PCB]=C7400)*t_PCB[TypeCarton])</f>
        <v>0</v>
      </c>
    </row>
    <row r="7401" spans="1:6" x14ac:dyDescent="0.3">
      <c r="A7401" t="s">
        <v>504</v>
      </c>
      <c r="B7401" s="1">
        <f>Tableau3[[#This Row],[Article Stat code]]*1</f>
        <v>128847</v>
      </c>
      <c r="C7401" s="1">
        <v>4</v>
      </c>
      <c r="D7401" s="1">
        <v>1</v>
      </c>
      <c r="F7401" cm="1">
        <f t="array" ref="F7401">SUMPRODUCT((t_PCB[Code article]=B7401)*(t_PCB[PCB]=C7401)*t_PCB[TypeCarton])</f>
        <v>0</v>
      </c>
    </row>
    <row r="7402" spans="1:6" x14ac:dyDescent="0.3">
      <c r="A7402" t="s">
        <v>511</v>
      </c>
      <c r="B7402" s="1">
        <f>Tableau3[[#This Row],[Article Stat code]]*1</f>
        <v>135202</v>
      </c>
      <c r="C7402" s="1">
        <v>6</v>
      </c>
      <c r="D7402" s="1">
        <v>1</v>
      </c>
      <c r="F7402" cm="1">
        <f t="array" ref="F7402">SUMPRODUCT((t_PCB[Code article]=B7402)*(t_PCB[PCB]=C7402)*t_PCB[TypeCarton])</f>
        <v>0</v>
      </c>
    </row>
    <row r="7403" spans="1:6" x14ac:dyDescent="0.3">
      <c r="A7403" t="s">
        <v>506</v>
      </c>
      <c r="B7403" s="1">
        <f>Tableau3[[#This Row],[Article Stat code]]*1</f>
        <v>80724</v>
      </c>
      <c r="C7403" s="1">
        <v>6</v>
      </c>
      <c r="D7403" s="1">
        <v>1</v>
      </c>
      <c r="F7403" cm="1">
        <f t="array" ref="F7403">SUMPRODUCT((t_PCB[Code article]=B7403)*(t_PCB[PCB]=C7403)*t_PCB[TypeCarton])</f>
        <v>0</v>
      </c>
    </row>
    <row r="7404" spans="1:6" x14ac:dyDescent="0.3">
      <c r="A7404" t="s">
        <v>507</v>
      </c>
      <c r="B7404" s="1">
        <f>Tableau3[[#This Row],[Article Stat code]]*1</f>
        <v>128836</v>
      </c>
      <c r="C7404" s="1">
        <v>4</v>
      </c>
      <c r="D7404" s="1">
        <v>1</v>
      </c>
      <c r="F7404" cm="1">
        <f t="array" ref="F7404">SUMPRODUCT((t_PCB[Code article]=B7404)*(t_PCB[PCB]=C7404)*t_PCB[TypeCarton])</f>
        <v>0</v>
      </c>
    </row>
    <row r="7405" spans="1:6" x14ac:dyDescent="0.3">
      <c r="A7405" t="s">
        <v>504</v>
      </c>
      <c r="B7405" s="1">
        <f>Tableau3[[#This Row],[Article Stat code]]*1</f>
        <v>128847</v>
      </c>
      <c r="C7405" s="1">
        <v>4</v>
      </c>
      <c r="D7405" s="1">
        <v>1</v>
      </c>
      <c r="F7405" cm="1">
        <f t="array" ref="F7405">SUMPRODUCT((t_PCB[Code article]=B7405)*(t_PCB[PCB]=C7405)*t_PCB[TypeCarton])</f>
        <v>0</v>
      </c>
    </row>
    <row r="7406" spans="1:6" x14ac:dyDescent="0.3">
      <c r="A7406" t="s">
        <v>511</v>
      </c>
      <c r="B7406" s="1">
        <f>Tableau3[[#This Row],[Article Stat code]]*1</f>
        <v>135202</v>
      </c>
      <c r="C7406" s="1">
        <v>6</v>
      </c>
      <c r="D7406" s="1">
        <v>1</v>
      </c>
      <c r="F7406" cm="1">
        <f t="array" ref="F7406">SUMPRODUCT((t_PCB[Code article]=B7406)*(t_PCB[PCB]=C7406)*t_PCB[TypeCarton])</f>
        <v>0</v>
      </c>
    </row>
    <row r="7407" spans="1:6" x14ac:dyDescent="0.3">
      <c r="A7407" t="s">
        <v>110</v>
      </c>
      <c r="B7407" s="1">
        <f>Tableau3[[#This Row],[Article Stat code]]*1</f>
        <v>99358</v>
      </c>
      <c r="C7407" s="1">
        <v>4</v>
      </c>
      <c r="D7407" s="1">
        <v>1</v>
      </c>
      <c r="F7407" cm="1">
        <f t="array" ref="F7407">SUMPRODUCT((t_PCB[Code article]=B7407)*(t_PCB[PCB]=C7407)*t_PCB[TypeCarton])</f>
        <v>0</v>
      </c>
    </row>
    <row r="7408" spans="1:6" x14ac:dyDescent="0.3">
      <c r="A7408" t="s">
        <v>515</v>
      </c>
      <c r="B7408" s="1">
        <f>Tableau3[[#This Row],[Article Stat code]]*1</f>
        <v>128842</v>
      </c>
      <c r="C7408" s="1">
        <v>4</v>
      </c>
      <c r="D7408" s="1">
        <v>1</v>
      </c>
      <c r="F7408" cm="1">
        <f t="array" ref="F7408">SUMPRODUCT((t_PCB[Code article]=B7408)*(t_PCB[PCB]=C7408)*t_PCB[TypeCarton])</f>
        <v>0</v>
      </c>
    </row>
    <row r="7409" spans="1:6" x14ac:dyDescent="0.3">
      <c r="A7409" t="s">
        <v>504</v>
      </c>
      <c r="B7409" s="1">
        <f>Tableau3[[#This Row],[Article Stat code]]*1</f>
        <v>128847</v>
      </c>
      <c r="C7409" s="1">
        <v>4</v>
      </c>
      <c r="D7409" s="1">
        <v>1</v>
      </c>
      <c r="F7409" cm="1">
        <f t="array" ref="F7409">SUMPRODUCT((t_PCB[Code article]=B7409)*(t_PCB[PCB]=C7409)*t_PCB[TypeCarton])</f>
        <v>0</v>
      </c>
    </row>
    <row r="7410" spans="1:6" x14ac:dyDescent="0.3">
      <c r="A7410" t="s">
        <v>6</v>
      </c>
      <c r="B7410" s="1">
        <f>Tableau3[[#This Row],[Article Stat code]]*1</f>
        <v>12398</v>
      </c>
      <c r="C7410" s="1">
        <v>4</v>
      </c>
      <c r="D7410" s="1">
        <v>5</v>
      </c>
      <c r="F7410" cm="1">
        <f t="array" ref="F7410">SUMPRODUCT((t_PCB[Code article]=B7410)*(t_PCB[PCB]=C7410)*t_PCB[TypeCarton])</f>
        <v>0</v>
      </c>
    </row>
    <row r="7411" spans="1:6" x14ac:dyDescent="0.3">
      <c r="A7411" t="s">
        <v>117</v>
      </c>
      <c r="B7411" s="1">
        <f>Tableau3[[#This Row],[Article Stat code]]*1</f>
        <v>99357</v>
      </c>
      <c r="C7411" s="1">
        <v>6</v>
      </c>
      <c r="D7411" s="1">
        <v>1</v>
      </c>
      <c r="F7411" cm="1">
        <f t="array" ref="F7411">SUMPRODUCT((t_PCB[Code article]=B7411)*(t_PCB[PCB]=C7411)*t_PCB[TypeCarton])</f>
        <v>0</v>
      </c>
    </row>
    <row r="7412" spans="1:6" x14ac:dyDescent="0.3">
      <c r="A7412" t="s">
        <v>110</v>
      </c>
      <c r="B7412" s="1">
        <f>Tableau3[[#This Row],[Article Stat code]]*1</f>
        <v>99358</v>
      </c>
      <c r="C7412" s="1">
        <v>4</v>
      </c>
      <c r="D7412" s="1">
        <v>4</v>
      </c>
      <c r="F7412" cm="1">
        <f t="array" ref="F7412">SUMPRODUCT((t_PCB[Code article]=B7412)*(t_PCB[PCB]=C7412)*t_PCB[TypeCarton])</f>
        <v>0</v>
      </c>
    </row>
    <row r="7413" spans="1:6" x14ac:dyDescent="0.3">
      <c r="A7413" t="s">
        <v>515</v>
      </c>
      <c r="B7413" s="1">
        <f>Tableau3[[#This Row],[Article Stat code]]*1</f>
        <v>128842</v>
      </c>
      <c r="C7413" s="1">
        <v>4</v>
      </c>
      <c r="D7413" s="1">
        <v>4</v>
      </c>
      <c r="F7413" cm="1">
        <f t="array" ref="F7413">SUMPRODUCT((t_PCB[Code article]=B7413)*(t_PCB[PCB]=C7413)*t_PCB[TypeCarton])</f>
        <v>0</v>
      </c>
    </row>
    <row r="7414" spans="1:6" x14ac:dyDescent="0.3">
      <c r="A7414" t="s">
        <v>504</v>
      </c>
      <c r="B7414" s="1">
        <f>Tableau3[[#This Row],[Article Stat code]]*1</f>
        <v>128847</v>
      </c>
      <c r="C7414" s="1">
        <v>4</v>
      </c>
      <c r="D7414" s="1">
        <v>1</v>
      </c>
      <c r="F7414" cm="1">
        <f t="array" ref="F7414">SUMPRODUCT((t_PCB[Code article]=B7414)*(t_PCB[PCB]=C7414)*t_PCB[TypeCarton])</f>
        <v>0</v>
      </c>
    </row>
    <row r="7415" spans="1:6" x14ac:dyDescent="0.3">
      <c r="A7415" t="s">
        <v>509</v>
      </c>
      <c r="B7415" s="1">
        <f>Tableau3[[#This Row],[Article Stat code]]*1</f>
        <v>128859</v>
      </c>
      <c r="C7415" s="1">
        <v>6</v>
      </c>
      <c r="D7415" s="1">
        <v>1</v>
      </c>
      <c r="F7415" cm="1">
        <f t="array" ref="F7415">SUMPRODUCT((t_PCB[Code article]=B7415)*(t_PCB[PCB]=C7415)*t_PCB[TypeCarton])</f>
        <v>0</v>
      </c>
    </row>
    <row r="7416" spans="1:6" x14ac:dyDescent="0.3">
      <c r="A7416" t="s">
        <v>511</v>
      </c>
      <c r="B7416" s="1">
        <f>Tableau3[[#This Row],[Article Stat code]]*1</f>
        <v>135202</v>
      </c>
      <c r="C7416" s="1">
        <v>6</v>
      </c>
      <c r="D7416" s="1">
        <v>2</v>
      </c>
      <c r="F7416" cm="1">
        <f t="array" ref="F7416">SUMPRODUCT((t_PCB[Code article]=B7416)*(t_PCB[PCB]=C7416)*t_PCB[TypeCarton])</f>
        <v>0</v>
      </c>
    </row>
    <row r="7417" spans="1:6" x14ac:dyDescent="0.3">
      <c r="A7417" t="s">
        <v>7</v>
      </c>
      <c r="B7417" s="1">
        <f>Tableau3[[#This Row],[Article Stat code]]*1</f>
        <v>12399</v>
      </c>
      <c r="C7417" s="1">
        <v>4</v>
      </c>
      <c r="D7417" s="1">
        <v>1</v>
      </c>
      <c r="F7417" cm="1">
        <f t="array" ref="F7417">SUMPRODUCT((t_PCB[Code article]=B7417)*(t_PCB[PCB]=C7417)*t_PCB[TypeCarton])</f>
        <v>0</v>
      </c>
    </row>
    <row r="7418" spans="1:6" x14ac:dyDescent="0.3">
      <c r="A7418" t="s">
        <v>204</v>
      </c>
      <c r="B7418" s="1">
        <f>Tableau3[[#This Row],[Article Stat code]]*1</f>
        <v>21289</v>
      </c>
      <c r="C7418" s="1">
        <v>2</v>
      </c>
      <c r="D7418" s="1">
        <v>1</v>
      </c>
      <c r="F7418" cm="1">
        <f t="array" ref="F7418">SUMPRODUCT((t_PCB[Code article]=B7418)*(t_PCB[PCB]=C7418)*t_PCB[TypeCarton])</f>
        <v>0</v>
      </c>
    </row>
    <row r="7419" spans="1:6" x14ac:dyDescent="0.3">
      <c r="A7419" t="s">
        <v>229</v>
      </c>
      <c r="B7419" s="1">
        <f>Tableau3[[#This Row],[Article Stat code]]*1</f>
        <v>89108</v>
      </c>
      <c r="C7419" s="1">
        <v>4</v>
      </c>
      <c r="D7419" s="1">
        <v>1</v>
      </c>
      <c r="F7419" cm="1">
        <f t="array" ref="F7419">SUMPRODUCT((t_PCB[Code article]=B7419)*(t_PCB[PCB]=C7419)*t_PCB[TypeCarton])</f>
        <v>0</v>
      </c>
    </row>
    <row r="7420" spans="1:6" x14ac:dyDescent="0.3">
      <c r="A7420" t="s">
        <v>510</v>
      </c>
      <c r="B7420" s="1">
        <f>Tableau3[[#This Row],[Article Stat code]]*1</f>
        <v>128837</v>
      </c>
      <c r="C7420" s="1">
        <v>8</v>
      </c>
      <c r="D7420" s="1">
        <v>1</v>
      </c>
      <c r="F7420" cm="1">
        <f t="array" ref="F7420">SUMPRODUCT((t_PCB[Code article]=B7420)*(t_PCB[PCB]=C7420)*t_PCB[TypeCarton])</f>
        <v>0</v>
      </c>
    </row>
    <row r="7421" spans="1:6" x14ac:dyDescent="0.3">
      <c r="A7421" t="s">
        <v>508</v>
      </c>
      <c r="B7421" s="1">
        <f>Tableau3[[#This Row],[Article Stat code]]*1</f>
        <v>128841</v>
      </c>
      <c r="C7421" s="1">
        <v>4</v>
      </c>
      <c r="D7421" s="1">
        <v>1</v>
      </c>
      <c r="F7421" cm="1">
        <f t="array" ref="F7421">SUMPRODUCT((t_PCB[Code article]=B7421)*(t_PCB[PCB]=C7421)*t_PCB[TypeCarton])</f>
        <v>0</v>
      </c>
    </row>
    <row r="7422" spans="1:6" x14ac:dyDescent="0.3">
      <c r="A7422" t="s">
        <v>511</v>
      </c>
      <c r="B7422" s="1">
        <f>Tableau3[[#This Row],[Article Stat code]]*1</f>
        <v>135202</v>
      </c>
      <c r="C7422" s="1">
        <v>6</v>
      </c>
      <c r="D7422" s="1">
        <v>1</v>
      </c>
      <c r="F7422" cm="1">
        <f t="array" ref="F7422">SUMPRODUCT((t_PCB[Code article]=B7422)*(t_PCB[PCB]=C7422)*t_PCB[TypeCarton])</f>
        <v>0</v>
      </c>
    </row>
    <row r="7423" spans="1:6" x14ac:dyDescent="0.3">
      <c r="A7423" t="s">
        <v>7</v>
      </c>
      <c r="B7423" s="1">
        <f>Tableau3[[#This Row],[Article Stat code]]*1</f>
        <v>12399</v>
      </c>
      <c r="C7423" s="1">
        <v>4</v>
      </c>
      <c r="D7423" s="1">
        <v>5</v>
      </c>
      <c r="F7423" cm="1">
        <f t="array" ref="F7423">SUMPRODUCT((t_PCB[Code article]=B7423)*(t_PCB[PCB]=C7423)*t_PCB[TypeCarton])</f>
        <v>0</v>
      </c>
    </row>
    <row r="7424" spans="1:6" x14ac:dyDescent="0.3">
      <c r="A7424" t="s">
        <v>116</v>
      </c>
      <c r="B7424" s="1">
        <f>Tableau3[[#This Row],[Article Stat code]]*1</f>
        <v>29659</v>
      </c>
      <c r="C7424" s="1">
        <v>4</v>
      </c>
      <c r="D7424" s="1">
        <v>1</v>
      </c>
      <c r="F7424" cm="1">
        <f t="array" ref="F7424">SUMPRODUCT((t_PCB[Code article]=B7424)*(t_PCB[PCB]=C7424)*t_PCB[TypeCarton])</f>
        <v>0</v>
      </c>
    </row>
    <row r="7425" spans="1:6" x14ac:dyDescent="0.3">
      <c r="A7425" t="s">
        <v>117</v>
      </c>
      <c r="B7425" s="1">
        <f>Tableau3[[#This Row],[Article Stat code]]*1</f>
        <v>99357</v>
      </c>
      <c r="C7425" s="1">
        <v>6</v>
      </c>
      <c r="D7425" s="1">
        <v>1</v>
      </c>
      <c r="F7425" cm="1">
        <f t="array" ref="F7425">SUMPRODUCT((t_PCB[Code article]=B7425)*(t_PCB[PCB]=C7425)*t_PCB[TypeCarton])</f>
        <v>0</v>
      </c>
    </row>
    <row r="7426" spans="1:6" x14ac:dyDescent="0.3">
      <c r="A7426" t="s">
        <v>110</v>
      </c>
      <c r="B7426" s="1">
        <f>Tableau3[[#This Row],[Article Stat code]]*1</f>
        <v>99358</v>
      </c>
      <c r="C7426" s="1">
        <v>4</v>
      </c>
      <c r="D7426" s="1">
        <v>1</v>
      </c>
      <c r="F7426" cm="1">
        <f t="array" ref="F7426">SUMPRODUCT((t_PCB[Code article]=B7426)*(t_PCB[PCB]=C7426)*t_PCB[TypeCarton])</f>
        <v>0</v>
      </c>
    </row>
    <row r="7427" spans="1:6" x14ac:dyDescent="0.3">
      <c r="A7427" t="s">
        <v>508</v>
      </c>
      <c r="B7427" s="1">
        <f>Tableau3[[#This Row],[Article Stat code]]*1</f>
        <v>128841</v>
      </c>
      <c r="C7427" s="1">
        <v>4</v>
      </c>
      <c r="D7427" s="1">
        <v>2</v>
      </c>
      <c r="F7427" cm="1">
        <f t="array" ref="F7427">SUMPRODUCT((t_PCB[Code article]=B7427)*(t_PCB[PCB]=C7427)*t_PCB[TypeCarton])</f>
        <v>0</v>
      </c>
    </row>
    <row r="7428" spans="1:6" x14ac:dyDescent="0.3">
      <c r="A7428" t="s">
        <v>504</v>
      </c>
      <c r="B7428" s="1">
        <f>Tableau3[[#This Row],[Article Stat code]]*1</f>
        <v>128847</v>
      </c>
      <c r="C7428" s="1">
        <v>4</v>
      </c>
      <c r="D7428" s="1">
        <v>1</v>
      </c>
      <c r="F7428" cm="1">
        <f t="array" ref="F7428">SUMPRODUCT((t_PCB[Code article]=B7428)*(t_PCB[PCB]=C7428)*t_PCB[TypeCarton])</f>
        <v>0</v>
      </c>
    </row>
    <row r="7429" spans="1:6" x14ac:dyDescent="0.3">
      <c r="A7429" t="s">
        <v>7</v>
      </c>
      <c r="B7429" s="1">
        <f>Tableau3[[#This Row],[Article Stat code]]*1</f>
        <v>12399</v>
      </c>
      <c r="C7429" s="1">
        <v>4</v>
      </c>
      <c r="D7429" s="1">
        <v>1</v>
      </c>
      <c r="F7429" cm="1">
        <f t="array" ref="F7429">SUMPRODUCT((t_PCB[Code article]=B7429)*(t_PCB[PCB]=C7429)*t_PCB[TypeCarton])</f>
        <v>0</v>
      </c>
    </row>
    <row r="7430" spans="1:6" x14ac:dyDescent="0.3">
      <c r="A7430" t="s">
        <v>508</v>
      </c>
      <c r="B7430" s="1">
        <f>Tableau3[[#This Row],[Article Stat code]]*1</f>
        <v>128841</v>
      </c>
      <c r="C7430" s="1">
        <v>4</v>
      </c>
      <c r="D7430" s="1">
        <v>1</v>
      </c>
      <c r="F7430" cm="1">
        <f t="array" ref="F7430">SUMPRODUCT((t_PCB[Code article]=B7430)*(t_PCB[PCB]=C7430)*t_PCB[TypeCarton])</f>
        <v>0</v>
      </c>
    </row>
    <row r="7431" spans="1:6" x14ac:dyDescent="0.3">
      <c r="A7431" t="s">
        <v>511</v>
      </c>
      <c r="B7431" s="1">
        <f>Tableau3[[#This Row],[Article Stat code]]*1</f>
        <v>135202</v>
      </c>
      <c r="C7431" s="1">
        <v>6</v>
      </c>
      <c r="D7431" s="1">
        <v>1</v>
      </c>
      <c r="F7431" cm="1">
        <f t="array" ref="F7431">SUMPRODUCT((t_PCB[Code article]=B7431)*(t_PCB[PCB]=C7431)*t_PCB[TypeCarton])</f>
        <v>0</v>
      </c>
    </row>
    <row r="7432" spans="1:6" x14ac:dyDescent="0.3">
      <c r="A7432" t="s">
        <v>77</v>
      </c>
      <c r="B7432" s="1">
        <f>Tableau3[[#This Row],[Article Stat code]]*1</f>
        <v>5295</v>
      </c>
      <c r="C7432" s="1">
        <v>6</v>
      </c>
      <c r="D7432" s="1">
        <v>1</v>
      </c>
      <c r="F7432" cm="1">
        <f t="array" ref="F7432">SUMPRODUCT((t_PCB[Code article]=B7432)*(t_PCB[PCB]=C7432)*t_PCB[TypeCarton])</f>
        <v>0</v>
      </c>
    </row>
    <row r="7433" spans="1:6" x14ac:dyDescent="0.3">
      <c r="A7433" t="s">
        <v>78</v>
      </c>
      <c r="B7433" s="1">
        <f>Tableau3[[#This Row],[Article Stat code]]*1</f>
        <v>5306</v>
      </c>
      <c r="C7433" s="1">
        <v>6</v>
      </c>
      <c r="D7433" s="1">
        <v>1</v>
      </c>
      <c r="F7433" cm="1">
        <f t="array" ref="F7433">SUMPRODUCT((t_PCB[Code article]=B7433)*(t_PCB[PCB]=C7433)*t_PCB[TypeCarton])</f>
        <v>0</v>
      </c>
    </row>
    <row r="7434" spans="1:6" x14ac:dyDescent="0.3">
      <c r="A7434" t="s">
        <v>158</v>
      </c>
      <c r="B7434" s="1">
        <f>Tableau3[[#This Row],[Article Stat code]]*1</f>
        <v>5308</v>
      </c>
      <c r="C7434" s="1">
        <v>6</v>
      </c>
      <c r="D7434" s="1">
        <v>1</v>
      </c>
      <c r="F7434" cm="1">
        <f t="array" ref="F7434">SUMPRODUCT((t_PCB[Code article]=B7434)*(t_PCB[PCB]=C7434)*t_PCB[TypeCarton])</f>
        <v>0</v>
      </c>
    </row>
    <row r="7435" spans="1:6" x14ac:dyDescent="0.3">
      <c r="A7435" t="s">
        <v>517</v>
      </c>
      <c r="B7435" s="1">
        <f>Tableau3[[#This Row],[Article Stat code]]*1</f>
        <v>10279</v>
      </c>
      <c r="C7435" s="1">
        <v>2</v>
      </c>
      <c r="D7435" s="1">
        <v>1</v>
      </c>
      <c r="F7435" cm="1">
        <f t="array" ref="F7435">SUMPRODUCT((t_PCB[Code article]=B7435)*(t_PCB[PCB]=C7435)*t_PCB[TypeCarton])</f>
        <v>0</v>
      </c>
    </row>
    <row r="7436" spans="1:6" x14ac:dyDescent="0.3">
      <c r="A7436" t="s">
        <v>24</v>
      </c>
      <c r="B7436" s="1">
        <f>Tableau3[[#This Row],[Article Stat code]]*1</f>
        <v>11389</v>
      </c>
      <c r="C7436" s="1">
        <v>6</v>
      </c>
      <c r="D7436" s="1">
        <v>1</v>
      </c>
      <c r="F7436" cm="1">
        <f t="array" ref="F7436">SUMPRODUCT((t_PCB[Code article]=B7436)*(t_PCB[PCB]=C7436)*t_PCB[TypeCarton])</f>
        <v>0</v>
      </c>
    </row>
    <row r="7437" spans="1:6" x14ac:dyDescent="0.3">
      <c r="A7437" t="s">
        <v>25</v>
      </c>
      <c r="B7437" s="1">
        <f>Tableau3[[#This Row],[Article Stat code]]*1</f>
        <v>11531</v>
      </c>
      <c r="C7437" s="1">
        <v>8</v>
      </c>
      <c r="D7437" s="1">
        <v>1</v>
      </c>
      <c r="F7437" cm="1">
        <f t="array" ref="F7437">SUMPRODUCT((t_PCB[Code article]=B7437)*(t_PCB[PCB]=C7437)*t_PCB[TypeCarton])</f>
        <v>0</v>
      </c>
    </row>
    <row r="7438" spans="1:6" x14ac:dyDescent="0.3">
      <c r="A7438" t="s">
        <v>518</v>
      </c>
      <c r="B7438" s="1">
        <f>Tableau3[[#This Row],[Article Stat code]]*1</f>
        <v>14548</v>
      </c>
      <c r="C7438" s="1">
        <v>4</v>
      </c>
      <c r="D7438" s="1">
        <v>1</v>
      </c>
      <c r="F7438" cm="1">
        <f t="array" ref="F7438">SUMPRODUCT((t_PCB[Code article]=B7438)*(t_PCB[PCB]=C7438)*t_PCB[TypeCarton])</f>
        <v>0</v>
      </c>
    </row>
    <row r="7439" spans="1:6" x14ac:dyDescent="0.3">
      <c r="A7439" t="s">
        <v>493</v>
      </c>
      <c r="B7439" s="1">
        <f>Tableau3[[#This Row],[Article Stat code]]*1</f>
        <v>14620</v>
      </c>
      <c r="C7439" s="1">
        <v>6</v>
      </c>
      <c r="D7439" s="1">
        <v>1</v>
      </c>
      <c r="F7439" cm="1">
        <f t="array" ref="F7439">SUMPRODUCT((t_PCB[Code article]=B7439)*(t_PCB[PCB]=C7439)*t_PCB[TypeCarton])</f>
        <v>0</v>
      </c>
    </row>
    <row r="7440" spans="1:6" x14ac:dyDescent="0.3">
      <c r="A7440" t="s">
        <v>156</v>
      </c>
      <c r="B7440" s="1">
        <f>Tableau3[[#This Row],[Article Stat code]]*1</f>
        <v>14623</v>
      </c>
      <c r="C7440" s="1">
        <v>6</v>
      </c>
      <c r="D7440" s="1">
        <v>1</v>
      </c>
      <c r="F7440" cm="1">
        <f t="array" ref="F7440">SUMPRODUCT((t_PCB[Code article]=B7440)*(t_PCB[PCB]=C7440)*t_PCB[TypeCarton])</f>
        <v>0</v>
      </c>
    </row>
    <row r="7441" spans="1:6" x14ac:dyDescent="0.3">
      <c r="A7441" t="s">
        <v>26</v>
      </c>
      <c r="B7441" s="1">
        <f>Tableau3[[#This Row],[Article Stat code]]*1</f>
        <v>14624</v>
      </c>
      <c r="C7441" s="1">
        <v>6</v>
      </c>
      <c r="D7441" s="1">
        <v>1</v>
      </c>
      <c r="F7441" cm="1">
        <f t="array" ref="F7441">SUMPRODUCT((t_PCB[Code article]=B7441)*(t_PCB[PCB]=C7441)*t_PCB[TypeCarton])</f>
        <v>0</v>
      </c>
    </row>
    <row r="7442" spans="1:6" x14ac:dyDescent="0.3">
      <c r="A7442" t="s">
        <v>95</v>
      </c>
      <c r="B7442" s="1">
        <f>Tableau3[[#This Row],[Article Stat code]]*1</f>
        <v>26733</v>
      </c>
      <c r="C7442" s="1">
        <v>6</v>
      </c>
      <c r="D7442" s="1">
        <v>1</v>
      </c>
      <c r="F7442" cm="1">
        <f t="array" ref="F7442">SUMPRODUCT((t_PCB[Code article]=B7442)*(t_PCB[PCB]=C7442)*t_PCB[TypeCarton])</f>
        <v>0</v>
      </c>
    </row>
    <row r="7443" spans="1:6" x14ac:dyDescent="0.3">
      <c r="A7443" t="s">
        <v>27</v>
      </c>
      <c r="B7443" s="1">
        <f>Tableau3[[#This Row],[Article Stat code]]*1</f>
        <v>27381</v>
      </c>
      <c r="C7443" s="1">
        <v>12</v>
      </c>
      <c r="D7443" s="1">
        <v>1</v>
      </c>
      <c r="F7443" cm="1">
        <f t="array" ref="F7443">SUMPRODUCT((t_PCB[Code article]=B7443)*(t_PCB[PCB]=C7443)*t_PCB[TypeCarton])</f>
        <v>0</v>
      </c>
    </row>
    <row r="7444" spans="1:6" x14ac:dyDescent="0.3">
      <c r="A7444" t="s">
        <v>519</v>
      </c>
      <c r="B7444" s="1">
        <f>Tableau3[[#This Row],[Article Stat code]]*1</f>
        <v>28035</v>
      </c>
      <c r="C7444" s="1">
        <v>6</v>
      </c>
      <c r="D7444" s="1">
        <v>1</v>
      </c>
      <c r="F7444" cm="1">
        <f t="array" ref="F7444">SUMPRODUCT((t_PCB[Code article]=B7444)*(t_PCB[PCB]=C7444)*t_PCB[TypeCarton])</f>
        <v>0</v>
      </c>
    </row>
    <row r="7445" spans="1:6" x14ac:dyDescent="0.3">
      <c r="A7445" t="s">
        <v>498</v>
      </c>
      <c r="B7445" s="1">
        <f>Tableau3[[#This Row],[Article Stat code]]*1</f>
        <v>30933</v>
      </c>
      <c r="C7445" s="1">
        <v>6</v>
      </c>
      <c r="D7445" s="1">
        <v>1</v>
      </c>
      <c r="F7445" cm="1">
        <f t="array" ref="F7445">SUMPRODUCT((t_PCB[Code article]=B7445)*(t_PCB[PCB]=C7445)*t_PCB[TypeCarton])</f>
        <v>0</v>
      </c>
    </row>
    <row r="7446" spans="1:6" x14ac:dyDescent="0.3">
      <c r="A7446" t="s">
        <v>28</v>
      </c>
      <c r="B7446" s="1">
        <f>Tableau3[[#This Row],[Article Stat code]]*1</f>
        <v>30934</v>
      </c>
      <c r="C7446" s="1">
        <v>6</v>
      </c>
      <c r="D7446" s="1">
        <v>1</v>
      </c>
      <c r="F7446" cm="1">
        <f t="array" ref="F7446">SUMPRODUCT((t_PCB[Code article]=B7446)*(t_PCB[PCB]=C7446)*t_PCB[TypeCarton])</f>
        <v>0</v>
      </c>
    </row>
    <row r="7447" spans="1:6" x14ac:dyDescent="0.3">
      <c r="A7447" t="s">
        <v>29</v>
      </c>
      <c r="B7447" s="1">
        <f>Tableau3[[#This Row],[Article Stat code]]*1</f>
        <v>33526</v>
      </c>
      <c r="C7447" s="1">
        <v>12</v>
      </c>
      <c r="D7447" s="1">
        <v>1</v>
      </c>
      <c r="F7447" cm="1">
        <f t="array" ref="F7447">SUMPRODUCT((t_PCB[Code article]=B7447)*(t_PCB[PCB]=C7447)*t_PCB[TypeCarton])</f>
        <v>0</v>
      </c>
    </row>
    <row r="7448" spans="1:6" x14ac:dyDescent="0.3">
      <c r="A7448" t="s">
        <v>30</v>
      </c>
      <c r="B7448" s="1">
        <f>Tableau3[[#This Row],[Article Stat code]]*1</f>
        <v>33527</v>
      </c>
      <c r="C7448" s="1">
        <v>12</v>
      </c>
      <c r="D7448" s="1">
        <v>1</v>
      </c>
      <c r="F7448" cm="1">
        <f t="array" ref="F7448">SUMPRODUCT((t_PCB[Code article]=B7448)*(t_PCB[PCB]=C7448)*t_PCB[TypeCarton])</f>
        <v>0</v>
      </c>
    </row>
    <row r="7449" spans="1:6" x14ac:dyDescent="0.3">
      <c r="A7449" t="s">
        <v>31</v>
      </c>
      <c r="B7449" s="1">
        <f>Tableau3[[#This Row],[Article Stat code]]*1</f>
        <v>33528</v>
      </c>
      <c r="C7449" s="1">
        <v>12</v>
      </c>
      <c r="D7449" s="1">
        <v>1</v>
      </c>
      <c r="F7449" cm="1">
        <f t="array" ref="F7449">SUMPRODUCT((t_PCB[Code article]=B7449)*(t_PCB[PCB]=C7449)*t_PCB[TypeCarton])</f>
        <v>0</v>
      </c>
    </row>
    <row r="7450" spans="1:6" x14ac:dyDescent="0.3">
      <c r="A7450" t="s">
        <v>494</v>
      </c>
      <c r="B7450" s="1">
        <f>Tableau3[[#This Row],[Article Stat code]]*1</f>
        <v>35481</v>
      </c>
      <c r="C7450" s="1">
        <v>6</v>
      </c>
      <c r="D7450" s="1">
        <v>1</v>
      </c>
      <c r="F7450" cm="1">
        <f t="array" ref="F7450">SUMPRODUCT((t_PCB[Code article]=B7450)*(t_PCB[PCB]=C7450)*t_PCB[TypeCarton])</f>
        <v>0</v>
      </c>
    </row>
    <row r="7451" spans="1:6" x14ac:dyDescent="0.3">
      <c r="A7451" t="s">
        <v>220</v>
      </c>
      <c r="B7451" s="1">
        <f>Tableau3[[#This Row],[Article Stat code]]*1</f>
        <v>57663</v>
      </c>
      <c r="C7451" s="1">
        <v>6</v>
      </c>
      <c r="D7451" s="1">
        <v>1</v>
      </c>
      <c r="F7451" cm="1">
        <f t="array" ref="F7451">SUMPRODUCT((t_PCB[Code article]=B7451)*(t_PCB[PCB]=C7451)*t_PCB[TypeCarton])</f>
        <v>0</v>
      </c>
    </row>
    <row r="7452" spans="1:6" x14ac:dyDescent="0.3">
      <c r="A7452" t="s">
        <v>35</v>
      </c>
      <c r="B7452" s="1">
        <f>Tableau3[[#This Row],[Article Stat code]]*1</f>
        <v>78432</v>
      </c>
      <c r="C7452" s="1">
        <v>6</v>
      </c>
      <c r="D7452" s="1">
        <v>1</v>
      </c>
      <c r="F7452" cm="1">
        <f t="array" ref="F7452">SUMPRODUCT((t_PCB[Code article]=B7452)*(t_PCB[PCB]=C7452)*t_PCB[TypeCarton])</f>
        <v>0</v>
      </c>
    </row>
    <row r="7453" spans="1:6" x14ac:dyDescent="0.3">
      <c r="A7453" t="s">
        <v>173</v>
      </c>
      <c r="B7453" s="1">
        <f>Tableau3[[#This Row],[Article Stat code]]*1</f>
        <v>78434</v>
      </c>
      <c r="C7453" s="1">
        <v>6</v>
      </c>
      <c r="D7453" s="1">
        <v>1</v>
      </c>
      <c r="F7453" cm="1">
        <f t="array" ref="F7453">SUMPRODUCT((t_PCB[Code article]=B7453)*(t_PCB[PCB]=C7453)*t_PCB[TypeCarton])</f>
        <v>0</v>
      </c>
    </row>
    <row r="7454" spans="1:6" x14ac:dyDescent="0.3">
      <c r="A7454" t="s">
        <v>89</v>
      </c>
      <c r="B7454" s="1">
        <f>Tableau3[[#This Row],[Article Stat code]]*1</f>
        <v>88691</v>
      </c>
      <c r="C7454" s="1">
        <v>6</v>
      </c>
      <c r="D7454" s="1">
        <v>1</v>
      </c>
      <c r="F7454" cm="1">
        <f t="array" ref="F7454">SUMPRODUCT((t_PCB[Code article]=B7454)*(t_PCB[PCB]=C7454)*t_PCB[TypeCarton])</f>
        <v>0</v>
      </c>
    </row>
    <row r="7455" spans="1:6" x14ac:dyDescent="0.3">
      <c r="A7455" t="s">
        <v>168</v>
      </c>
      <c r="B7455" s="1">
        <f>Tableau3[[#This Row],[Article Stat code]]*1</f>
        <v>88693</v>
      </c>
      <c r="C7455" s="1">
        <v>6</v>
      </c>
      <c r="D7455" s="1">
        <v>1</v>
      </c>
      <c r="F7455" cm="1">
        <f t="array" ref="F7455">SUMPRODUCT((t_PCB[Code article]=B7455)*(t_PCB[PCB]=C7455)*t_PCB[TypeCarton])</f>
        <v>0</v>
      </c>
    </row>
    <row r="7456" spans="1:6" x14ac:dyDescent="0.3">
      <c r="A7456" t="s">
        <v>513</v>
      </c>
      <c r="B7456" s="1">
        <f>Tableau3[[#This Row],[Article Stat code]]*1</f>
        <v>138923</v>
      </c>
      <c r="C7456" s="1">
        <v>6</v>
      </c>
      <c r="D7456" s="1">
        <v>1</v>
      </c>
      <c r="F7456" cm="1">
        <f t="array" ref="F7456">SUMPRODUCT((t_PCB[Code article]=B7456)*(t_PCB[PCB]=C7456)*t_PCB[TypeCarton])</f>
        <v>0</v>
      </c>
    </row>
    <row r="7457" spans="1:6" x14ac:dyDescent="0.3">
      <c r="A7457" t="s">
        <v>504</v>
      </c>
      <c r="B7457" s="1">
        <f>Tableau3[[#This Row],[Article Stat code]]*1</f>
        <v>128847</v>
      </c>
      <c r="C7457" s="1">
        <v>4</v>
      </c>
      <c r="D7457" s="1">
        <v>1</v>
      </c>
      <c r="F7457" cm="1">
        <f t="array" ref="F7457">SUMPRODUCT((t_PCB[Code article]=B7457)*(t_PCB[PCB]=C7457)*t_PCB[TypeCarton])</f>
        <v>0</v>
      </c>
    </row>
    <row r="7458" spans="1:6" x14ac:dyDescent="0.3">
      <c r="A7458" t="s">
        <v>509</v>
      </c>
      <c r="B7458" s="1">
        <f>Tableau3[[#This Row],[Article Stat code]]*1</f>
        <v>128859</v>
      </c>
      <c r="C7458" s="1">
        <v>6</v>
      </c>
      <c r="D7458" s="1">
        <v>1</v>
      </c>
      <c r="F7458" cm="1">
        <f t="array" ref="F7458">SUMPRODUCT((t_PCB[Code article]=B7458)*(t_PCB[PCB]=C7458)*t_PCB[TypeCarton])</f>
        <v>0</v>
      </c>
    </row>
    <row r="7459" spans="1:6" x14ac:dyDescent="0.3">
      <c r="A7459" t="s">
        <v>7</v>
      </c>
      <c r="B7459" s="1">
        <f>Tableau3[[#This Row],[Article Stat code]]*1</f>
        <v>12399</v>
      </c>
      <c r="C7459" s="1">
        <v>4</v>
      </c>
      <c r="D7459" s="1">
        <v>4</v>
      </c>
      <c r="F7459" cm="1">
        <f t="array" ref="F7459">SUMPRODUCT((t_PCB[Code article]=B7459)*(t_PCB[PCB]=C7459)*t_PCB[TypeCarton])</f>
        <v>0</v>
      </c>
    </row>
    <row r="7460" spans="1:6" x14ac:dyDescent="0.3">
      <c r="A7460" t="s">
        <v>204</v>
      </c>
      <c r="B7460" s="1">
        <f>Tableau3[[#This Row],[Article Stat code]]*1</f>
        <v>21289</v>
      </c>
      <c r="C7460" s="1">
        <v>2</v>
      </c>
      <c r="D7460" s="1">
        <v>2</v>
      </c>
      <c r="F7460" cm="1">
        <f t="array" ref="F7460">SUMPRODUCT((t_PCB[Code article]=B7460)*(t_PCB[PCB]=C7460)*t_PCB[TypeCarton])</f>
        <v>0</v>
      </c>
    </row>
    <row r="7461" spans="1:6" x14ac:dyDescent="0.3">
      <c r="A7461" t="s">
        <v>205</v>
      </c>
      <c r="B7461" s="1">
        <f>Tableau3[[#This Row],[Article Stat code]]*1</f>
        <v>21291</v>
      </c>
      <c r="C7461" s="1">
        <v>2</v>
      </c>
      <c r="D7461" s="1">
        <v>2</v>
      </c>
      <c r="F7461" cm="1">
        <f t="array" ref="F7461">SUMPRODUCT((t_PCB[Code article]=B7461)*(t_PCB[PCB]=C7461)*t_PCB[TypeCarton])</f>
        <v>0</v>
      </c>
    </row>
    <row r="7462" spans="1:6" x14ac:dyDescent="0.3">
      <c r="A7462" t="s">
        <v>505</v>
      </c>
      <c r="B7462" s="1">
        <f>Tableau3[[#This Row],[Article Stat code]]*1</f>
        <v>78344</v>
      </c>
      <c r="C7462" s="1">
        <v>6</v>
      </c>
      <c r="D7462" s="1">
        <v>1</v>
      </c>
      <c r="F7462" cm="1">
        <f t="array" ref="F7462">SUMPRODUCT((t_PCB[Code article]=B7462)*(t_PCB[PCB]=C7462)*t_PCB[TypeCarton])</f>
        <v>0</v>
      </c>
    </row>
    <row r="7463" spans="1:6" x14ac:dyDescent="0.3">
      <c r="A7463" t="s">
        <v>229</v>
      </c>
      <c r="B7463" s="1">
        <f>Tableau3[[#This Row],[Article Stat code]]*1</f>
        <v>89108</v>
      </c>
      <c r="C7463" s="1">
        <v>4</v>
      </c>
      <c r="D7463" s="1">
        <v>2</v>
      </c>
      <c r="F7463" cm="1">
        <f t="array" ref="F7463">SUMPRODUCT((t_PCB[Code article]=B7463)*(t_PCB[PCB]=C7463)*t_PCB[TypeCarton])</f>
        <v>0</v>
      </c>
    </row>
    <row r="7464" spans="1:6" x14ac:dyDescent="0.3">
      <c r="A7464" t="s">
        <v>110</v>
      </c>
      <c r="B7464" s="1">
        <f>Tableau3[[#This Row],[Article Stat code]]*1</f>
        <v>99358</v>
      </c>
      <c r="C7464" s="1">
        <v>4</v>
      </c>
      <c r="D7464" s="1">
        <v>1</v>
      </c>
      <c r="F7464" cm="1">
        <f t="array" ref="F7464">SUMPRODUCT((t_PCB[Code article]=B7464)*(t_PCB[PCB]=C7464)*t_PCB[TypeCarton])</f>
        <v>0</v>
      </c>
    </row>
    <row r="7465" spans="1:6" x14ac:dyDescent="0.3">
      <c r="A7465" t="s">
        <v>507</v>
      </c>
      <c r="B7465" s="1">
        <f>Tableau3[[#This Row],[Article Stat code]]*1</f>
        <v>128836</v>
      </c>
      <c r="C7465" s="1">
        <v>4</v>
      </c>
      <c r="D7465" s="1">
        <v>2</v>
      </c>
      <c r="F7465" cm="1">
        <f t="array" ref="F7465">SUMPRODUCT((t_PCB[Code article]=B7465)*(t_PCB[PCB]=C7465)*t_PCB[TypeCarton])</f>
        <v>0</v>
      </c>
    </row>
    <row r="7466" spans="1:6" x14ac:dyDescent="0.3">
      <c r="A7466" t="s">
        <v>510</v>
      </c>
      <c r="B7466" s="1">
        <f>Tableau3[[#This Row],[Article Stat code]]*1</f>
        <v>128837</v>
      </c>
      <c r="C7466" s="1">
        <v>8</v>
      </c>
      <c r="D7466" s="1">
        <v>1</v>
      </c>
      <c r="F7466" cm="1">
        <f t="array" ref="F7466">SUMPRODUCT((t_PCB[Code article]=B7466)*(t_PCB[PCB]=C7466)*t_PCB[TypeCarton])</f>
        <v>0</v>
      </c>
    </row>
    <row r="7467" spans="1:6" x14ac:dyDescent="0.3">
      <c r="A7467" t="s">
        <v>508</v>
      </c>
      <c r="B7467" s="1">
        <f>Tableau3[[#This Row],[Article Stat code]]*1</f>
        <v>128841</v>
      </c>
      <c r="C7467" s="1">
        <v>4</v>
      </c>
      <c r="D7467" s="1">
        <v>2</v>
      </c>
      <c r="F7467" cm="1">
        <f t="array" ref="F7467">SUMPRODUCT((t_PCB[Code article]=B7467)*(t_PCB[PCB]=C7467)*t_PCB[TypeCarton])</f>
        <v>0</v>
      </c>
    </row>
    <row r="7468" spans="1:6" x14ac:dyDescent="0.3">
      <c r="A7468" t="s">
        <v>504</v>
      </c>
      <c r="B7468" s="1">
        <f>Tableau3[[#This Row],[Article Stat code]]*1</f>
        <v>128847</v>
      </c>
      <c r="C7468" s="1">
        <v>4</v>
      </c>
      <c r="D7468" s="1">
        <v>3</v>
      </c>
      <c r="F7468" cm="1">
        <f t="array" ref="F7468">SUMPRODUCT((t_PCB[Code article]=B7468)*(t_PCB[PCB]=C7468)*t_PCB[TypeCarton])</f>
        <v>0</v>
      </c>
    </row>
    <row r="7469" spans="1:6" x14ac:dyDescent="0.3">
      <c r="A7469" t="s">
        <v>509</v>
      </c>
      <c r="B7469" s="1">
        <f>Tableau3[[#This Row],[Article Stat code]]*1</f>
        <v>128859</v>
      </c>
      <c r="C7469" s="1">
        <v>6</v>
      </c>
      <c r="D7469" s="1">
        <v>1</v>
      </c>
      <c r="F7469" cm="1">
        <f t="array" ref="F7469">SUMPRODUCT((t_PCB[Code article]=B7469)*(t_PCB[PCB]=C7469)*t_PCB[TypeCarton])</f>
        <v>0</v>
      </c>
    </row>
    <row r="7470" spans="1:6" x14ac:dyDescent="0.3">
      <c r="A7470" t="s">
        <v>480</v>
      </c>
      <c r="B7470" s="1">
        <f>Tableau3[[#This Row],[Article Stat code]]*1</f>
        <v>129884</v>
      </c>
      <c r="C7470" s="1">
        <v>2</v>
      </c>
      <c r="D7470" s="1">
        <v>1</v>
      </c>
      <c r="F7470" cm="1">
        <f t="array" ref="F7470">SUMPRODUCT((t_PCB[Code article]=B7470)*(t_PCB[PCB]=C7470)*t_PCB[TypeCarton])</f>
        <v>0</v>
      </c>
    </row>
    <row r="7471" spans="1:6" x14ac:dyDescent="0.3">
      <c r="A7471" t="s">
        <v>6</v>
      </c>
      <c r="B7471" s="1">
        <f>Tableau3[[#This Row],[Article Stat code]]*1</f>
        <v>12398</v>
      </c>
      <c r="C7471" s="1">
        <v>4</v>
      </c>
      <c r="D7471" s="1">
        <v>2</v>
      </c>
      <c r="F7471" cm="1">
        <f t="array" ref="F7471">SUMPRODUCT((t_PCB[Code article]=B7471)*(t_PCB[PCB]=C7471)*t_PCB[TypeCarton])</f>
        <v>0</v>
      </c>
    </row>
    <row r="7472" spans="1:6" x14ac:dyDescent="0.3">
      <c r="A7472" t="s">
        <v>110</v>
      </c>
      <c r="B7472" s="1">
        <f>Tableau3[[#This Row],[Article Stat code]]*1</f>
        <v>99358</v>
      </c>
      <c r="C7472" s="1">
        <v>4</v>
      </c>
      <c r="D7472" s="1">
        <v>1</v>
      </c>
      <c r="F7472" cm="1">
        <f t="array" ref="F7472">SUMPRODUCT((t_PCB[Code article]=B7472)*(t_PCB[PCB]=C7472)*t_PCB[TypeCarton])</f>
        <v>0</v>
      </c>
    </row>
    <row r="7473" spans="1:6" x14ac:dyDescent="0.3">
      <c r="A7473" t="s">
        <v>515</v>
      </c>
      <c r="B7473" s="1">
        <f>Tableau3[[#This Row],[Article Stat code]]*1</f>
        <v>128842</v>
      </c>
      <c r="C7473" s="1">
        <v>4</v>
      </c>
      <c r="D7473" s="1">
        <v>1</v>
      </c>
      <c r="F7473" cm="1">
        <f t="array" ref="F7473">SUMPRODUCT((t_PCB[Code article]=B7473)*(t_PCB[PCB]=C7473)*t_PCB[TypeCarton])</f>
        <v>0</v>
      </c>
    </row>
    <row r="7474" spans="1:6" x14ac:dyDescent="0.3">
      <c r="A7474" t="s">
        <v>504</v>
      </c>
      <c r="B7474" s="1">
        <f>Tableau3[[#This Row],[Article Stat code]]*1</f>
        <v>128847</v>
      </c>
      <c r="C7474" s="1">
        <v>4</v>
      </c>
      <c r="D7474" s="1">
        <v>1</v>
      </c>
      <c r="F7474" cm="1">
        <f t="array" ref="F7474">SUMPRODUCT((t_PCB[Code article]=B7474)*(t_PCB[PCB]=C7474)*t_PCB[TypeCarton])</f>
        <v>0</v>
      </c>
    </row>
    <row r="7475" spans="1:6" x14ac:dyDescent="0.3">
      <c r="A7475" t="s">
        <v>511</v>
      </c>
      <c r="B7475" s="1">
        <f>Tableau3[[#This Row],[Article Stat code]]*1</f>
        <v>135202</v>
      </c>
      <c r="C7475" s="1">
        <v>6</v>
      </c>
      <c r="D7475" s="1">
        <v>1</v>
      </c>
      <c r="F7475" cm="1">
        <f t="array" ref="F7475">SUMPRODUCT((t_PCB[Code article]=B7475)*(t_PCB[PCB]=C7475)*t_PCB[TypeCarton])</f>
        <v>0</v>
      </c>
    </row>
    <row r="7476" spans="1:6" x14ac:dyDescent="0.3">
      <c r="A7476" t="s">
        <v>77</v>
      </c>
      <c r="B7476" s="1">
        <f>Tableau3[[#This Row],[Article Stat code]]*1</f>
        <v>5295</v>
      </c>
      <c r="C7476" s="1">
        <v>6</v>
      </c>
      <c r="D7476" s="1">
        <v>1</v>
      </c>
      <c r="F7476" cm="1">
        <f t="array" ref="F7476">SUMPRODUCT((t_PCB[Code article]=B7476)*(t_PCB[PCB]=C7476)*t_PCB[TypeCarton])</f>
        <v>0</v>
      </c>
    </row>
    <row r="7477" spans="1:6" x14ac:dyDescent="0.3">
      <c r="A7477" t="s">
        <v>158</v>
      </c>
      <c r="B7477" s="1">
        <f>Tableau3[[#This Row],[Article Stat code]]*1</f>
        <v>5308</v>
      </c>
      <c r="C7477" s="1">
        <v>6</v>
      </c>
      <c r="D7477" s="1">
        <v>1</v>
      </c>
      <c r="F7477" cm="1">
        <f t="array" ref="F7477">SUMPRODUCT((t_PCB[Code article]=B7477)*(t_PCB[PCB]=C7477)*t_PCB[TypeCarton])</f>
        <v>0</v>
      </c>
    </row>
    <row r="7478" spans="1:6" x14ac:dyDescent="0.3">
      <c r="A7478" t="s">
        <v>7</v>
      </c>
      <c r="B7478" s="1">
        <f>Tableau3[[#This Row],[Article Stat code]]*1</f>
        <v>12399</v>
      </c>
      <c r="C7478" s="1">
        <v>4</v>
      </c>
      <c r="D7478" s="1">
        <v>2</v>
      </c>
      <c r="F7478" cm="1">
        <f t="array" ref="F7478">SUMPRODUCT((t_PCB[Code article]=B7478)*(t_PCB[PCB]=C7478)*t_PCB[TypeCarton])</f>
        <v>0</v>
      </c>
    </row>
    <row r="7479" spans="1:6" x14ac:dyDescent="0.3">
      <c r="A7479" t="s">
        <v>512</v>
      </c>
      <c r="B7479" s="1">
        <f>Tableau3[[#This Row],[Article Stat code]]*1</f>
        <v>128821</v>
      </c>
      <c r="C7479" s="1">
        <v>6</v>
      </c>
      <c r="D7479" s="1">
        <v>1</v>
      </c>
      <c r="F7479" cm="1">
        <f t="array" ref="F7479">SUMPRODUCT((t_PCB[Code article]=B7479)*(t_PCB[PCB]=C7479)*t_PCB[TypeCarton])</f>
        <v>0</v>
      </c>
    </row>
    <row r="7480" spans="1:6" x14ac:dyDescent="0.3">
      <c r="A7480" t="s">
        <v>507</v>
      </c>
      <c r="B7480" s="1">
        <f>Tableau3[[#This Row],[Article Stat code]]*1</f>
        <v>128836</v>
      </c>
      <c r="C7480" s="1">
        <v>4</v>
      </c>
      <c r="D7480" s="1">
        <v>1</v>
      </c>
      <c r="F7480" cm="1">
        <f t="array" ref="F7480">SUMPRODUCT((t_PCB[Code article]=B7480)*(t_PCB[PCB]=C7480)*t_PCB[TypeCarton])</f>
        <v>0</v>
      </c>
    </row>
    <row r="7481" spans="1:6" x14ac:dyDescent="0.3">
      <c r="A7481" t="s">
        <v>504</v>
      </c>
      <c r="B7481" s="1">
        <f>Tableau3[[#This Row],[Article Stat code]]*1</f>
        <v>128847</v>
      </c>
      <c r="C7481" s="1">
        <v>4</v>
      </c>
      <c r="D7481" s="1">
        <v>1</v>
      </c>
      <c r="F7481" cm="1">
        <f t="array" ref="F7481">SUMPRODUCT((t_PCB[Code article]=B7481)*(t_PCB[PCB]=C7481)*t_PCB[TypeCarton])</f>
        <v>0</v>
      </c>
    </row>
    <row r="7482" spans="1:6" x14ac:dyDescent="0.3">
      <c r="A7482" t="s">
        <v>511</v>
      </c>
      <c r="B7482" s="1">
        <f>Tableau3[[#This Row],[Article Stat code]]*1</f>
        <v>135202</v>
      </c>
      <c r="C7482" s="1">
        <v>6</v>
      </c>
      <c r="D7482" s="1">
        <v>1</v>
      </c>
      <c r="F7482" cm="1">
        <f t="array" ref="F7482">SUMPRODUCT((t_PCB[Code article]=B7482)*(t_PCB[PCB]=C7482)*t_PCB[TypeCarton])</f>
        <v>0</v>
      </c>
    </row>
    <row r="7483" spans="1:6" x14ac:dyDescent="0.3">
      <c r="A7483" t="s">
        <v>164</v>
      </c>
      <c r="B7483" s="1">
        <f>Tableau3[[#This Row],[Article Stat code]]*1</f>
        <v>138924</v>
      </c>
      <c r="C7483" s="1">
        <v>6</v>
      </c>
      <c r="D7483" s="1">
        <v>1</v>
      </c>
      <c r="F7483" cm="1">
        <f t="array" ref="F7483">SUMPRODUCT((t_PCB[Code article]=B7483)*(t_PCB[PCB]=C7483)*t_PCB[TypeCarton])</f>
        <v>0</v>
      </c>
    </row>
    <row r="7484" spans="1:6" x14ac:dyDescent="0.3">
      <c r="A7484" t="s">
        <v>204</v>
      </c>
      <c r="B7484" s="1">
        <f>Tableau3[[#This Row],[Article Stat code]]*1</f>
        <v>21289</v>
      </c>
      <c r="C7484" s="1">
        <v>2</v>
      </c>
      <c r="D7484" s="1">
        <v>1</v>
      </c>
      <c r="F7484" cm="1">
        <f t="array" ref="F7484">SUMPRODUCT((t_PCB[Code article]=B7484)*(t_PCB[PCB]=C7484)*t_PCB[TypeCarton])</f>
        <v>0</v>
      </c>
    </row>
    <row r="7485" spans="1:6" x14ac:dyDescent="0.3">
      <c r="A7485" t="s">
        <v>205</v>
      </c>
      <c r="B7485" s="1">
        <f>Tableau3[[#This Row],[Article Stat code]]*1</f>
        <v>21291</v>
      </c>
      <c r="C7485" s="1">
        <v>2</v>
      </c>
      <c r="D7485" s="1">
        <v>1</v>
      </c>
      <c r="F7485" cm="1">
        <f t="array" ref="F7485">SUMPRODUCT((t_PCB[Code article]=B7485)*(t_PCB[PCB]=C7485)*t_PCB[TypeCarton])</f>
        <v>0</v>
      </c>
    </row>
    <row r="7486" spans="1:6" x14ac:dyDescent="0.3">
      <c r="A7486" t="s">
        <v>507</v>
      </c>
      <c r="B7486" s="1">
        <f>Tableau3[[#This Row],[Article Stat code]]*1</f>
        <v>128836</v>
      </c>
      <c r="C7486" s="1">
        <v>4</v>
      </c>
      <c r="D7486" s="1">
        <v>1</v>
      </c>
      <c r="F7486" cm="1">
        <f t="array" ref="F7486">SUMPRODUCT((t_PCB[Code article]=B7486)*(t_PCB[PCB]=C7486)*t_PCB[TypeCarton])</f>
        <v>0</v>
      </c>
    </row>
    <row r="7487" spans="1:6" x14ac:dyDescent="0.3">
      <c r="A7487" t="s">
        <v>504</v>
      </c>
      <c r="B7487" s="1">
        <f>Tableau3[[#This Row],[Article Stat code]]*1</f>
        <v>128847</v>
      </c>
      <c r="C7487" s="1">
        <v>4</v>
      </c>
      <c r="D7487" s="1">
        <v>2</v>
      </c>
      <c r="F7487" cm="1">
        <f t="array" ref="F7487">SUMPRODUCT((t_PCB[Code article]=B7487)*(t_PCB[PCB]=C7487)*t_PCB[TypeCarton])</f>
        <v>0</v>
      </c>
    </row>
    <row r="7488" spans="1:6" x14ac:dyDescent="0.3">
      <c r="A7488" t="s">
        <v>509</v>
      </c>
      <c r="B7488" s="1">
        <f>Tableau3[[#This Row],[Article Stat code]]*1</f>
        <v>128859</v>
      </c>
      <c r="C7488" s="1">
        <v>6</v>
      </c>
      <c r="D7488" s="1">
        <v>1</v>
      </c>
      <c r="F7488" cm="1">
        <f t="array" ref="F7488">SUMPRODUCT((t_PCB[Code article]=B7488)*(t_PCB[PCB]=C7488)*t_PCB[TypeCarton])</f>
        <v>0</v>
      </c>
    </row>
    <row r="7489" spans="1:6" x14ac:dyDescent="0.3">
      <c r="A7489" t="s">
        <v>480</v>
      </c>
      <c r="B7489" s="1">
        <f>Tableau3[[#This Row],[Article Stat code]]*1</f>
        <v>129884</v>
      </c>
      <c r="C7489" s="1">
        <v>2</v>
      </c>
      <c r="D7489" s="1">
        <v>1</v>
      </c>
      <c r="F7489" cm="1">
        <f t="array" ref="F7489">SUMPRODUCT((t_PCB[Code article]=B7489)*(t_PCB[PCB]=C7489)*t_PCB[TypeCarton])</f>
        <v>0</v>
      </c>
    </row>
    <row r="7490" spans="1:6" x14ac:dyDescent="0.3">
      <c r="A7490" t="s">
        <v>7</v>
      </c>
      <c r="B7490" s="1">
        <f>Tableau3[[#This Row],[Article Stat code]]*1</f>
        <v>12399</v>
      </c>
      <c r="C7490" s="1">
        <v>4</v>
      </c>
      <c r="D7490" s="1">
        <v>1</v>
      </c>
      <c r="F7490" cm="1">
        <f t="array" ref="F7490">SUMPRODUCT((t_PCB[Code article]=B7490)*(t_PCB[PCB]=C7490)*t_PCB[TypeCarton])</f>
        <v>0</v>
      </c>
    </row>
    <row r="7491" spans="1:6" x14ac:dyDescent="0.3">
      <c r="A7491" t="s">
        <v>229</v>
      </c>
      <c r="B7491" s="1">
        <f>Tableau3[[#This Row],[Article Stat code]]*1</f>
        <v>89108</v>
      </c>
      <c r="C7491" s="1">
        <v>4</v>
      </c>
      <c r="D7491" s="1">
        <v>1</v>
      </c>
      <c r="F7491" cm="1">
        <f t="array" ref="F7491">SUMPRODUCT((t_PCB[Code article]=B7491)*(t_PCB[PCB]=C7491)*t_PCB[TypeCarton])</f>
        <v>0</v>
      </c>
    </row>
    <row r="7492" spans="1:6" x14ac:dyDescent="0.3">
      <c r="A7492" t="s">
        <v>514</v>
      </c>
      <c r="B7492" s="1">
        <f>Tableau3[[#This Row],[Article Stat code]]*1</f>
        <v>128822</v>
      </c>
      <c r="C7492" s="1">
        <v>6</v>
      </c>
      <c r="D7492" s="1">
        <v>1</v>
      </c>
      <c r="F7492" cm="1">
        <f t="array" ref="F7492">SUMPRODUCT((t_PCB[Code article]=B7492)*(t_PCB[PCB]=C7492)*t_PCB[TypeCarton])</f>
        <v>0</v>
      </c>
    </row>
    <row r="7493" spans="1:6" x14ac:dyDescent="0.3">
      <c r="A7493" t="s">
        <v>515</v>
      </c>
      <c r="B7493" s="1">
        <f>Tableau3[[#This Row],[Article Stat code]]*1</f>
        <v>128842</v>
      </c>
      <c r="C7493" s="1">
        <v>4</v>
      </c>
      <c r="D7493" s="1">
        <v>2</v>
      </c>
      <c r="F7493" cm="1">
        <f t="array" ref="F7493">SUMPRODUCT((t_PCB[Code article]=B7493)*(t_PCB[PCB]=C7493)*t_PCB[TypeCarton])</f>
        <v>0</v>
      </c>
    </row>
    <row r="7494" spans="1:6" x14ac:dyDescent="0.3">
      <c r="A7494" t="s">
        <v>504</v>
      </c>
      <c r="B7494" s="1">
        <f>Tableau3[[#This Row],[Article Stat code]]*1</f>
        <v>128847</v>
      </c>
      <c r="C7494" s="1">
        <v>4</v>
      </c>
      <c r="D7494" s="1">
        <v>3</v>
      </c>
      <c r="F7494" cm="1">
        <f t="array" ref="F7494">SUMPRODUCT((t_PCB[Code article]=B7494)*(t_PCB[PCB]=C7494)*t_PCB[TypeCarton])</f>
        <v>0</v>
      </c>
    </row>
    <row r="7495" spans="1:6" x14ac:dyDescent="0.3">
      <c r="A7495" t="s">
        <v>509</v>
      </c>
      <c r="B7495" s="1">
        <f>Tableau3[[#This Row],[Article Stat code]]*1</f>
        <v>128859</v>
      </c>
      <c r="C7495" s="1">
        <v>6</v>
      </c>
      <c r="D7495" s="1">
        <v>1</v>
      </c>
      <c r="F7495" cm="1">
        <f t="array" ref="F7495">SUMPRODUCT((t_PCB[Code article]=B7495)*(t_PCB[PCB]=C7495)*t_PCB[TypeCarton])</f>
        <v>0</v>
      </c>
    </row>
    <row r="7496" spans="1:6" x14ac:dyDescent="0.3">
      <c r="A7496" t="s">
        <v>480</v>
      </c>
      <c r="B7496" s="1">
        <f>Tableau3[[#This Row],[Article Stat code]]*1</f>
        <v>129884</v>
      </c>
      <c r="C7496" s="1">
        <v>2</v>
      </c>
      <c r="D7496" s="1">
        <v>1</v>
      </c>
      <c r="F7496" cm="1">
        <f t="array" ref="F7496">SUMPRODUCT((t_PCB[Code article]=B7496)*(t_PCB[PCB]=C7496)*t_PCB[TypeCarton])</f>
        <v>0</v>
      </c>
    </row>
    <row r="7497" spans="1:6" x14ac:dyDescent="0.3">
      <c r="A7497" t="s">
        <v>511</v>
      </c>
      <c r="B7497" s="1">
        <f>Tableau3[[#This Row],[Article Stat code]]*1</f>
        <v>135202</v>
      </c>
      <c r="C7497" s="1">
        <v>6</v>
      </c>
      <c r="D7497" s="1">
        <v>1</v>
      </c>
      <c r="F7497" cm="1">
        <f t="array" ref="F7497">SUMPRODUCT((t_PCB[Code article]=B7497)*(t_PCB[PCB]=C7497)*t_PCB[TypeCarton])</f>
        <v>0</v>
      </c>
    </row>
    <row r="7498" spans="1:6" x14ac:dyDescent="0.3">
      <c r="A7498" t="s">
        <v>6</v>
      </c>
      <c r="B7498" s="1">
        <f>Tableau3[[#This Row],[Article Stat code]]*1</f>
        <v>12398</v>
      </c>
      <c r="C7498" s="1">
        <v>4</v>
      </c>
      <c r="D7498" s="1">
        <v>4</v>
      </c>
      <c r="F7498" cm="1">
        <f t="array" ref="F7498">SUMPRODUCT((t_PCB[Code article]=B7498)*(t_PCB[PCB]=C7498)*t_PCB[TypeCarton])</f>
        <v>0</v>
      </c>
    </row>
    <row r="7499" spans="1:6" x14ac:dyDescent="0.3">
      <c r="A7499" t="s">
        <v>81</v>
      </c>
      <c r="B7499" s="1">
        <f>Tableau3[[#This Row],[Article Stat code]]*1</f>
        <v>56644</v>
      </c>
      <c r="C7499" s="1">
        <v>4</v>
      </c>
      <c r="D7499" s="1">
        <v>1</v>
      </c>
      <c r="F7499" cm="1">
        <f t="array" ref="F7499">SUMPRODUCT((t_PCB[Code article]=B7499)*(t_PCB[PCB]=C7499)*t_PCB[TypeCarton])</f>
        <v>0</v>
      </c>
    </row>
    <row r="7500" spans="1:6" x14ac:dyDescent="0.3">
      <c r="A7500" t="s">
        <v>110</v>
      </c>
      <c r="B7500" s="1">
        <f>Tableau3[[#This Row],[Article Stat code]]*1</f>
        <v>99358</v>
      </c>
      <c r="C7500" s="1">
        <v>4</v>
      </c>
      <c r="D7500" s="1">
        <v>1</v>
      </c>
      <c r="F7500" cm="1">
        <f t="array" ref="F7500">SUMPRODUCT((t_PCB[Code article]=B7500)*(t_PCB[PCB]=C7500)*t_PCB[TypeCarton])</f>
        <v>0</v>
      </c>
    </row>
    <row r="7501" spans="1:6" x14ac:dyDescent="0.3">
      <c r="A7501" t="s">
        <v>512</v>
      </c>
      <c r="B7501" s="1">
        <f>Tableau3[[#This Row],[Article Stat code]]*1</f>
        <v>128821</v>
      </c>
      <c r="C7501" s="1">
        <v>6</v>
      </c>
      <c r="D7501" s="1">
        <v>1</v>
      </c>
      <c r="F7501" cm="1">
        <f t="array" ref="F7501">SUMPRODUCT((t_PCB[Code article]=B7501)*(t_PCB[PCB]=C7501)*t_PCB[TypeCarton])</f>
        <v>0</v>
      </c>
    </row>
    <row r="7502" spans="1:6" x14ac:dyDescent="0.3">
      <c r="A7502" t="s">
        <v>516</v>
      </c>
      <c r="B7502" s="1">
        <f>Tableau3[[#This Row],[Article Stat code]]*1</f>
        <v>128838</v>
      </c>
      <c r="C7502" s="1">
        <v>8</v>
      </c>
      <c r="D7502" s="1">
        <v>8</v>
      </c>
      <c r="F7502" cm="1">
        <f t="array" ref="F7502">SUMPRODUCT((t_PCB[Code article]=B7502)*(t_PCB[PCB]=C7502)*t_PCB[TypeCarton])</f>
        <v>0</v>
      </c>
    </row>
    <row r="7503" spans="1:6" x14ac:dyDescent="0.3">
      <c r="A7503" t="s">
        <v>480</v>
      </c>
      <c r="B7503" s="1">
        <f>Tableau3[[#This Row],[Article Stat code]]*1</f>
        <v>129884</v>
      </c>
      <c r="C7503" s="1">
        <v>2</v>
      </c>
      <c r="D7503" s="1">
        <v>10</v>
      </c>
      <c r="F7503" cm="1">
        <f t="array" ref="F7503">SUMPRODUCT((t_PCB[Code article]=B7503)*(t_PCB[PCB]=C7503)*t_PCB[TypeCarton])</f>
        <v>0</v>
      </c>
    </row>
    <row r="7504" spans="1:6" x14ac:dyDescent="0.3">
      <c r="A7504" t="s">
        <v>110</v>
      </c>
      <c r="B7504" s="1">
        <f>Tableau3[[#This Row],[Article Stat code]]*1</f>
        <v>99358</v>
      </c>
      <c r="C7504" s="1">
        <v>4</v>
      </c>
      <c r="D7504" s="1">
        <v>1</v>
      </c>
      <c r="F7504" cm="1">
        <f t="array" ref="F7504">SUMPRODUCT((t_PCB[Code article]=B7504)*(t_PCB[PCB]=C7504)*t_PCB[TypeCarton])</f>
        <v>0</v>
      </c>
    </row>
    <row r="7505" spans="1:6" x14ac:dyDescent="0.3">
      <c r="A7505" t="s">
        <v>512</v>
      </c>
      <c r="B7505" s="1">
        <f>Tableau3[[#This Row],[Article Stat code]]*1</f>
        <v>128821</v>
      </c>
      <c r="C7505" s="1">
        <v>6</v>
      </c>
      <c r="D7505" s="1">
        <v>1</v>
      </c>
      <c r="F7505" cm="1">
        <f t="array" ref="F7505">SUMPRODUCT((t_PCB[Code article]=B7505)*(t_PCB[PCB]=C7505)*t_PCB[TypeCarton])</f>
        <v>0</v>
      </c>
    </row>
    <row r="7506" spans="1:6" x14ac:dyDescent="0.3">
      <c r="A7506" t="s">
        <v>508</v>
      </c>
      <c r="B7506" s="1">
        <f>Tableau3[[#This Row],[Article Stat code]]*1</f>
        <v>128841</v>
      </c>
      <c r="C7506" s="1">
        <v>4</v>
      </c>
      <c r="D7506" s="1">
        <v>1</v>
      </c>
      <c r="F7506" cm="1">
        <f t="array" ref="F7506">SUMPRODUCT((t_PCB[Code article]=B7506)*(t_PCB[PCB]=C7506)*t_PCB[TypeCarton])</f>
        <v>0</v>
      </c>
    </row>
    <row r="7507" spans="1:6" x14ac:dyDescent="0.3">
      <c r="A7507" t="s">
        <v>509</v>
      </c>
      <c r="B7507" s="1">
        <f>Tableau3[[#This Row],[Article Stat code]]*1</f>
        <v>128859</v>
      </c>
      <c r="C7507" s="1">
        <v>6</v>
      </c>
      <c r="D7507" s="1">
        <v>1</v>
      </c>
      <c r="F7507" cm="1">
        <f t="array" ref="F7507">SUMPRODUCT((t_PCB[Code article]=B7507)*(t_PCB[PCB]=C7507)*t_PCB[TypeCarton])</f>
        <v>0</v>
      </c>
    </row>
    <row r="7508" spans="1:6" x14ac:dyDescent="0.3">
      <c r="A7508" t="s">
        <v>511</v>
      </c>
      <c r="B7508" s="1">
        <f>Tableau3[[#This Row],[Article Stat code]]*1</f>
        <v>135202</v>
      </c>
      <c r="C7508" s="1">
        <v>6</v>
      </c>
      <c r="D7508" s="1">
        <v>1</v>
      </c>
      <c r="F7508" cm="1">
        <f t="array" ref="F7508">SUMPRODUCT((t_PCB[Code article]=B7508)*(t_PCB[PCB]=C7508)*t_PCB[TypeCarton])</f>
        <v>0</v>
      </c>
    </row>
    <row r="7509" spans="1:6" x14ac:dyDescent="0.3">
      <c r="A7509" t="s">
        <v>78</v>
      </c>
      <c r="B7509" s="1">
        <f>Tableau3[[#This Row],[Article Stat code]]*1</f>
        <v>5306</v>
      </c>
      <c r="C7509" s="1">
        <v>6</v>
      </c>
      <c r="D7509" s="1">
        <v>1</v>
      </c>
      <c r="F7509" cm="1">
        <f t="array" ref="F7509">SUMPRODUCT((t_PCB[Code article]=B7509)*(t_PCB[PCB]=C7509)*t_PCB[TypeCarton])</f>
        <v>0</v>
      </c>
    </row>
    <row r="7510" spans="1:6" x14ac:dyDescent="0.3">
      <c r="A7510" t="s">
        <v>7</v>
      </c>
      <c r="B7510" s="1">
        <f>Tableau3[[#This Row],[Article Stat code]]*1</f>
        <v>12399</v>
      </c>
      <c r="C7510" s="1">
        <v>4</v>
      </c>
      <c r="D7510" s="1">
        <v>1</v>
      </c>
      <c r="F7510" cm="1">
        <f t="array" ref="F7510">SUMPRODUCT((t_PCB[Code article]=B7510)*(t_PCB[PCB]=C7510)*t_PCB[TypeCarton])</f>
        <v>0</v>
      </c>
    </row>
    <row r="7511" spans="1:6" x14ac:dyDescent="0.3">
      <c r="A7511" t="s">
        <v>110</v>
      </c>
      <c r="B7511" s="1">
        <f>Tableau3[[#This Row],[Article Stat code]]*1</f>
        <v>99358</v>
      </c>
      <c r="C7511" s="1">
        <v>4</v>
      </c>
      <c r="D7511" s="1">
        <v>1</v>
      </c>
      <c r="F7511" cm="1">
        <f t="array" ref="F7511">SUMPRODUCT((t_PCB[Code article]=B7511)*(t_PCB[PCB]=C7511)*t_PCB[TypeCarton])</f>
        <v>0</v>
      </c>
    </row>
    <row r="7512" spans="1:6" x14ac:dyDescent="0.3">
      <c r="A7512" t="s">
        <v>512</v>
      </c>
      <c r="B7512" s="1">
        <f>Tableau3[[#This Row],[Article Stat code]]*1</f>
        <v>128821</v>
      </c>
      <c r="C7512" s="1">
        <v>6</v>
      </c>
      <c r="D7512" s="1">
        <v>1</v>
      </c>
      <c r="F7512" cm="1">
        <f t="array" ref="F7512">SUMPRODUCT((t_PCB[Code article]=B7512)*(t_PCB[PCB]=C7512)*t_PCB[TypeCarton])</f>
        <v>0</v>
      </c>
    </row>
    <row r="7513" spans="1:6" x14ac:dyDescent="0.3">
      <c r="A7513" t="s">
        <v>508</v>
      </c>
      <c r="B7513" s="1">
        <f>Tableau3[[#This Row],[Article Stat code]]*1</f>
        <v>128841</v>
      </c>
      <c r="C7513" s="1">
        <v>4</v>
      </c>
      <c r="D7513" s="1">
        <v>1</v>
      </c>
      <c r="F7513" cm="1">
        <f t="array" ref="F7513">SUMPRODUCT((t_PCB[Code article]=B7513)*(t_PCB[PCB]=C7513)*t_PCB[TypeCarton])</f>
        <v>0</v>
      </c>
    </row>
    <row r="7514" spans="1:6" x14ac:dyDescent="0.3">
      <c r="A7514" t="s">
        <v>504</v>
      </c>
      <c r="B7514" s="1">
        <f>Tableau3[[#This Row],[Article Stat code]]*1</f>
        <v>128847</v>
      </c>
      <c r="C7514" s="1">
        <v>4</v>
      </c>
      <c r="D7514" s="1">
        <v>1</v>
      </c>
      <c r="F7514" cm="1">
        <f t="array" ref="F7514">SUMPRODUCT((t_PCB[Code article]=B7514)*(t_PCB[PCB]=C7514)*t_PCB[TypeCarton])</f>
        <v>0</v>
      </c>
    </row>
    <row r="7515" spans="1:6" x14ac:dyDescent="0.3">
      <c r="A7515" t="s">
        <v>511</v>
      </c>
      <c r="B7515" s="1">
        <f>Tableau3[[#This Row],[Article Stat code]]*1</f>
        <v>135202</v>
      </c>
      <c r="C7515" s="1">
        <v>6</v>
      </c>
      <c r="D7515" s="1">
        <v>1</v>
      </c>
      <c r="F7515" cm="1">
        <f t="array" ref="F7515">SUMPRODUCT((t_PCB[Code article]=B7515)*(t_PCB[PCB]=C7515)*t_PCB[TypeCarton])</f>
        <v>0</v>
      </c>
    </row>
    <row r="7516" spans="1:6" x14ac:dyDescent="0.3">
      <c r="A7516" t="s">
        <v>513</v>
      </c>
      <c r="B7516" s="1">
        <f>Tableau3[[#This Row],[Article Stat code]]*1</f>
        <v>138923</v>
      </c>
      <c r="C7516" s="1">
        <v>6</v>
      </c>
      <c r="D7516" s="1">
        <v>1</v>
      </c>
      <c r="F7516" cm="1">
        <f t="array" ref="F7516">SUMPRODUCT((t_PCB[Code article]=B7516)*(t_PCB[PCB]=C7516)*t_PCB[TypeCarton])</f>
        <v>0</v>
      </c>
    </row>
    <row r="7517" spans="1:6" x14ac:dyDescent="0.3">
      <c r="A7517" t="s">
        <v>164</v>
      </c>
      <c r="B7517" s="1">
        <f>Tableau3[[#This Row],[Article Stat code]]*1</f>
        <v>138924</v>
      </c>
      <c r="C7517" s="1">
        <v>6</v>
      </c>
      <c r="D7517" s="1">
        <v>1</v>
      </c>
      <c r="F7517" cm="1">
        <f t="array" ref="F7517">SUMPRODUCT((t_PCB[Code article]=B7517)*(t_PCB[PCB]=C7517)*t_PCB[TypeCarton])</f>
        <v>0</v>
      </c>
    </row>
    <row r="7518" spans="1:6" x14ac:dyDescent="0.3">
      <c r="A7518" t="s">
        <v>7</v>
      </c>
      <c r="B7518" s="1">
        <f>Tableau3[[#This Row],[Article Stat code]]*1</f>
        <v>12399</v>
      </c>
      <c r="C7518" s="1">
        <v>4</v>
      </c>
      <c r="D7518" s="1">
        <v>6</v>
      </c>
      <c r="F7518" cm="1">
        <f t="array" ref="F7518">SUMPRODUCT((t_PCB[Code article]=B7518)*(t_PCB[PCB]=C7518)*t_PCB[TypeCarton])</f>
        <v>0</v>
      </c>
    </row>
    <row r="7519" spans="1:6" x14ac:dyDescent="0.3">
      <c r="A7519" t="s">
        <v>165</v>
      </c>
      <c r="B7519" s="1">
        <f>Tableau3[[#This Row],[Article Stat code]]*1</f>
        <v>89106</v>
      </c>
      <c r="C7519" s="1">
        <v>4</v>
      </c>
      <c r="D7519" s="1">
        <v>2</v>
      </c>
      <c r="F7519" cm="1">
        <f t="array" ref="F7519">SUMPRODUCT((t_PCB[Code article]=B7519)*(t_PCB[PCB]=C7519)*t_PCB[TypeCarton])</f>
        <v>0</v>
      </c>
    </row>
    <row r="7520" spans="1:6" x14ac:dyDescent="0.3">
      <c r="A7520" t="s">
        <v>229</v>
      </c>
      <c r="B7520" s="1">
        <f>Tableau3[[#This Row],[Article Stat code]]*1</f>
        <v>89108</v>
      </c>
      <c r="C7520" s="1">
        <v>4</v>
      </c>
      <c r="D7520" s="1">
        <v>2</v>
      </c>
      <c r="F7520" cm="1">
        <f t="array" ref="F7520">SUMPRODUCT((t_PCB[Code article]=B7520)*(t_PCB[PCB]=C7520)*t_PCB[TypeCarton])</f>
        <v>0</v>
      </c>
    </row>
    <row r="7521" spans="1:6" x14ac:dyDescent="0.3">
      <c r="A7521" t="s">
        <v>516</v>
      </c>
      <c r="B7521" s="1">
        <f>Tableau3[[#This Row],[Article Stat code]]*1</f>
        <v>128838</v>
      </c>
      <c r="C7521" s="1">
        <v>8</v>
      </c>
      <c r="D7521" s="1">
        <v>3</v>
      </c>
      <c r="F7521" cm="1">
        <f t="array" ref="F7521">SUMPRODUCT((t_PCB[Code article]=B7521)*(t_PCB[PCB]=C7521)*t_PCB[TypeCarton])</f>
        <v>0</v>
      </c>
    </row>
    <row r="7522" spans="1:6" x14ac:dyDescent="0.3">
      <c r="A7522" t="s">
        <v>508</v>
      </c>
      <c r="B7522" s="1">
        <f>Tableau3[[#This Row],[Article Stat code]]*1</f>
        <v>128841</v>
      </c>
      <c r="C7522" s="1">
        <v>4</v>
      </c>
      <c r="D7522" s="1">
        <v>3</v>
      </c>
      <c r="F7522" cm="1">
        <f t="array" ref="F7522">SUMPRODUCT((t_PCB[Code article]=B7522)*(t_PCB[PCB]=C7522)*t_PCB[TypeCarton])</f>
        <v>0</v>
      </c>
    </row>
    <row r="7523" spans="1:6" x14ac:dyDescent="0.3">
      <c r="A7523" t="s">
        <v>480</v>
      </c>
      <c r="B7523" s="1">
        <f>Tableau3[[#This Row],[Article Stat code]]*1</f>
        <v>129884</v>
      </c>
      <c r="C7523" s="1">
        <v>2</v>
      </c>
      <c r="D7523" s="1">
        <v>3</v>
      </c>
      <c r="F7523" cm="1">
        <f t="array" ref="F7523">SUMPRODUCT((t_PCB[Code article]=B7523)*(t_PCB[PCB]=C7523)*t_PCB[TypeCarton])</f>
        <v>0</v>
      </c>
    </row>
    <row r="7524" spans="1:6" x14ac:dyDescent="0.3">
      <c r="A7524" t="s">
        <v>6</v>
      </c>
      <c r="B7524" s="1">
        <f>Tableau3[[#This Row],[Article Stat code]]*1</f>
        <v>12398</v>
      </c>
      <c r="C7524" s="1">
        <v>4</v>
      </c>
      <c r="D7524" s="1">
        <v>2</v>
      </c>
      <c r="F7524" cm="1">
        <f t="array" ref="F7524">SUMPRODUCT((t_PCB[Code article]=B7524)*(t_PCB[PCB]=C7524)*t_PCB[TypeCarton])</f>
        <v>0</v>
      </c>
    </row>
    <row r="7525" spans="1:6" x14ac:dyDescent="0.3">
      <c r="A7525" t="s">
        <v>165</v>
      </c>
      <c r="B7525" s="1">
        <f>Tableau3[[#This Row],[Article Stat code]]*1</f>
        <v>89106</v>
      </c>
      <c r="C7525" s="1">
        <v>4</v>
      </c>
      <c r="D7525" s="1">
        <v>2</v>
      </c>
      <c r="F7525" cm="1">
        <f t="array" ref="F7525">SUMPRODUCT((t_PCB[Code article]=B7525)*(t_PCB[PCB]=C7525)*t_PCB[TypeCarton])</f>
        <v>0</v>
      </c>
    </row>
    <row r="7526" spans="1:6" x14ac:dyDescent="0.3">
      <c r="A7526" t="s">
        <v>512</v>
      </c>
      <c r="B7526" s="1">
        <f>Tableau3[[#This Row],[Article Stat code]]*1</f>
        <v>128821</v>
      </c>
      <c r="C7526" s="1">
        <v>6</v>
      </c>
      <c r="D7526" s="1">
        <v>1</v>
      </c>
      <c r="F7526" cm="1">
        <f t="array" ref="F7526">SUMPRODUCT((t_PCB[Code article]=B7526)*(t_PCB[PCB]=C7526)*t_PCB[TypeCarton])</f>
        <v>0</v>
      </c>
    </row>
    <row r="7527" spans="1:6" x14ac:dyDescent="0.3">
      <c r="A7527" t="s">
        <v>508</v>
      </c>
      <c r="B7527" s="1">
        <f>Tableau3[[#This Row],[Article Stat code]]*1</f>
        <v>128841</v>
      </c>
      <c r="C7527" s="1">
        <v>4</v>
      </c>
      <c r="D7527" s="1">
        <v>1</v>
      </c>
      <c r="F7527" cm="1">
        <f t="array" ref="F7527">SUMPRODUCT((t_PCB[Code article]=B7527)*(t_PCB[PCB]=C7527)*t_PCB[TypeCarton])</f>
        <v>0</v>
      </c>
    </row>
    <row r="7528" spans="1:6" x14ac:dyDescent="0.3">
      <c r="A7528" t="s">
        <v>504</v>
      </c>
      <c r="B7528" s="1">
        <f>Tableau3[[#This Row],[Article Stat code]]*1</f>
        <v>128847</v>
      </c>
      <c r="C7528" s="1">
        <v>4</v>
      </c>
      <c r="D7528" s="1">
        <v>1</v>
      </c>
      <c r="F7528" cm="1">
        <f t="array" ref="F7528">SUMPRODUCT((t_PCB[Code article]=B7528)*(t_PCB[PCB]=C7528)*t_PCB[TypeCarton])</f>
        <v>0</v>
      </c>
    </row>
    <row r="7529" spans="1:6" x14ac:dyDescent="0.3">
      <c r="A7529" t="s">
        <v>511</v>
      </c>
      <c r="B7529" s="1">
        <f>Tableau3[[#This Row],[Article Stat code]]*1</f>
        <v>135202</v>
      </c>
      <c r="C7529" s="1">
        <v>6</v>
      </c>
      <c r="D7529" s="1">
        <v>2</v>
      </c>
      <c r="F7529" cm="1">
        <f t="array" ref="F7529">SUMPRODUCT((t_PCB[Code article]=B7529)*(t_PCB[PCB]=C7529)*t_PCB[TypeCarton])</f>
        <v>0</v>
      </c>
    </row>
    <row r="7530" spans="1:6" x14ac:dyDescent="0.3">
      <c r="A7530" t="s">
        <v>6</v>
      </c>
      <c r="B7530" s="1">
        <f>Tableau3[[#This Row],[Article Stat code]]*1</f>
        <v>12398</v>
      </c>
      <c r="C7530" s="1">
        <v>4</v>
      </c>
      <c r="D7530" s="1">
        <v>2</v>
      </c>
      <c r="F7530" cm="1">
        <f t="array" ref="F7530">SUMPRODUCT((t_PCB[Code article]=B7530)*(t_PCB[PCB]=C7530)*t_PCB[TypeCarton])</f>
        <v>0</v>
      </c>
    </row>
    <row r="7531" spans="1:6" x14ac:dyDescent="0.3">
      <c r="A7531" t="s">
        <v>204</v>
      </c>
      <c r="B7531" s="1">
        <f>Tableau3[[#This Row],[Article Stat code]]*1</f>
        <v>21289</v>
      </c>
      <c r="C7531" s="1">
        <v>2</v>
      </c>
      <c r="D7531" s="1">
        <v>2</v>
      </c>
      <c r="F7531" cm="1">
        <f t="array" ref="F7531">SUMPRODUCT((t_PCB[Code article]=B7531)*(t_PCB[PCB]=C7531)*t_PCB[TypeCarton])</f>
        <v>0</v>
      </c>
    </row>
    <row r="7532" spans="1:6" x14ac:dyDescent="0.3">
      <c r="A7532" t="s">
        <v>205</v>
      </c>
      <c r="B7532" s="1">
        <f>Tableau3[[#This Row],[Article Stat code]]*1</f>
        <v>21291</v>
      </c>
      <c r="C7532" s="1">
        <v>2</v>
      </c>
      <c r="D7532" s="1">
        <v>2</v>
      </c>
      <c r="F7532" cm="1">
        <f t="array" ref="F7532">SUMPRODUCT((t_PCB[Code article]=B7532)*(t_PCB[PCB]=C7532)*t_PCB[TypeCarton])</f>
        <v>0</v>
      </c>
    </row>
    <row r="7533" spans="1:6" x14ac:dyDescent="0.3">
      <c r="A7533" t="s">
        <v>213</v>
      </c>
      <c r="B7533" s="1">
        <f>Tableau3[[#This Row],[Article Stat code]]*1</f>
        <v>29697</v>
      </c>
      <c r="C7533" s="1">
        <v>2</v>
      </c>
      <c r="D7533" s="1">
        <v>2</v>
      </c>
      <c r="F7533" cm="1">
        <f t="array" ref="F7533">SUMPRODUCT((t_PCB[Code article]=B7533)*(t_PCB[PCB]=C7533)*t_PCB[TypeCarton])</f>
        <v>0</v>
      </c>
    </row>
    <row r="7534" spans="1:6" x14ac:dyDescent="0.3">
      <c r="A7534" t="s">
        <v>514</v>
      </c>
      <c r="B7534" s="1">
        <f>Tableau3[[#This Row],[Article Stat code]]*1</f>
        <v>128822</v>
      </c>
      <c r="C7534" s="1">
        <v>6</v>
      </c>
      <c r="D7534" s="1">
        <v>1</v>
      </c>
      <c r="F7534" cm="1">
        <f t="array" ref="F7534">SUMPRODUCT((t_PCB[Code article]=B7534)*(t_PCB[PCB]=C7534)*t_PCB[TypeCarton])</f>
        <v>0</v>
      </c>
    </row>
    <row r="7535" spans="1:6" x14ac:dyDescent="0.3">
      <c r="A7535" t="s">
        <v>507</v>
      </c>
      <c r="B7535" s="1">
        <f>Tableau3[[#This Row],[Article Stat code]]*1</f>
        <v>128836</v>
      </c>
      <c r="C7535" s="1">
        <v>4</v>
      </c>
      <c r="D7535" s="1">
        <v>6</v>
      </c>
      <c r="F7535" cm="1">
        <f t="array" ref="F7535">SUMPRODUCT((t_PCB[Code article]=B7535)*(t_PCB[PCB]=C7535)*t_PCB[TypeCarton])</f>
        <v>0</v>
      </c>
    </row>
    <row r="7536" spans="1:6" x14ac:dyDescent="0.3">
      <c r="A7536" t="s">
        <v>515</v>
      </c>
      <c r="B7536" s="1">
        <f>Tableau3[[#This Row],[Article Stat code]]*1</f>
        <v>128842</v>
      </c>
      <c r="C7536" s="1">
        <v>4</v>
      </c>
      <c r="D7536" s="1">
        <v>1</v>
      </c>
      <c r="F7536" cm="1">
        <f t="array" ref="F7536">SUMPRODUCT((t_PCB[Code article]=B7536)*(t_PCB[PCB]=C7536)*t_PCB[TypeCarton])</f>
        <v>0</v>
      </c>
    </row>
    <row r="7537" spans="1:6" x14ac:dyDescent="0.3">
      <c r="A7537" t="s">
        <v>504</v>
      </c>
      <c r="B7537" s="1">
        <f>Tableau3[[#This Row],[Article Stat code]]*1</f>
        <v>128847</v>
      </c>
      <c r="C7537" s="1">
        <v>4</v>
      </c>
      <c r="D7537" s="1">
        <v>6</v>
      </c>
      <c r="F7537" cm="1">
        <f t="array" ref="F7537">SUMPRODUCT((t_PCB[Code article]=B7537)*(t_PCB[PCB]=C7537)*t_PCB[TypeCarton])</f>
        <v>0</v>
      </c>
    </row>
    <row r="7538" spans="1:6" x14ac:dyDescent="0.3">
      <c r="A7538" t="s">
        <v>480</v>
      </c>
      <c r="B7538" s="1">
        <f>Tableau3[[#This Row],[Article Stat code]]*1</f>
        <v>129884</v>
      </c>
      <c r="C7538" s="1">
        <v>2</v>
      </c>
      <c r="D7538" s="1">
        <v>3</v>
      </c>
      <c r="F7538" cm="1">
        <f t="array" ref="F7538">SUMPRODUCT((t_PCB[Code article]=B7538)*(t_PCB[PCB]=C7538)*t_PCB[TypeCarton])</f>
        <v>0</v>
      </c>
    </row>
    <row r="7539" spans="1:6" x14ac:dyDescent="0.3">
      <c r="A7539" t="s">
        <v>117</v>
      </c>
      <c r="B7539" s="1">
        <f>Tableau3[[#This Row],[Article Stat code]]*1</f>
        <v>99357</v>
      </c>
      <c r="C7539" s="1">
        <v>6</v>
      </c>
      <c r="D7539" s="1">
        <v>1</v>
      </c>
      <c r="F7539" cm="1">
        <f t="array" ref="F7539">SUMPRODUCT((t_PCB[Code article]=B7539)*(t_PCB[PCB]=C7539)*t_PCB[TypeCarton])</f>
        <v>0</v>
      </c>
    </row>
    <row r="7540" spans="1:6" x14ac:dyDescent="0.3">
      <c r="A7540" t="s">
        <v>516</v>
      </c>
      <c r="B7540" s="1">
        <f>Tableau3[[#This Row],[Article Stat code]]*1</f>
        <v>128838</v>
      </c>
      <c r="C7540" s="1">
        <v>8</v>
      </c>
      <c r="D7540" s="1">
        <v>1</v>
      </c>
      <c r="F7540" cm="1">
        <f t="array" ref="F7540">SUMPRODUCT((t_PCB[Code article]=B7540)*(t_PCB[PCB]=C7540)*t_PCB[TypeCarton])</f>
        <v>0</v>
      </c>
    </row>
    <row r="7541" spans="1:6" x14ac:dyDescent="0.3">
      <c r="A7541" t="s">
        <v>6</v>
      </c>
      <c r="B7541" s="1">
        <f>Tableau3[[#This Row],[Article Stat code]]*1</f>
        <v>12398</v>
      </c>
      <c r="C7541" s="1">
        <v>4</v>
      </c>
      <c r="D7541" s="1">
        <v>2</v>
      </c>
      <c r="F7541" cm="1">
        <f t="array" ref="F7541">SUMPRODUCT((t_PCB[Code article]=B7541)*(t_PCB[PCB]=C7541)*t_PCB[TypeCarton])</f>
        <v>0</v>
      </c>
    </row>
    <row r="7542" spans="1:6" x14ac:dyDescent="0.3">
      <c r="A7542" t="s">
        <v>205</v>
      </c>
      <c r="B7542" s="1">
        <f>Tableau3[[#This Row],[Article Stat code]]*1</f>
        <v>21291</v>
      </c>
      <c r="C7542" s="1">
        <v>2</v>
      </c>
      <c r="D7542" s="1">
        <v>1</v>
      </c>
      <c r="F7542" cm="1">
        <f t="array" ref="F7542">SUMPRODUCT((t_PCB[Code article]=B7542)*(t_PCB[PCB]=C7542)*t_PCB[TypeCarton])</f>
        <v>0</v>
      </c>
    </row>
    <row r="7543" spans="1:6" x14ac:dyDescent="0.3">
      <c r="A7543" t="s">
        <v>506</v>
      </c>
      <c r="B7543" s="1">
        <f>Tableau3[[#This Row],[Article Stat code]]*1</f>
        <v>80724</v>
      </c>
      <c r="C7543" s="1">
        <v>6</v>
      </c>
      <c r="D7543" s="1">
        <v>1</v>
      </c>
      <c r="F7543" cm="1">
        <f t="array" ref="F7543">SUMPRODUCT((t_PCB[Code article]=B7543)*(t_PCB[PCB]=C7543)*t_PCB[TypeCarton])</f>
        <v>0</v>
      </c>
    </row>
    <row r="7544" spans="1:6" x14ac:dyDescent="0.3">
      <c r="A7544" t="s">
        <v>110</v>
      </c>
      <c r="B7544" s="1">
        <f>Tableau3[[#This Row],[Article Stat code]]*1</f>
        <v>99358</v>
      </c>
      <c r="C7544" s="1">
        <v>4</v>
      </c>
      <c r="D7544" s="1">
        <v>1</v>
      </c>
      <c r="F7544" cm="1">
        <f t="array" ref="F7544">SUMPRODUCT((t_PCB[Code article]=B7544)*(t_PCB[PCB]=C7544)*t_PCB[TypeCarton])</f>
        <v>0</v>
      </c>
    </row>
    <row r="7545" spans="1:6" x14ac:dyDescent="0.3">
      <c r="A7545" t="s">
        <v>507</v>
      </c>
      <c r="B7545" s="1">
        <f>Tableau3[[#This Row],[Article Stat code]]*1</f>
        <v>128836</v>
      </c>
      <c r="C7545" s="1">
        <v>4</v>
      </c>
      <c r="D7545" s="1">
        <v>1</v>
      </c>
      <c r="F7545" cm="1">
        <f t="array" ref="F7545">SUMPRODUCT((t_PCB[Code article]=B7545)*(t_PCB[PCB]=C7545)*t_PCB[TypeCarton])</f>
        <v>0</v>
      </c>
    </row>
    <row r="7546" spans="1:6" x14ac:dyDescent="0.3">
      <c r="A7546" t="s">
        <v>515</v>
      </c>
      <c r="B7546" s="1">
        <f>Tableau3[[#This Row],[Article Stat code]]*1</f>
        <v>128842</v>
      </c>
      <c r="C7546" s="1">
        <v>4</v>
      </c>
      <c r="D7546" s="1">
        <v>1</v>
      </c>
      <c r="F7546" cm="1">
        <f t="array" ref="F7546">SUMPRODUCT((t_PCB[Code article]=B7546)*(t_PCB[PCB]=C7546)*t_PCB[TypeCarton])</f>
        <v>0</v>
      </c>
    </row>
    <row r="7547" spans="1:6" x14ac:dyDescent="0.3">
      <c r="A7547" t="s">
        <v>504</v>
      </c>
      <c r="B7547" s="1">
        <f>Tableau3[[#This Row],[Article Stat code]]*1</f>
        <v>128847</v>
      </c>
      <c r="C7547" s="1">
        <v>4</v>
      </c>
      <c r="D7547" s="1">
        <v>1</v>
      </c>
      <c r="F7547" cm="1">
        <f t="array" ref="F7547">SUMPRODUCT((t_PCB[Code article]=B7547)*(t_PCB[PCB]=C7547)*t_PCB[TypeCarton])</f>
        <v>0</v>
      </c>
    </row>
    <row r="7548" spans="1:6" x14ac:dyDescent="0.3">
      <c r="A7548" t="s">
        <v>509</v>
      </c>
      <c r="B7548" s="1">
        <f>Tableau3[[#This Row],[Article Stat code]]*1</f>
        <v>128859</v>
      </c>
      <c r="C7548" s="1">
        <v>6</v>
      </c>
      <c r="D7548" s="1">
        <v>1</v>
      </c>
      <c r="F7548" cm="1">
        <f t="array" ref="F7548">SUMPRODUCT((t_PCB[Code article]=B7548)*(t_PCB[PCB]=C7548)*t_PCB[TypeCarton])</f>
        <v>0</v>
      </c>
    </row>
    <row r="7549" spans="1:6" x14ac:dyDescent="0.3">
      <c r="A7549" t="s">
        <v>6</v>
      </c>
      <c r="B7549" s="1">
        <f>Tableau3[[#This Row],[Article Stat code]]*1</f>
        <v>12398</v>
      </c>
      <c r="C7549" s="1">
        <v>4</v>
      </c>
      <c r="D7549" s="1">
        <v>1</v>
      </c>
      <c r="F7549" cm="1">
        <f t="array" ref="F7549">SUMPRODUCT((t_PCB[Code article]=B7549)*(t_PCB[PCB]=C7549)*t_PCB[TypeCarton])</f>
        <v>0</v>
      </c>
    </row>
    <row r="7550" spans="1:6" x14ac:dyDescent="0.3">
      <c r="A7550" t="s">
        <v>7</v>
      </c>
      <c r="B7550" s="1">
        <f>Tableau3[[#This Row],[Article Stat code]]*1</f>
        <v>12399</v>
      </c>
      <c r="C7550" s="1">
        <v>4</v>
      </c>
      <c r="D7550" s="1">
        <v>1</v>
      </c>
      <c r="F7550" cm="1">
        <f t="array" ref="F7550">SUMPRODUCT((t_PCB[Code article]=B7550)*(t_PCB[PCB]=C7550)*t_PCB[TypeCarton])</f>
        <v>0</v>
      </c>
    </row>
    <row r="7551" spans="1:6" x14ac:dyDescent="0.3">
      <c r="A7551" t="s">
        <v>505</v>
      </c>
      <c r="B7551" s="1">
        <f>Tableau3[[#This Row],[Article Stat code]]*1</f>
        <v>78344</v>
      </c>
      <c r="C7551" s="1">
        <v>6</v>
      </c>
      <c r="D7551" s="1">
        <v>1</v>
      </c>
      <c r="F7551" cm="1">
        <f t="array" ref="F7551">SUMPRODUCT((t_PCB[Code article]=B7551)*(t_PCB[PCB]=C7551)*t_PCB[TypeCarton])</f>
        <v>0</v>
      </c>
    </row>
    <row r="7552" spans="1:6" x14ac:dyDescent="0.3">
      <c r="A7552" t="s">
        <v>506</v>
      </c>
      <c r="B7552" s="1">
        <f>Tableau3[[#This Row],[Article Stat code]]*1</f>
        <v>80724</v>
      </c>
      <c r="C7552" s="1">
        <v>6</v>
      </c>
      <c r="D7552" s="1">
        <v>1</v>
      </c>
      <c r="F7552" cm="1">
        <f t="array" ref="F7552">SUMPRODUCT((t_PCB[Code article]=B7552)*(t_PCB[PCB]=C7552)*t_PCB[TypeCarton])</f>
        <v>0</v>
      </c>
    </row>
    <row r="7553" spans="1:6" x14ac:dyDescent="0.3">
      <c r="A7553" t="s">
        <v>163</v>
      </c>
      <c r="B7553" s="1">
        <f>Tableau3[[#This Row],[Article Stat code]]*1</f>
        <v>88694</v>
      </c>
      <c r="C7553" s="1">
        <v>6</v>
      </c>
      <c r="D7553" s="1">
        <v>1</v>
      </c>
      <c r="F7553" cm="1">
        <f t="array" ref="F7553">SUMPRODUCT((t_PCB[Code article]=B7553)*(t_PCB[PCB]=C7553)*t_PCB[TypeCarton])</f>
        <v>0</v>
      </c>
    </row>
    <row r="7554" spans="1:6" x14ac:dyDescent="0.3">
      <c r="A7554" t="s">
        <v>165</v>
      </c>
      <c r="B7554" s="1">
        <f>Tableau3[[#This Row],[Article Stat code]]*1</f>
        <v>89106</v>
      </c>
      <c r="C7554" s="1">
        <v>4</v>
      </c>
      <c r="D7554" s="1">
        <v>1</v>
      </c>
      <c r="F7554" cm="1">
        <f t="array" ref="F7554">SUMPRODUCT((t_PCB[Code article]=B7554)*(t_PCB[PCB]=C7554)*t_PCB[TypeCarton])</f>
        <v>0</v>
      </c>
    </row>
    <row r="7555" spans="1:6" x14ac:dyDescent="0.3">
      <c r="A7555" t="s">
        <v>110</v>
      </c>
      <c r="B7555" s="1">
        <f>Tableau3[[#This Row],[Article Stat code]]*1</f>
        <v>99358</v>
      </c>
      <c r="C7555" s="1">
        <v>4</v>
      </c>
      <c r="D7555" s="1">
        <v>1</v>
      </c>
      <c r="F7555" cm="1">
        <f t="array" ref="F7555">SUMPRODUCT((t_PCB[Code article]=B7555)*(t_PCB[PCB]=C7555)*t_PCB[TypeCarton])</f>
        <v>0</v>
      </c>
    </row>
    <row r="7556" spans="1:6" x14ac:dyDescent="0.3">
      <c r="A7556" t="s">
        <v>514</v>
      </c>
      <c r="B7556" s="1">
        <f>Tableau3[[#This Row],[Article Stat code]]*1</f>
        <v>128822</v>
      </c>
      <c r="C7556" s="1">
        <v>6</v>
      </c>
      <c r="D7556" s="1">
        <v>1</v>
      </c>
      <c r="F7556" cm="1">
        <f t="array" ref="F7556">SUMPRODUCT((t_PCB[Code article]=B7556)*(t_PCB[PCB]=C7556)*t_PCB[TypeCarton])</f>
        <v>0</v>
      </c>
    </row>
    <row r="7557" spans="1:6" x14ac:dyDescent="0.3">
      <c r="A7557" t="s">
        <v>508</v>
      </c>
      <c r="B7557" s="1">
        <f>Tableau3[[#This Row],[Article Stat code]]*1</f>
        <v>128841</v>
      </c>
      <c r="C7557" s="1">
        <v>4</v>
      </c>
      <c r="D7557" s="1">
        <v>1</v>
      </c>
      <c r="F7557" cm="1">
        <f t="array" ref="F7557">SUMPRODUCT((t_PCB[Code article]=B7557)*(t_PCB[PCB]=C7557)*t_PCB[TypeCarton])</f>
        <v>0</v>
      </c>
    </row>
    <row r="7558" spans="1:6" x14ac:dyDescent="0.3">
      <c r="A7558" t="s">
        <v>504</v>
      </c>
      <c r="B7558" s="1">
        <f>Tableau3[[#This Row],[Article Stat code]]*1</f>
        <v>128847</v>
      </c>
      <c r="C7558" s="1">
        <v>4</v>
      </c>
      <c r="D7558" s="1">
        <v>1</v>
      </c>
      <c r="F7558" cm="1">
        <f t="array" ref="F7558">SUMPRODUCT((t_PCB[Code article]=B7558)*(t_PCB[PCB]=C7558)*t_PCB[TypeCarton])</f>
        <v>0</v>
      </c>
    </row>
    <row r="7559" spans="1:6" x14ac:dyDescent="0.3">
      <c r="A7559" t="s">
        <v>509</v>
      </c>
      <c r="B7559" s="1">
        <f>Tableau3[[#This Row],[Article Stat code]]*1</f>
        <v>128859</v>
      </c>
      <c r="C7559" s="1">
        <v>6</v>
      </c>
      <c r="D7559" s="1">
        <v>1</v>
      </c>
      <c r="F7559" cm="1">
        <f t="array" ref="F7559">SUMPRODUCT((t_PCB[Code article]=B7559)*(t_PCB[PCB]=C7559)*t_PCB[TypeCarton])</f>
        <v>0</v>
      </c>
    </row>
    <row r="7560" spans="1:6" x14ac:dyDescent="0.3">
      <c r="A7560" t="s">
        <v>36</v>
      </c>
      <c r="B7560" s="1">
        <f>Tableau3[[#This Row],[Article Stat code]]*1</f>
        <v>130610</v>
      </c>
      <c r="C7560" s="1">
        <v>4</v>
      </c>
      <c r="D7560" s="1">
        <v>1</v>
      </c>
      <c r="F7560" cm="1">
        <f t="array" ref="F7560">SUMPRODUCT((t_PCB[Code article]=B7560)*(t_PCB[PCB]=C7560)*t_PCB[TypeCarton])</f>
        <v>0</v>
      </c>
    </row>
    <row r="7561" spans="1:6" x14ac:dyDescent="0.3">
      <c r="A7561" t="s">
        <v>511</v>
      </c>
      <c r="B7561" s="1">
        <f>Tableau3[[#This Row],[Article Stat code]]*1</f>
        <v>135202</v>
      </c>
      <c r="C7561" s="1">
        <v>6</v>
      </c>
      <c r="D7561" s="1">
        <v>1</v>
      </c>
      <c r="F7561" cm="1">
        <f t="array" ref="F7561">SUMPRODUCT((t_PCB[Code article]=B7561)*(t_PCB[PCB]=C7561)*t_PCB[TypeCarton])</f>
        <v>0</v>
      </c>
    </row>
    <row r="7562" spans="1:6" x14ac:dyDescent="0.3">
      <c r="A7562" t="s">
        <v>7</v>
      </c>
      <c r="B7562" s="1">
        <f>Tableau3[[#This Row],[Article Stat code]]*1</f>
        <v>12399</v>
      </c>
      <c r="C7562" s="1">
        <v>4</v>
      </c>
      <c r="D7562" s="1">
        <v>1</v>
      </c>
      <c r="F7562" cm="1">
        <f t="array" ref="F7562">SUMPRODUCT((t_PCB[Code article]=B7562)*(t_PCB[PCB]=C7562)*t_PCB[TypeCarton])</f>
        <v>0</v>
      </c>
    </row>
    <row r="7563" spans="1:6" x14ac:dyDescent="0.3">
      <c r="A7563" t="s">
        <v>511</v>
      </c>
      <c r="B7563" s="1">
        <f>Tableau3[[#This Row],[Article Stat code]]*1</f>
        <v>135202</v>
      </c>
      <c r="C7563" s="1">
        <v>6</v>
      </c>
      <c r="D7563" s="1">
        <v>1</v>
      </c>
      <c r="F7563" cm="1">
        <f t="array" ref="F7563">SUMPRODUCT((t_PCB[Code article]=B7563)*(t_PCB[PCB]=C7563)*t_PCB[TypeCarton])</f>
        <v>0</v>
      </c>
    </row>
    <row r="7564" spans="1:6" x14ac:dyDescent="0.3">
      <c r="A7564" t="s">
        <v>506</v>
      </c>
      <c r="B7564" s="1">
        <f>Tableau3[[#This Row],[Article Stat code]]*1</f>
        <v>80724</v>
      </c>
      <c r="C7564" s="1">
        <v>6</v>
      </c>
      <c r="D7564" s="1">
        <v>1</v>
      </c>
      <c r="F7564" cm="1">
        <f t="array" ref="F7564">SUMPRODUCT((t_PCB[Code article]=B7564)*(t_PCB[PCB]=C7564)*t_PCB[TypeCarton])</f>
        <v>0</v>
      </c>
    </row>
    <row r="7565" spans="1:6" x14ac:dyDescent="0.3">
      <c r="A7565" t="s">
        <v>508</v>
      </c>
      <c r="B7565" s="1">
        <f>Tableau3[[#This Row],[Article Stat code]]*1</f>
        <v>128841</v>
      </c>
      <c r="C7565" s="1">
        <v>4</v>
      </c>
      <c r="D7565" s="1">
        <v>1</v>
      </c>
      <c r="F7565" cm="1">
        <f t="array" ref="F7565">SUMPRODUCT((t_PCB[Code article]=B7565)*(t_PCB[PCB]=C7565)*t_PCB[TypeCarton])</f>
        <v>0</v>
      </c>
    </row>
    <row r="7566" spans="1:6" x14ac:dyDescent="0.3">
      <c r="A7566" t="s">
        <v>504</v>
      </c>
      <c r="B7566" s="1">
        <f>Tableau3[[#This Row],[Article Stat code]]*1</f>
        <v>128847</v>
      </c>
      <c r="C7566" s="1">
        <v>4</v>
      </c>
      <c r="D7566" s="1">
        <v>1</v>
      </c>
      <c r="F7566" cm="1">
        <f t="array" ref="F7566">SUMPRODUCT((t_PCB[Code article]=B7566)*(t_PCB[PCB]=C7566)*t_PCB[TypeCarton])</f>
        <v>0</v>
      </c>
    </row>
    <row r="7567" spans="1:6" x14ac:dyDescent="0.3">
      <c r="A7567" t="s">
        <v>511</v>
      </c>
      <c r="B7567" s="1">
        <f>Tableau3[[#This Row],[Article Stat code]]*1</f>
        <v>135202</v>
      </c>
      <c r="C7567" s="1">
        <v>6</v>
      </c>
      <c r="D7567" s="1">
        <v>1</v>
      </c>
      <c r="F7567" cm="1">
        <f t="array" ref="F7567">SUMPRODUCT((t_PCB[Code article]=B7567)*(t_PCB[PCB]=C7567)*t_PCB[TypeCarton])</f>
        <v>0</v>
      </c>
    </row>
    <row r="7568" spans="1:6" x14ac:dyDescent="0.3">
      <c r="A7568" t="s">
        <v>507</v>
      </c>
      <c r="B7568" s="1">
        <f>Tableau3[[#This Row],[Article Stat code]]*1</f>
        <v>128836</v>
      </c>
      <c r="C7568" s="1">
        <v>4</v>
      </c>
      <c r="D7568" s="1">
        <v>2</v>
      </c>
      <c r="F7568" cm="1">
        <f t="array" ref="F7568">SUMPRODUCT((t_PCB[Code article]=B7568)*(t_PCB[PCB]=C7568)*t_PCB[TypeCarton])</f>
        <v>0</v>
      </c>
    </row>
    <row r="7569" spans="1:6" x14ac:dyDescent="0.3">
      <c r="A7569" t="s">
        <v>504</v>
      </c>
      <c r="B7569" s="1">
        <f>Tableau3[[#This Row],[Article Stat code]]*1</f>
        <v>128847</v>
      </c>
      <c r="C7569" s="1">
        <v>4</v>
      </c>
      <c r="D7569" s="1">
        <v>1</v>
      </c>
      <c r="F7569" cm="1">
        <f t="array" ref="F7569">SUMPRODUCT((t_PCB[Code article]=B7569)*(t_PCB[PCB]=C7569)*t_PCB[TypeCarton])</f>
        <v>0</v>
      </c>
    </row>
    <row r="7570" spans="1:6" x14ac:dyDescent="0.3">
      <c r="A7570" t="s">
        <v>507</v>
      </c>
      <c r="B7570" s="1">
        <f>Tableau3[[#This Row],[Article Stat code]]*1</f>
        <v>128836</v>
      </c>
      <c r="C7570" s="1">
        <v>4</v>
      </c>
      <c r="D7570" s="1">
        <v>1</v>
      </c>
      <c r="F7570" cm="1">
        <f t="array" ref="F7570">SUMPRODUCT((t_PCB[Code article]=B7570)*(t_PCB[PCB]=C7570)*t_PCB[TypeCarton])</f>
        <v>0</v>
      </c>
    </row>
    <row r="7571" spans="1:6" x14ac:dyDescent="0.3">
      <c r="A7571" t="s">
        <v>504</v>
      </c>
      <c r="B7571" s="1">
        <f>Tableau3[[#This Row],[Article Stat code]]*1</f>
        <v>128847</v>
      </c>
      <c r="C7571" s="1">
        <v>4</v>
      </c>
      <c r="D7571" s="1">
        <v>1</v>
      </c>
      <c r="F7571" cm="1">
        <f t="array" ref="F7571">SUMPRODUCT((t_PCB[Code article]=B7571)*(t_PCB[PCB]=C7571)*t_PCB[TypeCarton])</f>
        <v>0</v>
      </c>
    </row>
    <row r="7572" spans="1:6" x14ac:dyDescent="0.3">
      <c r="A7572" t="s">
        <v>77</v>
      </c>
      <c r="B7572" s="1">
        <f>Tableau3[[#This Row],[Article Stat code]]*1</f>
        <v>5295</v>
      </c>
      <c r="C7572" s="1">
        <v>6</v>
      </c>
      <c r="D7572" s="1">
        <v>1</v>
      </c>
      <c r="F7572" cm="1">
        <f t="array" ref="F7572">SUMPRODUCT((t_PCB[Code article]=B7572)*(t_PCB[PCB]=C7572)*t_PCB[TypeCarton])</f>
        <v>0</v>
      </c>
    </row>
    <row r="7573" spans="1:6" x14ac:dyDescent="0.3">
      <c r="A7573" t="s">
        <v>78</v>
      </c>
      <c r="B7573" s="1">
        <f>Tableau3[[#This Row],[Article Stat code]]*1</f>
        <v>5306</v>
      </c>
      <c r="C7573" s="1">
        <v>6</v>
      </c>
      <c r="D7573" s="1">
        <v>1</v>
      </c>
      <c r="F7573" cm="1">
        <f t="array" ref="F7573">SUMPRODUCT((t_PCB[Code article]=B7573)*(t_PCB[PCB]=C7573)*t_PCB[TypeCarton])</f>
        <v>0</v>
      </c>
    </row>
    <row r="7574" spans="1:6" x14ac:dyDescent="0.3">
      <c r="A7574" t="s">
        <v>155</v>
      </c>
      <c r="B7574" s="1">
        <f>Tableau3[[#This Row],[Article Stat code]]*1</f>
        <v>5307</v>
      </c>
      <c r="C7574" s="1">
        <v>6</v>
      </c>
      <c r="D7574" s="1">
        <v>1</v>
      </c>
      <c r="F7574" cm="1">
        <f t="array" ref="F7574">SUMPRODUCT((t_PCB[Code article]=B7574)*(t_PCB[PCB]=C7574)*t_PCB[TypeCarton])</f>
        <v>0</v>
      </c>
    </row>
    <row r="7575" spans="1:6" x14ac:dyDescent="0.3">
      <c r="A7575" t="s">
        <v>158</v>
      </c>
      <c r="B7575" s="1">
        <f>Tableau3[[#This Row],[Article Stat code]]*1</f>
        <v>5308</v>
      </c>
      <c r="C7575" s="1">
        <v>6</v>
      </c>
      <c r="D7575" s="1">
        <v>1</v>
      </c>
      <c r="F7575" cm="1">
        <f t="array" ref="F7575">SUMPRODUCT((t_PCB[Code article]=B7575)*(t_PCB[PCB]=C7575)*t_PCB[TypeCarton])</f>
        <v>0</v>
      </c>
    </row>
    <row r="7576" spans="1:6" x14ac:dyDescent="0.3">
      <c r="A7576" t="s">
        <v>24</v>
      </c>
      <c r="B7576" s="1">
        <f>Tableau3[[#This Row],[Article Stat code]]*1</f>
        <v>11389</v>
      </c>
      <c r="C7576" s="1">
        <v>4</v>
      </c>
      <c r="D7576" s="1">
        <v>1</v>
      </c>
      <c r="F7576" cm="1">
        <f t="array" ref="F7576">SUMPRODUCT((t_PCB[Code article]=B7576)*(t_PCB[PCB]=C7576)*t_PCB[TypeCarton])</f>
        <v>0</v>
      </c>
    </row>
    <row r="7577" spans="1:6" x14ac:dyDescent="0.3">
      <c r="A7577" t="s">
        <v>7</v>
      </c>
      <c r="B7577" s="1">
        <f>Tableau3[[#This Row],[Article Stat code]]*1</f>
        <v>12399</v>
      </c>
      <c r="C7577" s="1">
        <v>4</v>
      </c>
      <c r="D7577" s="1">
        <v>1</v>
      </c>
      <c r="F7577" cm="1">
        <f t="array" ref="F7577">SUMPRODUCT((t_PCB[Code article]=B7577)*(t_PCB[PCB]=C7577)*t_PCB[TypeCarton])</f>
        <v>0</v>
      </c>
    </row>
    <row r="7578" spans="1:6" x14ac:dyDescent="0.3">
      <c r="A7578" t="s">
        <v>204</v>
      </c>
      <c r="B7578" s="1">
        <f>Tableau3[[#This Row],[Article Stat code]]*1</f>
        <v>21289</v>
      </c>
      <c r="C7578" s="1">
        <v>2</v>
      </c>
      <c r="D7578" s="1">
        <v>1</v>
      </c>
      <c r="F7578" cm="1">
        <f t="array" ref="F7578">SUMPRODUCT((t_PCB[Code article]=B7578)*(t_PCB[PCB]=C7578)*t_PCB[TypeCarton])</f>
        <v>0</v>
      </c>
    </row>
    <row r="7579" spans="1:6" x14ac:dyDescent="0.3">
      <c r="A7579" t="s">
        <v>205</v>
      </c>
      <c r="B7579" s="1">
        <f>Tableau3[[#This Row],[Article Stat code]]*1</f>
        <v>21291</v>
      </c>
      <c r="C7579" s="1">
        <v>2</v>
      </c>
      <c r="D7579" s="1">
        <v>1</v>
      </c>
      <c r="F7579" cm="1">
        <f t="array" ref="F7579">SUMPRODUCT((t_PCB[Code article]=B7579)*(t_PCB[PCB]=C7579)*t_PCB[TypeCarton])</f>
        <v>0</v>
      </c>
    </row>
    <row r="7580" spans="1:6" x14ac:dyDescent="0.3">
      <c r="A7580" t="s">
        <v>505</v>
      </c>
      <c r="B7580" s="1">
        <f>Tableau3[[#This Row],[Article Stat code]]*1</f>
        <v>78344</v>
      </c>
      <c r="C7580" s="1">
        <v>6</v>
      </c>
      <c r="D7580" s="1">
        <v>1</v>
      </c>
      <c r="F7580" cm="1">
        <f t="array" ref="F7580">SUMPRODUCT((t_PCB[Code article]=B7580)*(t_PCB[PCB]=C7580)*t_PCB[TypeCarton])</f>
        <v>0</v>
      </c>
    </row>
    <row r="7581" spans="1:6" x14ac:dyDescent="0.3">
      <c r="A7581" t="s">
        <v>506</v>
      </c>
      <c r="B7581" s="1">
        <f>Tableau3[[#This Row],[Article Stat code]]*1</f>
        <v>80724</v>
      </c>
      <c r="C7581" s="1">
        <v>6</v>
      </c>
      <c r="D7581" s="1">
        <v>2</v>
      </c>
      <c r="F7581" cm="1">
        <f t="array" ref="F7581">SUMPRODUCT((t_PCB[Code article]=B7581)*(t_PCB[PCB]=C7581)*t_PCB[TypeCarton])</f>
        <v>0</v>
      </c>
    </row>
    <row r="7582" spans="1:6" x14ac:dyDescent="0.3">
      <c r="A7582" t="s">
        <v>168</v>
      </c>
      <c r="B7582" s="1">
        <f>Tableau3[[#This Row],[Article Stat code]]*1</f>
        <v>88693</v>
      </c>
      <c r="C7582" s="1">
        <v>6</v>
      </c>
      <c r="D7582" s="1">
        <v>1</v>
      </c>
      <c r="F7582" cm="1">
        <f t="array" ref="F7582">SUMPRODUCT((t_PCB[Code article]=B7582)*(t_PCB[PCB]=C7582)*t_PCB[TypeCarton])</f>
        <v>0</v>
      </c>
    </row>
    <row r="7583" spans="1:6" x14ac:dyDescent="0.3">
      <c r="A7583" t="s">
        <v>163</v>
      </c>
      <c r="B7583" s="1">
        <f>Tableau3[[#This Row],[Article Stat code]]*1</f>
        <v>88694</v>
      </c>
      <c r="C7583" s="1">
        <v>6</v>
      </c>
      <c r="D7583" s="1">
        <v>1</v>
      </c>
      <c r="F7583" cm="1">
        <f t="array" ref="F7583">SUMPRODUCT((t_PCB[Code article]=B7583)*(t_PCB[PCB]=C7583)*t_PCB[TypeCarton])</f>
        <v>0</v>
      </c>
    </row>
    <row r="7584" spans="1:6" x14ac:dyDescent="0.3">
      <c r="A7584" t="s">
        <v>229</v>
      </c>
      <c r="B7584" s="1">
        <f>Tableau3[[#This Row],[Article Stat code]]*1</f>
        <v>89108</v>
      </c>
      <c r="C7584" s="1">
        <v>4</v>
      </c>
      <c r="D7584" s="1">
        <v>1</v>
      </c>
      <c r="F7584" cm="1">
        <f t="array" ref="F7584">SUMPRODUCT((t_PCB[Code article]=B7584)*(t_PCB[PCB]=C7584)*t_PCB[TypeCarton])</f>
        <v>0</v>
      </c>
    </row>
    <row r="7585" spans="1:6" x14ac:dyDescent="0.3">
      <c r="A7585" t="s">
        <v>512</v>
      </c>
      <c r="B7585" s="1">
        <f>Tableau3[[#This Row],[Article Stat code]]*1</f>
        <v>128821</v>
      </c>
      <c r="C7585" s="1">
        <v>6</v>
      </c>
      <c r="D7585" s="1">
        <v>2</v>
      </c>
      <c r="F7585" cm="1">
        <f t="array" ref="F7585">SUMPRODUCT((t_PCB[Code article]=B7585)*(t_PCB[PCB]=C7585)*t_PCB[TypeCarton])</f>
        <v>0</v>
      </c>
    </row>
    <row r="7586" spans="1:6" x14ac:dyDescent="0.3">
      <c r="A7586" t="s">
        <v>507</v>
      </c>
      <c r="B7586" s="1">
        <f>Tableau3[[#This Row],[Article Stat code]]*1</f>
        <v>128836</v>
      </c>
      <c r="C7586" s="1">
        <v>4</v>
      </c>
      <c r="D7586" s="1">
        <v>2</v>
      </c>
      <c r="F7586" cm="1">
        <f t="array" ref="F7586">SUMPRODUCT((t_PCB[Code article]=B7586)*(t_PCB[PCB]=C7586)*t_PCB[TypeCarton])</f>
        <v>0</v>
      </c>
    </row>
    <row r="7587" spans="1:6" x14ac:dyDescent="0.3">
      <c r="A7587" t="s">
        <v>508</v>
      </c>
      <c r="B7587" s="1">
        <f>Tableau3[[#This Row],[Article Stat code]]*1</f>
        <v>128841</v>
      </c>
      <c r="C7587" s="1">
        <v>4</v>
      </c>
      <c r="D7587" s="1">
        <v>2</v>
      </c>
      <c r="F7587" cm="1">
        <f t="array" ref="F7587">SUMPRODUCT((t_PCB[Code article]=B7587)*(t_PCB[PCB]=C7587)*t_PCB[TypeCarton])</f>
        <v>0</v>
      </c>
    </row>
    <row r="7588" spans="1:6" x14ac:dyDescent="0.3">
      <c r="A7588" t="s">
        <v>504</v>
      </c>
      <c r="B7588" s="1">
        <f>Tableau3[[#This Row],[Article Stat code]]*1</f>
        <v>128847</v>
      </c>
      <c r="C7588" s="1">
        <v>4</v>
      </c>
      <c r="D7588" s="1">
        <v>2</v>
      </c>
      <c r="F7588" cm="1">
        <f t="array" ref="F7588">SUMPRODUCT((t_PCB[Code article]=B7588)*(t_PCB[PCB]=C7588)*t_PCB[TypeCarton])</f>
        <v>0</v>
      </c>
    </row>
    <row r="7589" spans="1:6" x14ac:dyDescent="0.3">
      <c r="A7589" t="s">
        <v>480</v>
      </c>
      <c r="B7589" s="1">
        <f>Tableau3[[#This Row],[Article Stat code]]*1</f>
        <v>129884</v>
      </c>
      <c r="C7589" s="1">
        <v>2</v>
      </c>
      <c r="D7589" s="1">
        <v>1</v>
      </c>
      <c r="F7589" cm="1">
        <f t="array" ref="F7589">SUMPRODUCT((t_PCB[Code article]=B7589)*(t_PCB[PCB]=C7589)*t_PCB[TypeCarton])</f>
        <v>0</v>
      </c>
    </row>
    <row r="7590" spans="1:6" x14ac:dyDescent="0.3">
      <c r="A7590" t="s">
        <v>511</v>
      </c>
      <c r="B7590" s="1">
        <f>Tableau3[[#This Row],[Article Stat code]]*1</f>
        <v>135202</v>
      </c>
      <c r="C7590" s="1">
        <v>6</v>
      </c>
      <c r="D7590" s="1">
        <v>2</v>
      </c>
      <c r="F7590" cm="1">
        <f t="array" ref="F7590">SUMPRODUCT((t_PCB[Code article]=B7590)*(t_PCB[PCB]=C7590)*t_PCB[TypeCarton])</f>
        <v>0</v>
      </c>
    </row>
    <row r="7591" spans="1:6" x14ac:dyDescent="0.3">
      <c r="A7591" t="s">
        <v>164</v>
      </c>
      <c r="B7591" s="1">
        <f>Tableau3[[#This Row],[Article Stat code]]*1</f>
        <v>138924</v>
      </c>
      <c r="C7591" s="1">
        <v>6</v>
      </c>
      <c r="D7591" s="1">
        <v>1</v>
      </c>
      <c r="F7591" cm="1">
        <f t="array" ref="F7591">SUMPRODUCT((t_PCB[Code article]=B7591)*(t_PCB[PCB]=C7591)*t_PCB[TypeCarton])</f>
        <v>0</v>
      </c>
    </row>
    <row r="7592" spans="1:6" x14ac:dyDescent="0.3">
      <c r="A7592" t="s">
        <v>6</v>
      </c>
      <c r="B7592" s="1">
        <f>Tableau3[[#This Row],[Article Stat code]]*1</f>
        <v>12398</v>
      </c>
      <c r="C7592" s="1">
        <v>4</v>
      </c>
      <c r="D7592" s="1">
        <v>5</v>
      </c>
      <c r="F7592" cm="1">
        <f t="array" ref="F7592">SUMPRODUCT((t_PCB[Code article]=B7592)*(t_PCB[PCB]=C7592)*t_PCB[TypeCarton])</f>
        <v>0</v>
      </c>
    </row>
    <row r="7593" spans="1:6" x14ac:dyDescent="0.3">
      <c r="A7593" t="s">
        <v>7</v>
      </c>
      <c r="B7593" s="1">
        <f>Tableau3[[#This Row],[Article Stat code]]*1</f>
        <v>12399</v>
      </c>
      <c r="C7593" s="1">
        <v>4</v>
      </c>
      <c r="D7593" s="1">
        <v>5</v>
      </c>
      <c r="F7593" cm="1">
        <f t="array" ref="F7593">SUMPRODUCT((t_PCB[Code article]=B7593)*(t_PCB[PCB]=C7593)*t_PCB[TypeCarton])</f>
        <v>0</v>
      </c>
    </row>
    <row r="7594" spans="1:6" x14ac:dyDescent="0.3">
      <c r="A7594" t="s">
        <v>505</v>
      </c>
      <c r="B7594" s="1">
        <f>Tableau3[[#This Row],[Article Stat code]]*1</f>
        <v>78344</v>
      </c>
      <c r="C7594" s="1">
        <v>6</v>
      </c>
      <c r="D7594" s="1">
        <v>1</v>
      </c>
      <c r="F7594" cm="1">
        <f t="array" ref="F7594">SUMPRODUCT((t_PCB[Code article]=B7594)*(t_PCB[PCB]=C7594)*t_PCB[TypeCarton])</f>
        <v>0</v>
      </c>
    </row>
    <row r="7595" spans="1:6" x14ac:dyDescent="0.3">
      <c r="A7595" t="s">
        <v>229</v>
      </c>
      <c r="B7595" s="1">
        <f>Tableau3[[#This Row],[Article Stat code]]*1</f>
        <v>89108</v>
      </c>
      <c r="C7595" s="1">
        <v>4</v>
      </c>
      <c r="D7595" s="1">
        <v>1</v>
      </c>
      <c r="F7595" cm="1">
        <f t="array" ref="F7595">SUMPRODUCT((t_PCB[Code article]=B7595)*(t_PCB[PCB]=C7595)*t_PCB[TypeCarton])</f>
        <v>0</v>
      </c>
    </row>
    <row r="7596" spans="1:6" x14ac:dyDescent="0.3">
      <c r="A7596" t="s">
        <v>117</v>
      </c>
      <c r="B7596" s="1">
        <f>Tableau3[[#This Row],[Article Stat code]]*1</f>
        <v>99357</v>
      </c>
      <c r="C7596" s="1">
        <v>6</v>
      </c>
      <c r="D7596" s="1">
        <v>1</v>
      </c>
      <c r="F7596" cm="1">
        <f t="array" ref="F7596">SUMPRODUCT((t_PCB[Code article]=B7596)*(t_PCB[PCB]=C7596)*t_PCB[TypeCarton])</f>
        <v>0</v>
      </c>
    </row>
    <row r="7597" spans="1:6" x14ac:dyDescent="0.3">
      <c r="A7597" t="s">
        <v>110</v>
      </c>
      <c r="B7597" s="1">
        <f>Tableau3[[#This Row],[Article Stat code]]*1</f>
        <v>99358</v>
      </c>
      <c r="C7597" s="1">
        <v>4</v>
      </c>
      <c r="D7597" s="1">
        <v>2</v>
      </c>
      <c r="F7597" cm="1">
        <f t="array" ref="F7597">SUMPRODUCT((t_PCB[Code article]=B7597)*(t_PCB[PCB]=C7597)*t_PCB[TypeCarton])</f>
        <v>0</v>
      </c>
    </row>
    <row r="7598" spans="1:6" x14ac:dyDescent="0.3">
      <c r="A7598" t="s">
        <v>514</v>
      </c>
      <c r="B7598" s="1">
        <f>Tableau3[[#This Row],[Article Stat code]]*1</f>
        <v>128822</v>
      </c>
      <c r="C7598" s="1">
        <v>6</v>
      </c>
      <c r="D7598" s="1">
        <v>2</v>
      </c>
      <c r="F7598" cm="1">
        <f t="array" ref="F7598">SUMPRODUCT((t_PCB[Code article]=B7598)*(t_PCB[PCB]=C7598)*t_PCB[TypeCarton])</f>
        <v>0</v>
      </c>
    </row>
    <row r="7599" spans="1:6" x14ac:dyDescent="0.3">
      <c r="A7599" t="s">
        <v>516</v>
      </c>
      <c r="B7599" s="1">
        <f>Tableau3[[#This Row],[Article Stat code]]*1</f>
        <v>128838</v>
      </c>
      <c r="C7599" s="1">
        <v>8</v>
      </c>
      <c r="D7599" s="1">
        <v>3</v>
      </c>
      <c r="F7599" cm="1">
        <f t="array" ref="F7599">SUMPRODUCT((t_PCB[Code article]=B7599)*(t_PCB[PCB]=C7599)*t_PCB[TypeCarton])</f>
        <v>0</v>
      </c>
    </row>
    <row r="7600" spans="1:6" x14ac:dyDescent="0.3">
      <c r="A7600" t="s">
        <v>508</v>
      </c>
      <c r="B7600" s="1">
        <f>Tableau3[[#This Row],[Article Stat code]]*1</f>
        <v>128841</v>
      </c>
      <c r="C7600" s="1">
        <v>4</v>
      </c>
      <c r="D7600" s="1">
        <v>3</v>
      </c>
      <c r="F7600" cm="1">
        <f t="array" ref="F7600">SUMPRODUCT((t_PCB[Code article]=B7600)*(t_PCB[PCB]=C7600)*t_PCB[TypeCarton])</f>
        <v>0</v>
      </c>
    </row>
    <row r="7601" spans="1:6" x14ac:dyDescent="0.3">
      <c r="A7601" t="s">
        <v>509</v>
      </c>
      <c r="B7601" s="1">
        <f>Tableau3[[#This Row],[Article Stat code]]*1</f>
        <v>128859</v>
      </c>
      <c r="C7601" s="1">
        <v>6</v>
      </c>
      <c r="D7601" s="1">
        <v>2</v>
      </c>
      <c r="F7601" cm="1">
        <f t="array" ref="F7601">SUMPRODUCT((t_PCB[Code article]=B7601)*(t_PCB[PCB]=C7601)*t_PCB[TypeCarton])</f>
        <v>0</v>
      </c>
    </row>
    <row r="7602" spans="1:6" x14ac:dyDescent="0.3">
      <c r="A7602" t="s">
        <v>480</v>
      </c>
      <c r="B7602" s="1">
        <f>Tableau3[[#This Row],[Article Stat code]]*1</f>
        <v>129884</v>
      </c>
      <c r="C7602" s="1">
        <v>2</v>
      </c>
      <c r="D7602" s="1">
        <v>8</v>
      </c>
      <c r="F7602" cm="1">
        <f t="array" ref="F7602">SUMPRODUCT((t_PCB[Code article]=B7602)*(t_PCB[PCB]=C7602)*t_PCB[TypeCarton])</f>
        <v>0</v>
      </c>
    </row>
    <row r="7603" spans="1:6" x14ac:dyDescent="0.3">
      <c r="A7603" t="s">
        <v>204</v>
      </c>
      <c r="B7603" s="1">
        <f>Tableau3[[#This Row],[Article Stat code]]*1</f>
        <v>21289</v>
      </c>
      <c r="C7603" s="1">
        <v>2</v>
      </c>
      <c r="D7603" s="1">
        <v>1</v>
      </c>
      <c r="F7603" cm="1">
        <f t="array" ref="F7603">SUMPRODUCT((t_PCB[Code article]=B7603)*(t_PCB[PCB]=C7603)*t_PCB[TypeCarton])</f>
        <v>0</v>
      </c>
    </row>
    <row r="7604" spans="1:6" x14ac:dyDescent="0.3">
      <c r="A7604" t="s">
        <v>506</v>
      </c>
      <c r="B7604" s="1">
        <f>Tableau3[[#This Row],[Article Stat code]]*1</f>
        <v>80724</v>
      </c>
      <c r="C7604" s="1">
        <v>6</v>
      </c>
      <c r="D7604" s="1">
        <v>1</v>
      </c>
      <c r="F7604" cm="1">
        <f t="array" ref="F7604">SUMPRODUCT((t_PCB[Code article]=B7604)*(t_PCB[PCB]=C7604)*t_PCB[TypeCarton])</f>
        <v>0</v>
      </c>
    </row>
    <row r="7605" spans="1:6" x14ac:dyDescent="0.3">
      <c r="A7605" t="s">
        <v>512</v>
      </c>
      <c r="B7605" s="1">
        <f>Tableau3[[#This Row],[Article Stat code]]*1</f>
        <v>128821</v>
      </c>
      <c r="C7605" s="1">
        <v>6</v>
      </c>
      <c r="D7605" s="1">
        <v>1</v>
      </c>
      <c r="F7605" cm="1">
        <f t="array" ref="F7605">SUMPRODUCT((t_PCB[Code article]=B7605)*(t_PCB[PCB]=C7605)*t_PCB[TypeCarton])</f>
        <v>0</v>
      </c>
    </row>
    <row r="7606" spans="1:6" x14ac:dyDescent="0.3">
      <c r="A7606" t="s">
        <v>510</v>
      </c>
      <c r="B7606" s="1">
        <f>Tableau3[[#This Row],[Article Stat code]]*1</f>
        <v>128837</v>
      </c>
      <c r="C7606" s="1">
        <v>8</v>
      </c>
      <c r="D7606" s="1">
        <v>1</v>
      </c>
      <c r="F7606" cm="1">
        <f t="array" ref="F7606">SUMPRODUCT((t_PCB[Code article]=B7606)*(t_PCB[PCB]=C7606)*t_PCB[TypeCarton])</f>
        <v>0</v>
      </c>
    </row>
    <row r="7607" spans="1:6" x14ac:dyDescent="0.3">
      <c r="A7607" t="s">
        <v>508</v>
      </c>
      <c r="B7607" s="1">
        <f>Tableau3[[#This Row],[Article Stat code]]*1</f>
        <v>128841</v>
      </c>
      <c r="C7607" s="1">
        <v>4</v>
      </c>
      <c r="D7607" s="1">
        <v>2</v>
      </c>
      <c r="F7607" cm="1">
        <f t="array" ref="F7607">SUMPRODUCT((t_PCB[Code article]=B7607)*(t_PCB[PCB]=C7607)*t_PCB[TypeCarton])</f>
        <v>0</v>
      </c>
    </row>
    <row r="7608" spans="1:6" x14ac:dyDescent="0.3">
      <c r="A7608" t="s">
        <v>504</v>
      </c>
      <c r="B7608" s="1">
        <f>Tableau3[[#This Row],[Article Stat code]]*1</f>
        <v>128847</v>
      </c>
      <c r="C7608" s="1">
        <v>4</v>
      </c>
      <c r="D7608" s="1">
        <v>1</v>
      </c>
      <c r="F7608" cm="1">
        <f t="array" ref="F7608">SUMPRODUCT((t_PCB[Code article]=B7608)*(t_PCB[PCB]=C7608)*t_PCB[TypeCarton])</f>
        <v>0</v>
      </c>
    </row>
    <row r="7609" spans="1:6" x14ac:dyDescent="0.3">
      <c r="A7609" t="s">
        <v>509</v>
      </c>
      <c r="B7609" s="1">
        <f>Tableau3[[#This Row],[Article Stat code]]*1</f>
        <v>128859</v>
      </c>
      <c r="C7609" s="1">
        <v>6</v>
      </c>
      <c r="D7609" s="1">
        <v>1</v>
      </c>
      <c r="F7609" cm="1">
        <f t="array" ref="F7609">SUMPRODUCT((t_PCB[Code article]=B7609)*(t_PCB[PCB]=C7609)*t_PCB[TypeCarton])</f>
        <v>0</v>
      </c>
    </row>
    <row r="7610" spans="1:6" x14ac:dyDescent="0.3">
      <c r="A7610" t="s">
        <v>480</v>
      </c>
      <c r="B7610" s="1">
        <f>Tableau3[[#This Row],[Article Stat code]]*1</f>
        <v>129884</v>
      </c>
      <c r="C7610" s="1">
        <v>2</v>
      </c>
      <c r="D7610" s="1">
        <v>1</v>
      </c>
      <c r="F7610" cm="1">
        <f t="array" ref="F7610">SUMPRODUCT((t_PCB[Code article]=B7610)*(t_PCB[PCB]=C7610)*t_PCB[TypeCarton])</f>
        <v>0</v>
      </c>
    </row>
    <row r="7611" spans="1:6" x14ac:dyDescent="0.3">
      <c r="A7611" t="s">
        <v>511</v>
      </c>
      <c r="B7611" s="1">
        <f>Tableau3[[#This Row],[Article Stat code]]*1</f>
        <v>135202</v>
      </c>
      <c r="C7611" s="1">
        <v>6</v>
      </c>
      <c r="D7611" s="1">
        <v>1</v>
      </c>
      <c r="F7611" cm="1">
        <f t="array" ref="F7611">SUMPRODUCT((t_PCB[Code article]=B7611)*(t_PCB[PCB]=C7611)*t_PCB[TypeCarton])</f>
        <v>0</v>
      </c>
    </row>
    <row r="7612" spans="1:6" x14ac:dyDescent="0.3">
      <c r="A7612" t="s">
        <v>506</v>
      </c>
      <c r="B7612" s="1">
        <f>Tableau3[[#This Row],[Article Stat code]]*1</f>
        <v>80724</v>
      </c>
      <c r="C7612" s="1">
        <v>6</v>
      </c>
      <c r="D7612" s="1">
        <v>1</v>
      </c>
      <c r="F7612" cm="1">
        <f t="array" ref="F7612">SUMPRODUCT((t_PCB[Code article]=B7612)*(t_PCB[PCB]=C7612)*t_PCB[TypeCarton])</f>
        <v>0</v>
      </c>
    </row>
    <row r="7613" spans="1:6" x14ac:dyDescent="0.3">
      <c r="A7613" t="s">
        <v>512</v>
      </c>
      <c r="B7613" s="1">
        <f>Tableau3[[#This Row],[Article Stat code]]*1</f>
        <v>128821</v>
      </c>
      <c r="C7613" s="1">
        <v>6</v>
      </c>
      <c r="D7613" s="1">
        <v>1</v>
      </c>
      <c r="F7613" cm="1">
        <f t="array" ref="F7613">SUMPRODUCT((t_PCB[Code article]=B7613)*(t_PCB[PCB]=C7613)*t_PCB[TypeCarton])</f>
        <v>0</v>
      </c>
    </row>
    <row r="7614" spans="1:6" x14ac:dyDescent="0.3">
      <c r="A7614" t="s">
        <v>507</v>
      </c>
      <c r="B7614" s="1">
        <f>Tableau3[[#This Row],[Article Stat code]]*1</f>
        <v>128836</v>
      </c>
      <c r="C7614" s="1">
        <v>4</v>
      </c>
      <c r="D7614" s="1">
        <v>1</v>
      </c>
      <c r="F7614" cm="1">
        <f t="array" ref="F7614">SUMPRODUCT((t_PCB[Code article]=B7614)*(t_PCB[PCB]=C7614)*t_PCB[TypeCarton])</f>
        <v>0</v>
      </c>
    </row>
    <row r="7615" spans="1:6" x14ac:dyDescent="0.3">
      <c r="A7615" t="s">
        <v>511</v>
      </c>
      <c r="B7615" s="1">
        <f>Tableau3[[#This Row],[Article Stat code]]*1</f>
        <v>135202</v>
      </c>
      <c r="C7615" s="1">
        <v>6</v>
      </c>
      <c r="D7615" s="1">
        <v>1</v>
      </c>
      <c r="F7615" cm="1">
        <f t="array" ref="F7615">SUMPRODUCT((t_PCB[Code article]=B7615)*(t_PCB[PCB]=C7615)*t_PCB[TypeCarton])</f>
        <v>0</v>
      </c>
    </row>
    <row r="7616" spans="1:6" x14ac:dyDescent="0.3">
      <c r="A7616" t="s">
        <v>7</v>
      </c>
      <c r="B7616" s="1">
        <f>Tableau3[[#This Row],[Article Stat code]]*1</f>
        <v>12399</v>
      </c>
      <c r="C7616" s="1">
        <v>4</v>
      </c>
      <c r="D7616" s="1">
        <v>6</v>
      </c>
      <c r="F7616" cm="1">
        <f t="array" ref="F7616">SUMPRODUCT((t_PCB[Code article]=B7616)*(t_PCB[PCB]=C7616)*t_PCB[TypeCarton])</f>
        <v>0</v>
      </c>
    </row>
    <row r="7617" spans="1:6" x14ac:dyDescent="0.3">
      <c r="A7617" t="s">
        <v>204</v>
      </c>
      <c r="B7617" s="1">
        <f>Tableau3[[#This Row],[Article Stat code]]*1</f>
        <v>21289</v>
      </c>
      <c r="C7617" s="1">
        <v>2</v>
      </c>
      <c r="D7617" s="1">
        <v>1</v>
      </c>
      <c r="F7617" cm="1">
        <f t="array" ref="F7617">SUMPRODUCT((t_PCB[Code article]=B7617)*(t_PCB[PCB]=C7617)*t_PCB[TypeCarton])</f>
        <v>0</v>
      </c>
    </row>
    <row r="7618" spans="1:6" x14ac:dyDescent="0.3">
      <c r="A7618" t="s">
        <v>110</v>
      </c>
      <c r="B7618" s="1">
        <f>Tableau3[[#This Row],[Article Stat code]]*1</f>
        <v>99358</v>
      </c>
      <c r="C7618" s="1">
        <v>4</v>
      </c>
      <c r="D7618" s="1">
        <v>1</v>
      </c>
      <c r="F7618" cm="1">
        <f t="array" ref="F7618">SUMPRODUCT((t_PCB[Code article]=B7618)*(t_PCB[PCB]=C7618)*t_PCB[TypeCarton])</f>
        <v>0</v>
      </c>
    </row>
    <row r="7619" spans="1:6" x14ac:dyDescent="0.3">
      <c r="A7619" t="s">
        <v>507</v>
      </c>
      <c r="B7619" s="1">
        <f>Tableau3[[#This Row],[Article Stat code]]*1</f>
        <v>128836</v>
      </c>
      <c r="C7619" s="1">
        <v>4</v>
      </c>
      <c r="D7619" s="1">
        <v>1</v>
      </c>
      <c r="F7619" cm="1">
        <f t="array" ref="F7619">SUMPRODUCT((t_PCB[Code article]=B7619)*(t_PCB[PCB]=C7619)*t_PCB[TypeCarton])</f>
        <v>0</v>
      </c>
    </row>
    <row r="7620" spans="1:6" x14ac:dyDescent="0.3">
      <c r="A7620" t="s">
        <v>510</v>
      </c>
      <c r="B7620" s="1">
        <f>Tableau3[[#This Row],[Article Stat code]]*1</f>
        <v>128837</v>
      </c>
      <c r="C7620" s="1">
        <v>8</v>
      </c>
      <c r="D7620" s="1">
        <v>1</v>
      </c>
      <c r="F7620" cm="1">
        <f t="array" ref="F7620">SUMPRODUCT((t_PCB[Code article]=B7620)*(t_PCB[PCB]=C7620)*t_PCB[TypeCarton])</f>
        <v>0</v>
      </c>
    </row>
    <row r="7621" spans="1:6" x14ac:dyDescent="0.3">
      <c r="A7621" t="s">
        <v>504</v>
      </c>
      <c r="B7621" s="1">
        <f>Tableau3[[#This Row],[Article Stat code]]*1</f>
        <v>128847</v>
      </c>
      <c r="C7621" s="1">
        <v>4</v>
      </c>
      <c r="D7621" s="1">
        <v>1</v>
      </c>
      <c r="F7621" cm="1">
        <f t="array" ref="F7621">SUMPRODUCT((t_PCB[Code article]=B7621)*(t_PCB[PCB]=C7621)*t_PCB[TypeCarton])</f>
        <v>0</v>
      </c>
    </row>
    <row r="7622" spans="1:6" x14ac:dyDescent="0.3">
      <c r="A7622" t="s">
        <v>480</v>
      </c>
      <c r="B7622" s="1">
        <f>Tableau3[[#This Row],[Article Stat code]]*1</f>
        <v>129884</v>
      </c>
      <c r="C7622" s="1">
        <v>2</v>
      </c>
      <c r="D7622" s="1">
        <v>1</v>
      </c>
      <c r="F7622" cm="1">
        <f t="array" ref="F7622">SUMPRODUCT((t_PCB[Code article]=B7622)*(t_PCB[PCB]=C7622)*t_PCB[TypeCarton])</f>
        <v>0</v>
      </c>
    </row>
    <row r="7623" spans="1:6" x14ac:dyDescent="0.3">
      <c r="A7623" t="s">
        <v>7</v>
      </c>
      <c r="B7623" s="1">
        <f>Tableau3[[#This Row],[Article Stat code]]*1</f>
        <v>12399</v>
      </c>
      <c r="C7623" s="1">
        <v>4</v>
      </c>
      <c r="D7623" s="1">
        <v>3</v>
      </c>
      <c r="F7623" cm="1">
        <f t="array" ref="F7623">SUMPRODUCT((t_PCB[Code article]=B7623)*(t_PCB[PCB]=C7623)*t_PCB[TypeCarton])</f>
        <v>0</v>
      </c>
    </row>
    <row r="7624" spans="1:6" x14ac:dyDescent="0.3">
      <c r="A7624" t="s">
        <v>204</v>
      </c>
      <c r="B7624" s="1">
        <f>Tableau3[[#This Row],[Article Stat code]]*1</f>
        <v>21289</v>
      </c>
      <c r="C7624" s="1">
        <v>2</v>
      </c>
      <c r="D7624" s="1">
        <v>3</v>
      </c>
      <c r="F7624" cm="1">
        <f t="array" ref="F7624">SUMPRODUCT((t_PCB[Code article]=B7624)*(t_PCB[PCB]=C7624)*t_PCB[TypeCarton])</f>
        <v>0</v>
      </c>
    </row>
    <row r="7625" spans="1:6" x14ac:dyDescent="0.3">
      <c r="A7625" t="s">
        <v>205</v>
      </c>
      <c r="B7625" s="1">
        <f>Tableau3[[#This Row],[Article Stat code]]*1</f>
        <v>21291</v>
      </c>
      <c r="C7625" s="1">
        <v>2</v>
      </c>
      <c r="D7625" s="1">
        <v>3</v>
      </c>
      <c r="F7625" cm="1">
        <f t="array" ref="F7625">SUMPRODUCT((t_PCB[Code article]=B7625)*(t_PCB[PCB]=C7625)*t_PCB[TypeCarton])</f>
        <v>0</v>
      </c>
    </row>
    <row r="7626" spans="1:6" x14ac:dyDescent="0.3">
      <c r="A7626" t="s">
        <v>229</v>
      </c>
      <c r="B7626" s="1">
        <f>Tableau3[[#This Row],[Article Stat code]]*1</f>
        <v>89108</v>
      </c>
      <c r="C7626" s="1">
        <v>4</v>
      </c>
      <c r="D7626" s="1">
        <v>1</v>
      </c>
      <c r="F7626" cm="1">
        <f t="array" ref="F7626">SUMPRODUCT((t_PCB[Code article]=B7626)*(t_PCB[PCB]=C7626)*t_PCB[TypeCarton])</f>
        <v>0</v>
      </c>
    </row>
    <row r="7627" spans="1:6" x14ac:dyDescent="0.3">
      <c r="A7627" t="s">
        <v>117</v>
      </c>
      <c r="B7627" s="1">
        <f>Tableau3[[#This Row],[Article Stat code]]*1</f>
        <v>99357</v>
      </c>
      <c r="C7627" s="1">
        <v>6</v>
      </c>
      <c r="D7627" s="1">
        <v>1</v>
      </c>
      <c r="F7627" cm="1">
        <f t="array" ref="F7627">SUMPRODUCT((t_PCB[Code article]=B7627)*(t_PCB[PCB]=C7627)*t_PCB[TypeCarton])</f>
        <v>0</v>
      </c>
    </row>
    <row r="7628" spans="1:6" x14ac:dyDescent="0.3">
      <c r="A7628" t="s">
        <v>110</v>
      </c>
      <c r="B7628" s="1">
        <f>Tableau3[[#This Row],[Article Stat code]]*1</f>
        <v>99358</v>
      </c>
      <c r="C7628" s="1">
        <v>4</v>
      </c>
      <c r="D7628" s="1">
        <v>1</v>
      </c>
      <c r="F7628" cm="1">
        <f t="array" ref="F7628">SUMPRODUCT((t_PCB[Code article]=B7628)*(t_PCB[PCB]=C7628)*t_PCB[TypeCarton])</f>
        <v>0</v>
      </c>
    </row>
    <row r="7629" spans="1:6" x14ac:dyDescent="0.3">
      <c r="A7629" t="s">
        <v>512</v>
      </c>
      <c r="B7629" s="1">
        <f>Tableau3[[#This Row],[Article Stat code]]*1</f>
        <v>128821</v>
      </c>
      <c r="C7629" s="1">
        <v>6</v>
      </c>
      <c r="D7629" s="1">
        <v>2</v>
      </c>
      <c r="F7629" cm="1">
        <f t="array" ref="F7629">SUMPRODUCT((t_PCB[Code article]=B7629)*(t_PCB[PCB]=C7629)*t_PCB[TypeCarton])</f>
        <v>0</v>
      </c>
    </row>
    <row r="7630" spans="1:6" x14ac:dyDescent="0.3">
      <c r="A7630" t="s">
        <v>507</v>
      </c>
      <c r="B7630" s="1">
        <f>Tableau3[[#This Row],[Article Stat code]]*1</f>
        <v>128836</v>
      </c>
      <c r="C7630" s="1">
        <v>4</v>
      </c>
      <c r="D7630" s="1">
        <v>2</v>
      </c>
      <c r="F7630" cm="1">
        <f t="array" ref="F7630">SUMPRODUCT((t_PCB[Code article]=B7630)*(t_PCB[PCB]=C7630)*t_PCB[TypeCarton])</f>
        <v>0</v>
      </c>
    </row>
    <row r="7631" spans="1:6" x14ac:dyDescent="0.3">
      <c r="A7631" t="s">
        <v>510</v>
      </c>
      <c r="B7631" s="1">
        <f>Tableau3[[#This Row],[Article Stat code]]*1</f>
        <v>128837</v>
      </c>
      <c r="C7631" s="1">
        <v>8</v>
      </c>
      <c r="D7631" s="1">
        <v>2</v>
      </c>
      <c r="F7631" cm="1">
        <f t="array" ref="F7631">SUMPRODUCT((t_PCB[Code article]=B7631)*(t_PCB[PCB]=C7631)*t_PCB[TypeCarton])</f>
        <v>0</v>
      </c>
    </row>
    <row r="7632" spans="1:6" x14ac:dyDescent="0.3">
      <c r="A7632" t="s">
        <v>508</v>
      </c>
      <c r="B7632" s="1">
        <f>Tableau3[[#This Row],[Article Stat code]]*1</f>
        <v>128841</v>
      </c>
      <c r="C7632" s="1">
        <v>4</v>
      </c>
      <c r="D7632" s="1">
        <v>1</v>
      </c>
      <c r="F7632" cm="1">
        <f t="array" ref="F7632">SUMPRODUCT((t_PCB[Code article]=B7632)*(t_PCB[PCB]=C7632)*t_PCB[TypeCarton])</f>
        <v>0</v>
      </c>
    </row>
    <row r="7633" spans="1:6" x14ac:dyDescent="0.3">
      <c r="A7633" t="s">
        <v>504</v>
      </c>
      <c r="B7633" s="1">
        <f>Tableau3[[#This Row],[Article Stat code]]*1</f>
        <v>128847</v>
      </c>
      <c r="C7633" s="1">
        <v>4</v>
      </c>
      <c r="D7633" s="1">
        <v>2</v>
      </c>
      <c r="F7633" cm="1">
        <f t="array" ref="F7633">SUMPRODUCT((t_PCB[Code article]=B7633)*(t_PCB[PCB]=C7633)*t_PCB[TypeCarton])</f>
        <v>0</v>
      </c>
    </row>
    <row r="7634" spans="1:6" x14ac:dyDescent="0.3">
      <c r="A7634" t="s">
        <v>509</v>
      </c>
      <c r="B7634" s="1">
        <f>Tableau3[[#This Row],[Article Stat code]]*1</f>
        <v>128859</v>
      </c>
      <c r="C7634" s="1">
        <v>6</v>
      </c>
      <c r="D7634" s="1">
        <v>1</v>
      </c>
      <c r="F7634" cm="1">
        <f t="array" ref="F7634">SUMPRODUCT((t_PCB[Code article]=B7634)*(t_PCB[PCB]=C7634)*t_PCB[TypeCarton])</f>
        <v>0</v>
      </c>
    </row>
    <row r="7635" spans="1:6" x14ac:dyDescent="0.3">
      <c r="A7635" t="s">
        <v>480</v>
      </c>
      <c r="B7635" s="1">
        <f>Tableau3[[#This Row],[Article Stat code]]*1</f>
        <v>129884</v>
      </c>
      <c r="C7635" s="1">
        <v>2</v>
      </c>
      <c r="D7635" s="1">
        <v>3</v>
      </c>
      <c r="F7635" cm="1">
        <f t="array" ref="F7635">SUMPRODUCT((t_PCB[Code article]=B7635)*(t_PCB[PCB]=C7635)*t_PCB[TypeCarton])</f>
        <v>0</v>
      </c>
    </row>
    <row r="7636" spans="1:6" x14ac:dyDescent="0.3">
      <c r="A7636" t="s">
        <v>7</v>
      </c>
      <c r="B7636" s="1">
        <f>Tableau3[[#This Row],[Article Stat code]]*1</f>
        <v>12399</v>
      </c>
      <c r="C7636" s="1">
        <v>4</v>
      </c>
      <c r="D7636" s="1">
        <v>2</v>
      </c>
      <c r="F7636" cm="1">
        <f t="array" ref="F7636">SUMPRODUCT((t_PCB[Code article]=B7636)*(t_PCB[PCB]=C7636)*t_PCB[TypeCarton])</f>
        <v>0</v>
      </c>
    </row>
    <row r="7637" spans="1:6" x14ac:dyDescent="0.3">
      <c r="A7637" t="s">
        <v>505</v>
      </c>
      <c r="B7637" s="1">
        <f>Tableau3[[#This Row],[Article Stat code]]*1</f>
        <v>78344</v>
      </c>
      <c r="C7637" s="1">
        <v>6</v>
      </c>
      <c r="D7637" s="1">
        <v>1</v>
      </c>
      <c r="F7637" cm="1">
        <f t="array" ref="F7637">SUMPRODUCT((t_PCB[Code article]=B7637)*(t_PCB[PCB]=C7637)*t_PCB[TypeCarton])</f>
        <v>0</v>
      </c>
    </row>
    <row r="7638" spans="1:6" x14ac:dyDescent="0.3">
      <c r="A7638" t="s">
        <v>506</v>
      </c>
      <c r="B7638" s="1">
        <f>Tableau3[[#This Row],[Article Stat code]]*1</f>
        <v>80724</v>
      </c>
      <c r="C7638" s="1">
        <v>6</v>
      </c>
      <c r="D7638" s="1">
        <v>1</v>
      </c>
      <c r="F7638" cm="1">
        <f t="array" ref="F7638">SUMPRODUCT((t_PCB[Code article]=B7638)*(t_PCB[PCB]=C7638)*t_PCB[TypeCarton])</f>
        <v>0</v>
      </c>
    </row>
    <row r="7639" spans="1:6" x14ac:dyDescent="0.3">
      <c r="A7639" t="s">
        <v>229</v>
      </c>
      <c r="B7639" s="1">
        <f>Tableau3[[#This Row],[Article Stat code]]*1</f>
        <v>89108</v>
      </c>
      <c r="C7639" s="1">
        <v>4</v>
      </c>
      <c r="D7639" s="1">
        <v>1</v>
      </c>
      <c r="F7639" cm="1">
        <f t="array" ref="F7639">SUMPRODUCT((t_PCB[Code article]=B7639)*(t_PCB[PCB]=C7639)*t_PCB[TypeCarton])</f>
        <v>0</v>
      </c>
    </row>
    <row r="7640" spans="1:6" x14ac:dyDescent="0.3">
      <c r="A7640" t="s">
        <v>507</v>
      </c>
      <c r="B7640" s="1">
        <f>Tableau3[[#This Row],[Article Stat code]]*1</f>
        <v>128836</v>
      </c>
      <c r="C7640" s="1">
        <v>4</v>
      </c>
      <c r="D7640" s="1">
        <v>1</v>
      </c>
      <c r="F7640" cm="1">
        <f t="array" ref="F7640">SUMPRODUCT((t_PCB[Code article]=B7640)*(t_PCB[PCB]=C7640)*t_PCB[TypeCarton])</f>
        <v>0</v>
      </c>
    </row>
    <row r="7641" spans="1:6" x14ac:dyDescent="0.3">
      <c r="A7641" t="s">
        <v>515</v>
      </c>
      <c r="B7641" s="1">
        <f>Tableau3[[#This Row],[Article Stat code]]*1</f>
        <v>128842</v>
      </c>
      <c r="C7641" s="1">
        <v>4</v>
      </c>
      <c r="D7641" s="1">
        <v>1</v>
      </c>
      <c r="F7641" cm="1">
        <f t="array" ref="F7641">SUMPRODUCT((t_PCB[Code article]=B7641)*(t_PCB[PCB]=C7641)*t_PCB[TypeCarton])</f>
        <v>0</v>
      </c>
    </row>
    <row r="7642" spans="1:6" x14ac:dyDescent="0.3">
      <c r="A7642" t="s">
        <v>504</v>
      </c>
      <c r="B7642" s="1">
        <f>Tableau3[[#This Row],[Article Stat code]]*1</f>
        <v>128847</v>
      </c>
      <c r="C7642" s="1">
        <v>4</v>
      </c>
      <c r="D7642" s="1">
        <v>2</v>
      </c>
      <c r="F7642" cm="1">
        <f t="array" ref="F7642">SUMPRODUCT((t_PCB[Code article]=B7642)*(t_PCB[PCB]=C7642)*t_PCB[TypeCarton])</f>
        <v>0</v>
      </c>
    </row>
    <row r="7643" spans="1:6" x14ac:dyDescent="0.3">
      <c r="A7643" t="s">
        <v>511</v>
      </c>
      <c r="B7643" s="1">
        <f>Tableau3[[#This Row],[Article Stat code]]*1</f>
        <v>135202</v>
      </c>
      <c r="C7643" s="1">
        <v>6</v>
      </c>
      <c r="D7643" s="1">
        <v>1</v>
      </c>
      <c r="F7643" cm="1">
        <f t="array" ref="F7643">SUMPRODUCT((t_PCB[Code article]=B7643)*(t_PCB[PCB]=C7643)*t_PCB[TypeCarton])</f>
        <v>0</v>
      </c>
    </row>
    <row r="7644" spans="1:6" x14ac:dyDescent="0.3">
      <c r="A7644" t="s">
        <v>6</v>
      </c>
      <c r="B7644" s="1">
        <f>Tableau3[[#This Row],[Article Stat code]]*1</f>
        <v>12398</v>
      </c>
      <c r="C7644" s="1">
        <v>4</v>
      </c>
      <c r="D7644" s="1">
        <v>2</v>
      </c>
      <c r="F7644" cm="1">
        <f t="array" ref="F7644">SUMPRODUCT((t_PCB[Code article]=B7644)*(t_PCB[PCB]=C7644)*t_PCB[TypeCarton])</f>
        <v>0</v>
      </c>
    </row>
    <row r="7645" spans="1:6" x14ac:dyDescent="0.3">
      <c r="A7645" t="s">
        <v>506</v>
      </c>
      <c r="B7645" s="1">
        <f>Tableau3[[#This Row],[Article Stat code]]*1</f>
        <v>80724</v>
      </c>
      <c r="C7645" s="1">
        <v>6</v>
      </c>
      <c r="D7645" s="1">
        <v>1</v>
      </c>
      <c r="F7645" cm="1">
        <f t="array" ref="F7645">SUMPRODUCT((t_PCB[Code article]=B7645)*(t_PCB[PCB]=C7645)*t_PCB[TypeCarton])</f>
        <v>0</v>
      </c>
    </row>
    <row r="7646" spans="1:6" x14ac:dyDescent="0.3">
      <c r="A7646" t="s">
        <v>117</v>
      </c>
      <c r="B7646" s="1">
        <f>Tableau3[[#This Row],[Article Stat code]]*1</f>
        <v>99357</v>
      </c>
      <c r="C7646" s="1">
        <v>6</v>
      </c>
      <c r="D7646" s="1">
        <v>1</v>
      </c>
      <c r="F7646" cm="1">
        <f t="array" ref="F7646">SUMPRODUCT((t_PCB[Code article]=B7646)*(t_PCB[PCB]=C7646)*t_PCB[TypeCarton])</f>
        <v>0</v>
      </c>
    </row>
    <row r="7647" spans="1:6" x14ac:dyDescent="0.3">
      <c r="A7647" t="s">
        <v>110</v>
      </c>
      <c r="B7647" s="1">
        <f>Tableau3[[#This Row],[Article Stat code]]*1</f>
        <v>99358</v>
      </c>
      <c r="C7647" s="1">
        <v>4</v>
      </c>
      <c r="D7647" s="1">
        <v>1</v>
      </c>
      <c r="F7647" cm="1">
        <f t="array" ref="F7647">SUMPRODUCT((t_PCB[Code article]=B7647)*(t_PCB[PCB]=C7647)*t_PCB[TypeCarton])</f>
        <v>0</v>
      </c>
    </row>
    <row r="7648" spans="1:6" x14ac:dyDescent="0.3">
      <c r="A7648" t="s">
        <v>514</v>
      </c>
      <c r="B7648" s="1">
        <f>Tableau3[[#This Row],[Article Stat code]]*1</f>
        <v>128822</v>
      </c>
      <c r="C7648" s="1">
        <v>6</v>
      </c>
      <c r="D7648" s="1">
        <v>1</v>
      </c>
      <c r="F7648" cm="1">
        <f t="array" ref="F7648">SUMPRODUCT((t_PCB[Code article]=B7648)*(t_PCB[PCB]=C7648)*t_PCB[TypeCarton])</f>
        <v>0</v>
      </c>
    </row>
    <row r="7649" spans="1:6" x14ac:dyDescent="0.3">
      <c r="A7649" t="s">
        <v>507</v>
      </c>
      <c r="B7649" s="1">
        <f>Tableau3[[#This Row],[Article Stat code]]*1</f>
        <v>128836</v>
      </c>
      <c r="C7649" s="1">
        <v>4</v>
      </c>
      <c r="D7649" s="1">
        <v>1</v>
      </c>
      <c r="F7649" cm="1">
        <f t="array" ref="F7649">SUMPRODUCT((t_PCB[Code article]=B7649)*(t_PCB[PCB]=C7649)*t_PCB[TypeCarton])</f>
        <v>0</v>
      </c>
    </row>
    <row r="7650" spans="1:6" x14ac:dyDescent="0.3">
      <c r="A7650" t="s">
        <v>7</v>
      </c>
      <c r="B7650" s="1">
        <f>Tableau3[[#This Row],[Article Stat code]]*1</f>
        <v>12399</v>
      </c>
      <c r="C7650" s="1">
        <v>4</v>
      </c>
      <c r="D7650" s="1">
        <v>1</v>
      </c>
      <c r="F7650" cm="1">
        <f t="array" ref="F7650">SUMPRODUCT((t_PCB[Code article]=B7650)*(t_PCB[PCB]=C7650)*t_PCB[TypeCarton])</f>
        <v>0</v>
      </c>
    </row>
    <row r="7651" spans="1:6" x14ac:dyDescent="0.3">
      <c r="A7651" t="s">
        <v>505</v>
      </c>
      <c r="B7651" s="1">
        <f>Tableau3[[#This Row],[Article Stat code]]*1</f>
        <v>78344</v>
      </c>
      <c r="C7651" s="1">
        <v>6</v>
      </c>
      <c r="D7651" s="1">
        <v>1</v>
      </c>
      <c r="F7651" cm="1">
        <f t="array" ref="F7651">SUMPRODUCT((t_PCB[Code article]=B7651)*(t_PCB[PCB]=C7651)*t_PCB[TypeCarton])</f>
        <v>0</v>
      </c>
    </row>
    <row r="7652" spans="1:6" x14ac:dyDescent="0.3">
      <c r="A7652" t="s">
        <v>508</v>
      </c>
      <c r="B7652" s="1">
        <f>Tableau3[[#This Row],[Article Stat code]]*1</f>
        <v>128841</v>
      </c>
      <c r="C7652" s="1">
        <v>4</v>
      </c>
      <c r="D7652" s="1">
        <v>1</v>
      </c>
      <c r="F7652" cm="1">
        <f t="array" ref="F7652">SUMPRODUCT((t_PCB[Code article]=B7652)*(t_PCB[PCB]=C7652)*t_PCB[TypeCarton])</f>
        <v>0</v>
      </c>
    </row>
    <row r="7653" spans="1:6" x14ac:dyDescent="0.3">
      <c r="A7653" t="s">
        <v>509</v>
      </c>
      <c r="B7653" s="1">
        <f>Tableau3[[#This Row],[Article Stat code]]*1</f>
        <v>128859</v>
      </c>
      <c r="C7653" s="1">
        <v>6</v>
      </c>
      <c r="D7653" s="1">
        <v>1</v>
      </c>
      <c r="F7653" cm="1">
        <f t="array" ref="F7653">SUMPRODUCT((t_PCB[Code article]=B7653)*(t_PCB[PCB]=C7653)*t_PCB[TypeCarton])</f>
        <v>0</v>
      </c>
    </row>
    <row r="7654" spans="1:6" x14ac:dyDescent="0.3">
      <c r="A7654" t="s">
        <v>511</v>
      </c>
      <c r="B7654" s="1">
        <f>Tableau3[[#This Row],[Article Stat code]]*1</f>
        <v>135202</v>
      </c>
      <c r="C7654" s="1">
        <v>6</v>
      </c>
      <c r="D7654" s="1">
        <v>1</v>
      </c>
      <c r="F7654" cm="1">
        <f t="array" ref="F7654">SUMPRODUCT((t_PCB[Code article]=B7654)*(t_PCB[PCB]=C7654)*t_PCB[TypeCarton])</f>
        <v>0</v>
      </c>
    </row>
    <row r="7655" spans="1:6" x14ac:dyDescent="0.3">
      <c r="A7655" t="s">
        <v>77</v>
      </c>
      <c r="B7655" s="1">
        <f>Tableau3[[#This Row],[Article Stat code]]*1</f>
        <v>5295</v>
      </c>
      <c r="C7655" s="1">
        <v>6</v>
      </c>
      <c r="D7655" s="1">
        <v>1</v>
      </c>
      <c r="F7655" cm="1">
        <f t="array" ref="F7655">SUMPRODUCT((t_PCB[Code article]=B7655)*(t_PCB[PCB]=C7655)*t_PCB[TypeCarton])</f>
        <v>0</v>
      </c>
    </row>
    <row r="7656" spans="1:6" x14ac:dyDescent="0.3">
      <c r="A7656" t="s">
        <v>158</v>
      </c>
      <c r="B7656" s="1">
        <f>Tableau3[[#This Row],[Article Stat code]]*1</f>
        <v>5308</v>
      </c>
      <c r="C7656" s="1">
        <v>6</v>
      </c>
      <c r="D7656" s="1">
        <v>1</v>
      </c>
      <c r="F7656" cm="1">
        <f t="array" ref="F7656">SUMPRODUCT((t_PCB[Code article]=B7656)*(t_PCB[PCB]=C7656)*t_PCB[TypeCarton])</f>
        <v>0</v>
      </c>
    </row>
    <row r="7657" spans="1:6" x14ac:dyDescent="0.3">
      <c r="A7657" t="s">
        <v>7</v>
      </c>
      <c r="B7657" s="1">
        <f>Tableau3[[#This Row],[Article Stat code]]*1</f>
        <v>12399</v>
      </c>
      <c r="C7657" s="1">
        <v>4</v>
      </c>
      <c r="D7657" s="1">
        <v>2</v>
      </c>
      <c r="F7657" cm="1">
        <f t="array" ref="F7657">SUMPRODUCT((t_PCB[Code article]=B7657)*(t_PCB[PCB]=C7657)*t_PCB[TypeCarton])</f>
        <v>0</v>
      </c>
    </row>
    <row r="7658" spans="1:6" x14ac:dyDescent="0.3">
      <c r="A7658" t="s">
        <v>168</v>
      </c>
      <c r="B7658" s="1">
        <f>Tableau3[[#This Row],[Article Stat code]]*1</f>
        <v>88693</v>
      </c>
      <c r="C7658" s="1">
        <v>6</v>
      </c>
      <c r="D7658" s="1">
        <v>1</v>
      </c>
      <c r="F7658" cm="1">
        <f t="array" ref="F7658">SUMPRODUCT((t_PCB[Code article]=B7658)*(t_PCB[PCB]=C7658)*t_PCB[TypeCarton])</f>
        <v>0</v>
      </c>
    </row>
    <row r="7659" spans="1:6" x14ac:dyDescent="0.3">
      <c r="A7659" t="s">
        <v>507</v>
      </c>
      <c r="B7659" s="1">
        <f>Tableau3[[#This Row],[Article Stat code]]*1</f>
        <v>128836</v>
      </c>
      <c r="C7659" s="1">
        <v>4</v>
      </c>
      <c r="D7659" s="1">
        <v>1</v>
      </c>
      <c r="F7659" cm="1">
        <f t="array" ref="F7659">SUMPRODUCT((t_PCB[Code article]=B7659)*(t_PCB[PCB]=C7659)*t_PCB[TypeCarton])</f>
        <v>0</v>
      </c>
    </row>
    <row r="7660" spans="1:6" x14ac:dyDescent="0.3">
      <c r="A7660" t="s">
        <v>504</v>
      </c>
      <c r="B7660" s="1">
        <f>Tableau3[[#This Row],[Article Stat code]]*1</f>
        <v>128847</v>
      </c>
      <c r="C7660" s="1">
        <v>4</v>
      </c>
      <c r="D7660" s="1">
        <v>1</v>
      </c>
      <c r="F7660" cm="1">
        <f t="array" ref="F7660">SUMPRODUCT((t_PCB[Code article]=B7660)*(t_PCB[PCB]=C7660)*t_PCB[TypeCarton])</f>
        <v>0</v>
      </c>
    </row>
    <row r="7661" spans="1:6" x14ac:dyDescent="0.3">
      <c r="A7661" t="s">
        <v>509</v>
      </c>
      <c r="B7661" s="1">
        <f>Tableau3[[#This Row],[Article Stat code]]*1</f>
        <v>128859</v>
      </c>
      <c r="C7661" s="1">
        <v>6</v>
      </c>
      <c r="D7661" s="1">
        <v>1</v>
      </c>
      <c r="F7661" cm="1">
        <f t="array" ref="F7661">SUMPRODUCT((t_PCB[Code article]=B7661)*(t_PCB[PCB]=C7661)*t_PCB[TypeCarton])</f>
        <v>0</v>
      </c>
    </row>
    <row r="7662" spans="1:6" x14ac:dyDescent="0.3">
      <c r="A7662" t="s">
        <v>77</v>
      </c>
      <c r="B7662" s="1">
        <f>Tableau3[[#This Row],[Article Stat code]]*1</f>
        <v>5295</v>
      </c>
      <c r="C7662" s="1">
        <v>6</v>
      </c>
      <c r="D7662" s="1">
        <v>1</v>
      </c>
      <c r="F7662" cm="1">
        <f t="array" ref="F7662">SUMPRODUCT((t_PCB[Code article]=B7662)*(t_PCB[PCB]=C7662)*t_PCB[TypeCarton])</f>
        <v>0</v>
      </c>
    </row>
    <row r="7663" spans="1:6" x14ac:dyDescent="0.3">
      <c r="A7663" t="s">
        <v>158</v>
      </c>
      <c r="B7663" s="1">
        <f>Tableau3[[#This Row],[Article Stat code]]*1</f>
        <v>5308</v>
      </c>
      <c r="C7663" s="1">
        <v>6</v>
      </c>
      <c r="D7663" s="1">
        <v>1</v>
      </c>
      <c r="F7663" cm="1">
        <f t="array" ref="F7663">SUMPRODUCT((t_PCB[Code article]=B7663)*(t_PCB[PCB]=C7663)*t_PCB[TypeCarton])</f>
        <v>0</v>
      </c>
    </row>
    <row r="7664" spans="1:6" x14ac:dyDescent="0.3">
      <c r="A7664" t="s">
        <v>168</v>
      </c>
      <c r="B7664" s="1">
        <f>Tableau3[[#This Row],[Article Stat code]]*1</f>
        <v>88693</v>
      </c>
      <c r="C7664" s="1">
        <v>6</v>
      </c>
      <c r="D7664" s="1">
        <v>1</v>
      </c>
      <c r="F7664" cm="1">
        <f t="array" ref="F7664">SUMPRODUCT((t_PCB[Code article]=B7664)*(t_PCB[PCB]=C7664)*t_PCB[TypeCarton])</f>
        <v>0</v>
      </c>
    </row>
    <row r="7665" spans="1:6" x14ac:dyDescent="0.3">
      <c r="A7665" t="s">
        <v>7</v>
      </c>
      <c r="B7665" s="1">
        <f>Tableau3[[#This Row],[Article Stat code]]*1</f>
        <v>12399</v>
      </c>
      <c r="C7665" s="1">
        <v>4</v>
      </c>
      <c r="D7665" s="1">
        <v>1</v>
      </c>
      <c r="F7665" cm="1">
        <f t="array" ref="F7665">SUMPRODUCT((t_PCB[Code article]=B7665)*(t_PCB[PCB]=C7665)*t_PCB[TypeCarton])</f>
        <v>0</v>
      </c>
    </row>
    <row r="7666" spans="1:6" x14ac:dyDescent="0.3">
      <c r="A7666" t="s">
        <v>505</v>
      </c>
      <c r="B7666" s="1">
        <f>Tableau3[[#This Row],[Article Stat code]]*1</f>
        <v>78344</v>
      </c>
      <c r="C7666" s="1">
        <v>6</v>
      </c>
      <c r="D7666" s="1">
        <v>1</v>
      </c>
      <c r="F7666" cm="1">
        <f t="array" ref="F7666">SUMPRODUCT((t_PCB[Code article]=B7666)*(t_PCB[PCB]=C7666)*t_PCB[TypeCarton])</f>
        <v>0</v>
      </c>
    </row>
    <row r="7667" spans="1:6" x14ac:dyDescent="0.3">
      <c r="A7667" t="s">
        <v>229</v>
      </c>
      <c r="B7667" s="1">
        <f>Tableau3[[#This Row],[Article Stat code]]*1</f>
        <v>89108</v>
      </c>
      <c r="C7667" s="1">
        <v>4</v>
      </c>
      <c r="D7667" s="1">
        <v>1</v>
      </c>
      <c r="F7667" cm="1">
        <f t="array" ref="F7667">SUMPRODUCT((t_PCB[Code article]=B7667)*(t_PCB[PCB]=C7667)*t_PCB[TypeCarton])</f>
        <v>0</v>
      </c>
    </row>
    <row r="7668" spans="1:6" x14ac:dyDescent="0.3">
      <c r="A7668" t="s">
        <v>512</v>
      </c>
      <c r="B7668" s="1">
        <f>Tableau3[[#This Row],[Article Stat code]]*1</f>
        <v>128821</v>
      </c>
      <c r="C7668" s="1">
        <v>6</v>
      </c>
      <c r="D7668" s="1">
        <v>1</v>
      </c>
      <c r="F7668" cm="1">
        <f t="array" ref="F7668">SUMPRODUCT((t_PCB[Code article]=B7668)*(t_PCB[PCB]=C7668)*t_PCB[TypeCarton])</f>
        <v>0</v>
      </c>
    </row>
    <row r="7669" spans="1:6" x14ac:dyDescent="0.3">
      <c r="A7669" t="s">
        <v>506</v>
      </c>
      <c r="B7669" s="1">
        <f>Tableau3[[#This Row],[Article Stat code]]*1</f>
        <v>80724</v>
      </c>
      <c r="C7669" s="1">
        <v>6</v>
      </c>
      <c r="D7669" s="1">
        <v>1</v>
      </c>
      <c r="F7669" cm="1">
        <f t="array" ref="F7669">SUMPRODUCT((t_PCB[Code article]=B7669)*(t_PCB[PCB]=C7669)*t_PCB[TypeCarton])</f>
        <v>0</v>
      </c>
    </row>
    <row r="7670" spans="1:6" x14ac:dyDescent="0.3">
      <c r="A7670" t="s">
        <v>110</v>
      </c>
      <c r="B7670" s="1">
        <f>Tableau3[[#This Row],[Article Stat code]]*1</f>
        <v>99358</v>
      </c>
      <c r="C7670" s="1">
        <v>4</v>
      </c>
      <c r="D7670" s="1">
        <v>1</v>
      </c>
      <c r="F7670" cm="1">
        <f t="array" ref="F7670">SUMPRODUCT((t_PCB[Code article]=B7670)*(t_PCB[PCB]=C7670)*t_PCB[TypeCarton])</f>
        <v>0</v>
      </c>
    </row>
    <row r="7671" spans="1:6" x14ac:dyDescent="0.3">
      <c r="A7671" t="s">
        <v>507</v>
      </c>
      <c r="B7671" s="1">
        <f>Tableau3[[#This Row],[Article Stat code]]*1</f>
        <v>128836</v>
      </c>
      <c r="C7671" s="1">
        <v>4</v>
      </c>
      <c r="D7671" s="1">
        <v>1</v>
      </c>
      <c r="F7671" cm="1">
        <f t="array" ref="F7671">SUMPRODUCT((t_PCB[Code article]=B7671)*(t_PCB[PCB]=C7671)*t_PCB[TypeCarton])</f>
        <v>0</v>
      </c>
    </row>
    <row r="7672" spans="1:6" x14ac:dyDescent="0.3">
      <c r="A7672" t="s">
        <v>508</v>
      </c>
      <c r="B7672" s="1">
        <f>Tableau3[[#This Row],[Article Stat code]]*1</f>
        <v>128841</v>
      </c>
      <c r="C7672" s="1">
        <v>4</v>
      </c>
      <c r="D7672" s="1">
        <v>1</v>
      </c>
      <c r="F7672" cm="1">
        <f t="array" ref="F7672">SUMPRODUCT((t_PCB[Code article]=B7672)*(t_PCB[PCB]=C7672)*t_PCB[TypeCarton])</f>
        <v>0</v>
      </c>
    </row>
    <row r="7673" spans="1:6" x14ac:dyDescent="0.3">
      <c r="A7673" t="s">
        <v>509</v>
      </c>
      <c r="B7673" s="1">
        <f>Tableau3[[#This Row],[Article Stat code]]*1</f>
        <v>128859</v>
      </c>
      <c r="C7673" s="1">
        <v>6</v>
      </c>
      <c r="D7673" s="1">
        <v>1</v>
      </c>
      <c r="F7673" cm="1">
        <f t="array" ref="F7673">SUMPRODUCT((t_PCB[Code article]=B7673)*(t_PCB[PCB]=C7673)*t_PCB[TypeCarton])</f>
        <v>0</v>
      </c>
    </row>
    <row r="7674" spans="1:6" x14ac:dyDescent="0.3">
      <c r="A7674" t="s">
        <v>511</v>
      </c>
      <c r="B7674" s="1">
        <f>Tableau3[[#This Row],[Article Stat code]]*1</f>
        <v>135202</v>
      </c>
      <c r="C7674" s="1">
        <v>6</v>
      </c>
      <c r="D7674" s="1">
        <v>1</v>
      </c>
      <c r="F7674" cm="1">
        <f t="array" ref="F7674">SUMPRODUCT((t_PCB[Code article]=B7674)*(t_PCB[PCB]=C7674)*t_PCB[TypeCarton])</f>
        <v>0</v>
      </c>
    </row>
    <row r="7675" spans="1:6" x14ac:dyDescent="0.3">
      <c r="A7675" t="s">
        <v>6</v>
      </c>
      <c r="B7675" s="1">
        <f>Tableau3[[#This Row],[Article Stat code]]*1</f>
        <v>12398</v>
      </c>
      <c r="C7675" s="1">
        <v>4</v>
      </c>
      <c r="D7675" s="1">
        <v>2</v>
      </c>
      <c r="F7675" cm="1">
        <f t="array" ref="F7675">SUMPRODUCT((t_PCB[Code article]=B7675)*(t_PCB[PCB]=C7675)*t_PCB[TypeCarton])</f>
        <v>0</v>
      </c>
    </row>
    <row r="7676" spans="1:6" x14ac:dyDescent="0.3">
      <c r="A7676" t="s">
        <v>204</v>
      </c>
      <c r="B7676" s="1">
        <f>Tableau3[[#This Row],[Article Stat code]]*1</f>
        <v>21289</v>
      </c>
      <c r="C7676" s="1">
        <v>2</v>
      </c>
      <c r="D7676" s="1">
        <v>1</v>
      </c>
      <c r="F7676" cm="1">
        <f t="array" ref="F7676">SUMPRODUCT((t_PCB[Code article]=B7676)*(t_PCB[PCB]=C7676)*t_PCB[TypeCarton])</f>
        <v>0</v>
      </c>
    </row>
    <row r="7677" spans="1:6" x14ac:dyDescent="0.3">
      <c r="A7677" t="s">
        <v>205</v>
      </c>
      <c r="B7677" s="1">
        <f>Tableau3[[#This Row],[Article Stat code]]*1</f>
        <v>21291</v>
      </c>
      <c r="C7677" s="1">
        <v>2</v>
      </c>
      <c r="D7677" s="1">
        <v>1</v>
      </c>
      <c r="F7677" cm="1">
        <f t="array" ref="F7677">SUMPRODUCT((t_PCB[Code article]=B7677)*(t_PCB[PCB]=C7677)*t_PCB[TypeCarton])</f>
        <v>0</v>
      </c>
    </row>
    <row r="7678" spans="1:6" x14ac:dyDescent="0.3">
      <c r="A7678" t="s">
        <v>213</v>
      </c>
      <c r="B7678" s="1">
        <f>Tableau3[[#This Row],[Article Stat code]]*1</f>
        <v>29697</v>
      </c>
      <c r="C7678" s="1">
        <v>2</v>
      </c>
      <c r="D7678" s="1">
        <v>1</v>
      </c>
      <c r="F7678" cm="1">
        <f t="array" ref="F7678">SUMPRODUCT((t_PCB[Code article]=B7678)*(t_PCB[PCB]=C7678)*t_PCB[TypeCarton])</f>
        <v>0</v>
      </c>
    </row>
    <row r="7679" spans="1:6" x14ac:dyDescent="0.3">
      <c r="A7679" t="s">
        <v>165</v>
      </c>
      <c r="B7679" s="1">
        <f>Tableau3[[#This Row],[Article Stat code]]*1</f>
        <v>89106</v>
      </c>
      <c r="C7679" s="1">
        <v>4</v>
      </c>
      <c r="D7679" s="1">
        <v>1</v>
      </c>
      <c r="F7679" cm="1">
        <f t="array" ref="F7679">SUMPRODUCT((t_PCB[Code article]=B7679)*(t_PCB[PCB]=C7679)*t_PCB[TypeCarton])</f>
        <v>0</v>
      </c>
    </row>
    <row r="7680" spans="1:6" x14ac:dyDescent="0.3">
      <c r="A7680" t="s">
        <v>509</v>
      </c>
      <c r="B7680" s="1">
        <f>Tableau3[[#This Row],[Article Stat code]]*1</f>
        <v>128859</v>
      </c>
      <c r="C7680" s="1">
        <v>6</v>
      </c>
      <c r="D7680" s="1">
        <v>1</v>
      </c>
      <c r="F7680" cm="1">
        <f t="array" ref="F7680">SUMPRODUCT((t_PCB[Code article]=B7680)*(t_PCB[PCB]=C7680)*t_PCB[TypeCarton])</f>
        <v>0</v>
      </c>
    </row>
    <row r="7681" spans="1:6" x14ac:dyDescent="0.3">
      <c r="A7681" t="s">
        <v>511</v>
      </c>
      <c r="B7681" s="1">
        <f>Tableau3[[#This Row],[Article Stat code]]*1</f>
        <v>135202</v>
      </c>
      <c r="C7681" s="1">
        <v>6</v>
      </c>
      <c r="D7681" s="1">
        <v>1</v>
      </c>
      <c r="F7681" cm="1">
        <f t="array" ref="F7681">SUMPRODUCT((t_PCB[Code article]=B7681)*(t_PCB[PCB]=C7681)*t_PCB[TypeCarton])</f>
        <v>0</v>
      </c>
    </row>
    <row r="7682" spans="1:6" x14ac:dyDescent="0.3">
      <c r="A7682" t="s">
        <v>213</v>
      </c>
      <c r="B7682" s="1">
        <f>Tableau3[[#This Row],[Article Stat code]]*1</f>
        <v>29697</v>
      </c>
      <c r="C7682" s="1">
        <v>2</v>
      </c>
      <c r="D7682" s="1">
        <v>1</v>
      </c>
      <c r="F7682" cm="1">
        <f t="array" ref="F7682">SUMPRODUCT((t_PCB[Code article]=B7682)*(t_PCB[PCB]=C7682)*t_PCB[TypeCarton])</f>
        <v>0</v>
      </c>
    </row>
    <row r="7683" spans="1:6" x14ac:dyDescent="0.3">
      <c r="A7683" t="s">
        <v>508</v>
      </c>
      <c r="B7683" s="1">
        <f>Tableau3[[#This Row],[Article Stat code]]*1</f>
        <v>128841</v>
      </c>
      <c r="C7683" s="1">
        <v>4</v>
      </c>
      <c r="D7683" s="1">
        <v>1</v>
      </c>
      <c r="F7683" cm="1">
        <f t="array" ref="F7683">SUMPRODUCT((t_PCB[Code article]=B7683)*(t_PCB[PCB]=C7683)*t_PCB[TypeCarton])</f>
        <v>0</v>
      </c>
    </row>
    <row r="7684" spans="1:6" x14ac:dyDescent="0.3">
      <c r="A7684" t="s">
        <v>110</v>
      </c>
      <c r="B7684" s="1">
        <f>Tableau3[[#This Row],[Article Stat code]]*1</f>
        <v>99358</v>
      </c>
      <c r="C7684" s="1">
        <v>4</v>
      </c>
      <c r="D7684" s="1">
        <v>2</v>
      </c>
      <c r="F7684" cm="1">
        <f t="array" ref="F7684">SUMPRODUCT((t_PCB[Code article]=B7684)*(t_PCB[PCB]=C7684)*t_PCB[TypeCarton])</f>
        <v>0</v>
      </c>
    </row>
    <row r="7685" spans="1:6" x14ac:dyDescent="0.3">
      <c r="A7685" t="s">
        <v>8</v>
      </c>
      <c r="B7685" s="1">
        <f>Tableau3[[#This Row],[Article Stat code]]*1</f>
        <v>33777</v>
      </c>
      <c r="C7685" s="1">
        <v>6</v>
      </c>
      <c r="D7685" s="1">
        <v>1</v>
      </c>
      <c r="F7685" cm="1">
        <f t="array" ref="F7685">SUMPRODUCT((t_PCB[Code article]=B7685)*(t_PCB[PCB]=C7685)*t_PCB[TypeCarton])</f>
        <v>0</v>
      </c>
    </row>
    <row r="7686" spans="1:6" x14ac:dyDescent="0.3">
      <c r="A7686" t="s">
        <v>215</v>
      </c>
      <c r="B7686" s="1">
        <f>Tableau3[[#This Row],[Article Stat code]]*1</f>
        <v>89085</v>
      </c>
      <c r="C7686" s="1">
        <v>3</v>
      </c>
      <c r="D7686" s="1">
        <v>1</v>
      </c>
      <c r="F7686" cm="1">
        <f t="array" ref="F7686">SUMPRODUCT((t_PCB[Code article]=B7686)*(t_PCB[PCB]=C7686)*t_PCB[TypeCarton])</f>
        <v>0</v>
      </c>
    </row>
    <row r="7687" spans="1:6" x14ac:dyDescent="0.3">
      <c r="A7687" t="s">
        <v>167</v>
      </c>
      <c r="B7687" s="1">
        <f>Tableau3[[#This Row],[Article Stat code]]*1</f>
        <v>99340</v>
      </c>
      <c r="C7687" s="1">
        <v>4</v>
      </c>
      <c r="D7687" s="1">
        <v>1</v>
      </c>
      <c r="F7687" cm="1">
        <f t="array" ref="F7687">SUMPRODUCT((t_PCB[Code article]=B7687)*(t_PCB[PCB]=C7687)*t_PCB[TypeCarton])</f>
        <v>0</v>
      </c>
    </row>
    <row r="7688" spans="1:6" x14ac:dyDescent="0.3">
      <c r="A7688" t="s">
        <v>244</v>
      </c>
      <c r="B7688" s="1">
        <f>Tableau3[[#This Row],[Article Stat code]]*1</f>
        <v>99341</v>
      </c>
      <c r="C7688" s="1">
        <v>4</v>
      </c>
      <c r="D7688" s="1">
        <v>1</v>
      </c>
      <c r="F7688" cm="1">
        <f t="array" ref="F7688">SUMPRODUCT((t_PCB[Code article]=B7688)*(t_PCB[PCB]=C7688)*t_PCB[TypeCarton])</f>
        <v>0</v>
      </c>
    </row>
    <row r="7689" spans="1:6" x14ac:dyDescent="0.3">
      <c r="A7689" t="s">
        <v>233</v>
      </c>
      <c r="B7689" s="1">
        <f>Tableau3[[#This Row],[Article Stat code]]*1</f>
        <v>17701</v>
      </c>
      <c r="C7689" s="1">
        <v>20</v>
      </c>
      <c r="D7689" s="1">
        <v>2</v>
      </c>
      <c r="F7689" cm="1">
        <f t="array" ref="F7689">SUMPRODUCT((t_PCB[Code article]=B7689)*(t_PCB[PCB]=C7689)*t_PCB[TypeCarton])</f>
        <v>0</v>
      </c>
    </row>
    <row r="7690" spans="1:6" x14ac:dyDescent="0.3">
      <c r="A7690" t="s">
        <v>44</v>
      </c>
      <c r="B7690" s="1">
        <f>Tableau3[[#This Row],[Article Stat code]]*1</f>
        <v>99631</v>
      </c>
      <c r="C7690" s="1">
        <v>8</v>
      </c>
      <c r="D7690" s="1">
        <v>1</v>
      </c>
      <c r="F7690" cm="1">
        <f t="array" ref="F7690">SUMPRODUCT((t_PCB[Code article]=B7690)*(t_PCB[PCB]=C7690)*t_PCB[TypeCarton])</f>
        <v>0</v>
      </c>
    </row>
    <row r="7691" spans="1:6" x14ac:dyDescent="0.3">
      <c r="A7691" t="s">
        <v>233</v>
      </c>
      <c r="B7691" s="1">
        <f>Tableau3[[#This Row],[Article Stat code]]*1</f>
        <v>17701</v>
      </c>
      <c r="C7691" s="1">
        <v>20</v>
      </c>
      <c r="D7691" s="1">
        <v>4</v>
      </c>
      <c r="F7691" cm="1">
        <f t="array" ref="F7691">SUMPRODUCT((t_PCB[Code article]=B7691)*(t_PCB[PCB]=C7691)*t_PCB[TypeCarton])</f>
        <v>0</v>
      </c>
    </row>
    <row r="7692" spans="1:6" x14ac:dyDescent="0.3">
      <c r="A7692" t="s">
        <v>207</v>
      </c>
      <c r="B7692" s="1">
        <f>Tableau3[[#This Row],[Article Stat code]]*1</f>
        <v>93548</v>
      </c>
      <c r="C7692" s="1">
        <v>4</v>
      </c>
      <c r="D7692" s="1">
        <v>1</v>
      </c>
      <c r="F7692" cm="1">
        <f t="array" ref="F7692">SUMPRODUCT((t_PCB[Code article]=B7692)*(t_PCB[PCB]=C7692)*t_PCB[TypeCarton])</f>
        <v>0</v>
      </c>
    </row>
    <row r="7693" spans="1:6" x14ac:dyDescent="0.3">
      <c r="A7693" t="s">
        <v>393</v>
      </c>
      <c r="B7693" s="1">
        <f>Tableau3[[#This Row],[Article Stat code]]*1</f>
        <v>93550</v>
      </c>
      <c r="C7693" s="1">
        <v>4</v>
      </c>
      <c r="D7693" s="1">
        <v>2</v>
      </c>
      <c r="F7693" cm="1">
        <f t="array" ref="F7693">SUMPRODUCT((t_PCB[Code article]=B7693)*(t_PCB[PCB]=C7693)*t_PCB[TypeCarton])</f>
        <v>0</v>
      </c>
    </row>
    <row r="7694" spans="1:6" x14ac:dyDescent="0.3">
      <c r="A7694" t="s">
        <v>394</v>
      </c>
      <c r="B7694" s="1">
        <f>Tableau3[[#This Row],[Article Stat code]]*1</f>
        <v>93551</v>
      </c>
      <c r="C7694" s="1">
        <v>4</v>
      </c>
      <c r="D7694" s="1">
        <v>1</v>
      </c>
      <c r="F7694" cm="1">
        <f t="array" ref="F7694">SUMPRODUCT((t_PCB[Code article]=B7694)*(t_PCB[PCB]=C7694)*t_PCB[TypeCarton])</f>
        <v>0</v>
      </c>
    </row>
    <row r="7695" spans="1:6" x14ac:dyDescent="0.3">
      <c r="A7695" t="s">
        <v>395</v>
      </c>
      <c r="B7695" s="1">
        <f>Tableau3[[#This Row],[Article Stat code]]*1</f>
        <v>93552</v>
      </c>
      <c r="C7695" s="1">
        <v>4</v>
      </c>
      <c r="D7695" s="1">
        <v>1</v>
      </c>
      <c r="F7695" cm="1">
        <f t="array" ref="F7695">SUMPRODUCT((t_PCB[Code article]=B7695)*(t_PCB[PCB]=C7695)*t_PCB[TypeCarton])</f>
        <v>0</v>
      </c>
    </row>
    <row r="7696" spans="1:6" x14ac:dyDescent="0.3">
      <c r="A7696" t="s">
        <v>396</v>
      </c>
      <c r="B7696" s="1">
        <f>Tableau3[[#This Row],[Article Stat code]]*1</f>
        <v>93553</v>
      </c>
      <c r="C7696" s="1">
        <v>4</v>
      </c>
      <c r="D7696" s="1">
        <v>2</v>
      </c>
      <c r="F7696" cm="1">
        <f t="array" ref="F7696">SUMPRODUCT((t_PCB[Code article]=B7696)*(t_PCB[PCB]=C7696)*t_PCB[TypeCarton])</f>
        <v>0</v>
      </c>
    </row>
    <row r="7697" spans="1:6" x14ac:dyDescent="0.3">
      <c r="A7697" t="s">
        <v>466</v>
      </c>
      <c r="B7697" s="1">
        <f>Tableau3[[#This Row],[Article Stat code]]*1</f>
        <v>99947</v>
      </c>
      <c r="C7697" s="1">
        <v>4</v>
      </c>
      <c r="D7697" s="1">
        <v>2</v>
      </c>
      <c r="F7697" cm="1">
        <f t="array" ref="F7697">SUMPRODUCT((t_PCB[Code article]=B7697)*(t_PCB[PCB]=C7697)*t_PCB[TypeCarton])</f>
        <v>0</v>
      </c>
    </row>
    <row r="7698" spans="1:6" x14ac:dyDescent="0.3">
      <c r="A7698" t="s">
        <v>149</v>
      </c>
      <c r="B7698" s="1">
        <f>Tableau3[[#This Row],[Article Stat code]]*1</f>
        <v>973</v>
      </c>
      <c r="C7698" s="1">
        <v>6</v>
      </c>
      <c r="D7698" s="1">
        <v>2</v>
      </c>
      <c r="F7698" cm="1">
        <f t="array" ref="F7698">SUMPRODUCT((t_PCB[Code article]=B7698)*(t_PCB[PCB]=C7698)*t_PCB[TypeCarton])</f>
        <v>0</v>
      </c>
    </row>
    <row r="7699" spans="1:6" x14ac:dyDescent="0.3">
      <c r="A7699" t="s">
        <v>244</v>
      </c>
      <c r="B7699" s="1">
        <f>Tableau3[[#This Row],[Article Stat code]]*1</f>
        <v>99341</v>
      </c>
      <c r="C7699" s="1">
        <v>4</v>
      </c>
      <c r="D7699" s="1">
        <v>1</v>
      </c>
      <c r="F7699" cm="1">
        <f t="array" ref="F7699">SUMPRODUCT((t_PCB[Code article]=B7699)*(t_PCB[PCB]=C7699)*t_PCB[TypeCarton])</f>
        <v>0</v>
      </c>
    </row>
    <row r="7700" spans="1:6" x14ac:dyDescent="0.3">
      <c r="A7700" t="s">
        <v>110</v>
      </c>
      <c r="B7700" s="1">
        <f>Tableau3[[#This Row],[Article Stat code]]*1</f>
        <v>99358</v>
      </c>
      <c r="C7700" s="1">
        <v>6</v>
      </c>
      <c r="D7700" s="1">
        <v>1</v>
      </c>
      <c r="F7700" cm="1">
        <f t="array" ref="F7700">SUMPRODUCT((t_PCB[Code article]=B7700)*(t_PCB[PCB]=C7700)*t_PCB[TypeCarton])</f>
        <v>0</v>
      </c>
    </row>
    <row r="7701" spans="1:6" x14ac:dyDescent="0.3">
      <c r="A7701" t="s">
        <v>11</v>
      </c>
      <c r="B7701" s="1">
        <f>Tableau3[[#This Row],[Article Stat code]]*1</f>
        <v>20644</v>
      </c>
      <c r="C7701" s="1">
        <v>4</v>
      </c>
      <c r="D7701" s="1">
        <v>2</v>
      </c>
      <c r="F7701" cm="1">
        <f t="array" ref="F7701">SUMPRODUCT((t_PCB[Code article]=B7701)*(t_PCB[PCB]=C7701)*t_PCB[TypeCarton])</f>
        <v>0</v>
      </c>
    </row>
    <row r="7702" spans="1:6" x14ac:dyDescent="0.3">
      <c r="A7702" t="s">
        <v>53</v>
      </c>
      <c r="B7702" s="1">
        <f>Tableau3[[#This Row],[Article Stat code]]*1</f>
        <v>79780</v>
      </c>
      <c r="C7702" s="1">
        <v>4</v>
      </c>
      <c r="D7702" s="1">
        <v>1</v>
      </c>
      <c r="F7702" cm="1">
        <f t="array" ref="F7702">SUMPRODUCT((t_PCB[Code article]=B7702)*(t_PCB[PCB]=C7702)*t_PCB[TypeCarton])</f>
        <v>0</v>
      </c>
    </row>
    <row r="7703" spans="1:6" x14ac:dyDescent="0.3">
      <c r="A7703" t="s">
        <v>54</v>
      </c>
      <c r="B7703" s="1">
        <f>Tableau3[[#This Row],[Article Stat code]]*1</f>
        <v>79781</v>
      </c>
      <c r="C7703" s="1">
        <v>4</v>
      </c>
      <c r="D7703" s="1">
        <v>1</v>
      </c>
      <c r="F7703" cm="1">
        <f t="array" ref="F7703">SUMPRODUCT((t_PCB[Code article]=B7703)*(t_PCB[PCB]=C7703)*t_PCB[TypeCarton])</f>
        <v>0</v>
      </c>
    </row>
    <row r="7704" spans="1:6" x14ac:dyDescent="0.3">
      <c r="A7704" t="s">
        <v>214</v>
      </c>
      <c r="B7704" s="1">
        <f>Tableau3[[#This Row],[Article Stat code]]*1</f>
        <v>140636</v>
      </c>
      <c r="C7704" s="1">
        <v>6</v>
      </c>
      <c r="D7704" s="1">
        <v>1</v>
      </c>
      <c r="F7704" cm="1">
        <f t="array" ref="F7704">SUMPRODUCT((t_PCB[Code article]=B7704)*(t_PCB[PCB]=C7704)*t_PCB[TypeCarton])</f>
        <v>0</v>
      </c>
    </row>
    <row r="7705" spans="1:6" x14ac:dyDescent="0.3">
      <c r="A7705" t="s">
        <v>200</v>
      </c>
      <c r="B7705" s="1">
        <f>Tableau3[[#This Row],[Article Stat code]]*1</f>
        <v>46710</v>
      </c>
      <c r="C7705" s="1">
        <v>4</v>
      </c>
      <c r="D7705" s="1">
        <v>2</v>
      </c>
      <c r="F7705" cm="1">
        <f t="array" ref="F7705">SUMPRODUCT((t_PCB[Code article]=B7705)*(t_PCB[PCB]=C7705)*t_PCB[TypeCarton])</f>
        <v>0</v>
      </c>
    </row>
    <row r="7706" spans="1:6" x14ac:dyDescent="0.3">
      <c r="A7706" t="s">
        <v>54</v>
      </c>
      <c r="B7706" s="1">
        <f>Tableau3[[#This Row],[Article Stat code]]*1</f>
        <v>79781</v>
      </c>
      <c r="C7706" s="1">
        <v>4</v>
      </c>
      <c r="D7706" s="1">
        <v>1</v>
      </c>
      <c r="F7706" cm="1">
        <f t="array" ref="F7706">SUMPRODUCT((t_PCB[Code article]=B7706)*(t_PCB[PCB]=C7706)*t_PCB[TypeCarton])</f>
        <v>0</v>
      </c>
    </row>
    <row r="7707" spans="1:6" x14ac:dyDescent="0.3">
      <c r="A7707" t="s">
        <v>243</v>
      </c>
      <c r="B7707" s="1">
        <f>Tableau3[[#This Row],[Article Stat code]]*1</f>
        <v>94835</v>
      </c>
      <c r="C7707" s="1">
        <v>6</v>
      </c>
      <c r="D7707" s="1">
        <v>2</v>
      </c>
      <c r="F7707" cm="1">
        <f t="array" ref="F7707">SUMPRODUCT((t_PCB[Code article]=B7707)*(t_PCB[PCB]=C7707)*t_PCB[TypeCarton])</f>
        <v>0</v>
      </c>
    </row>
    <row r="7708" spans="1:6" x14ac:dyDescent="0.3">
      <c r="A7708" t="s">
        <v>111</v>
      </c>
      <c r="B7708" s="1">
        <f>Tableau3[[#This Row],[Article Stat code]]*1</f>
        <v>120613</v>
      </c>
      <c r="C7708" s="1">
        <v>3</v>
      </c>
      <c r="D7708" s="1">
        <v>1</v>
      </c>
      <c r="F7708" cm="1">
        <f t="array" ref="F7708">SUMPRODUCT((t_PCB[Code article]=B7708)*(t_PCB[PCB]=C7708)*t_PCB[TypeCarton])</f>
        <v>0</v>
      </c>
    </row>
    <row r="7709" spans="1:6" x14ac:dyDescent="0.3">
      <c r="A7709" t="s">
        <v>349</v>
      </c>
      <c r="B7709" s="1">
        <f>Tableau3[[#This Row],[Article Stat code]]*1</f>
        <v>10615</v>
      </c>
      <c r="C7709" s="1">
        <v>20</v>
      </c>
      <c r="D7709" s="1">
        <v>3</v>
      </c>
      <c r="F7709" cm="1">
        <f t="array" ref="F7709">SUMPRODUCT((t_PCB[Code article]=B7709)*(t_PCB[PCB]=C7709)*t_PCB[TypeCarton])</f>
        <v>0</v>
      </c>
    </row>
    <row r="7710" spans="1:6" x14ac:dyDescent="0.3">
      <c r="A7710" t="s">
        <v>62</v>
      </c>
      <c r="B7710" s="1">
        <f>Tableau3[[#This Row],[Article Stat code]]*1</f>
        <v>61980</v>
      </c>
      <c r="C7710" s="1">
        <v>2</v>
      </c>
      <c r="D7710" s="1">
        <v>5</v>
      </c>
      <c r="F7710" cm="1">
        <f t="array" ref="F7710">SUMPRODUCT((t_PCB[Code article]=B7710)*(t_PCB[PCB]=C7710)*t_PCB[TypeCarton])</f>
        <v>0</v>
      </c>
    </row>
    <row r="7711" spans="1:6" x14ac:dyDescent="0.3">
      <c r="A7711" t="s">
        <v>16</v>
      </c>
      <c r="B7711" s="1">
        <f>Tableau3[[#This Row],[Article Stat code]]*1</f>
        <v>13569</v>
      </c>
      <c r="C7711" s="1">
        <v>5</v>
      </c>
      <c r="D7711" s="1">
        <v>4</v>
      </c>
      <c r="F7711" cm="1">
        <f t="array" ref="F7711">SUMPRODUCT((t_PCB[Code article]=B7711)*(t_PCB[PCB]=C7711)*t_PCB[TypeCarton])</f>
        <v>0</v>
      </c>
    </row>
    <row r="7712" spans="1:6" x14ac:dyDescent="0.3">
      <c r="A7712" t="s">
        <v>149</v>
      </c>
      <c r="B7712" s="1">
        <f>Tableau3[[#This Row],[Article Stat code]]*1</f>
        <v>973</v>
      </c>
      <c r="C7712" s="1">
        <v>6</v>
      </c>
      <c r="D7712" s="1">
        <v>1</v>
      </c>
      <c r="F7712" cm="1">
        <f t="array" ref="F7712">SUMPRODUCT((t_PCB[Code article]=B7712)*(t_PCB[PCB]=C7712)*t_PCB[TypeCarton])</f>
        <v>0</v>
      </c>
    </row>
    <row r="7713" spans="1:6" x14ac:dyDescent="0.3">
      <c r="A7713" t="s">
        <v>7</v>
      </c>
      <c r="B7713" s="1">
        <f>Tableau3[[#This Row],[Article Stat code]]*1</f>
        <v>12399</v>
      </c>
      <c r="C7713" s="1">
        <v>6</v>
      </c>
      <c r="D7713" s="1">
        <v>2</v>
      </c>
      <c r="F7713" cm="1">
        <f t="array" ref="F7713">SUMPRODUCT((t_PCB[Code article]=B7713)*(t_PCB[PCB]=C7713)*t_PCB[TypeCarton])</f>
        <v>0</v>
      </c>
    </row>
    <row r="7714" spans="1:6" x14ac:dyDescent="0.3">
      <c r="A7714" t="s">
        <v>109</v>
      </c>
      <c r="B7714" s="1">
        <f>Tableau3[[#This Row],[Article Stat code]]*1</f>
        <v>30497</v>
      </c>
      <c r="C7714" s="1">
        <v>4</v>
      </c>
      <c r="D7714" s="1">
        <v>2</v>
      </c>
      <c r="F7714" cm="1">
        <f t="array" ref="F7714">SUMPRODUCT((t_PCB[Code article]=B7714)*(t_PCB[PCB]=C7714)*t_PCB[TypeCarton])</f>
        <v>0</v>
      </c>
    </row>
    <row r="7715" spans="1:6" x14ac:dyDescent="0.3">
      <c r="A7715" t="s">
        <v>150</v>
      </c>
      <c r="B7715" s="1">
        <f>Tableau3[[#This Row],[Article Stat code]]*1</f>
        <v>89079</v>
      </c>
      <c r="C7715" s="1">
        <v>6</v>
      </c>
      <c r="D7715" s="1">
        <v>1</v>
      </c>
      <c r="F7715" cm="1">
        <f t="array" ref="F7715">SUMPRODUCT((t_PCB[Code article]=B7715)*(t_PCB[PCB]=C7715)*t_PCB[TypeCarton])</f>
        <v>0</v>
      </c>
    </row>
    <row r="7716" spans="1:6" x14ac:dyDescent="0.3">
      <c r="A7716" t="s">
        <v>215</v>
      </c>
      <c r="B7716" s="1">
        <f>Tableau3[[#This Row],[Article Stat code]]*1</f>
        <v>89085</v>
      </c>
      <c r="C7716" s="1">
        <v>6</v>
      </c>
      <c r="D7716" s="1">
        <v>1</v>
      </c>
      <c r="F7716" cm="1">
        <f t="array" ref="F7716">SUMPRODUCT((t_PCB[Code article]=B7716)*(t_PCB[PCB]=C7716)*t_PCB[TypeCarton])</f>
        <v>0</v>
      </c>
    </row>
    <row r="7717" spans="1:6" x14ac:dyDescent="0.3">
      <c r="A7717" t="s">
        <v>131</v>
      </c>
      <c r="B7717" s="1">
        <f>Tableau3[[#This Row],[Article Stat code]]*1</f>
        <v>89097</v>
      </c>
      <c r="C7717" s="1">
        <v>9</v>
      </c>
      <c r="D7717" s="1">
        <v>1</v>
      </c>
      <c r="F7717" cm="1">
        <f t="array" ref="F7717">SUMPRODUCT((t_PCB[Code article]=B7717)*(t_PCB[PCB]=C7717)*t_PCB[TypeCarton])</f>
        <v>0</v>
      </c>
    </row>
    <row r="7718" spans="1:6" x14ac:dyDescent="0.3">
      <c r="A7718" t="s">
        <v>107</v>
      </c>
      <c r="B7718" s="1">
        <f>Tableau3[[#This Row],[Article Stat code]]*1</f>
        <v>89101</v>
      </c>
      <c r="C7718" s="1">
        <v>6</v>
      </c>
      <c r="D7718" s="1">
        <v>3</v>
      </c>
      <c r="F7718" cm="1">
        <f t="array" ref="F7718">SUMPRODUCT((t_PCB[Code article]=B7718)*(t_PCB[PCB]=C7718)*t_PCB[TypeCarton])</f>
        <v>0</v>
      </c>
    </row>
    <row r="7719" spans="1:6" x14ac:dyDescent="0.3">
      <c r="A7719" t="s">
        <v>134</v>
      </c>
      <c r="B7719" s="1">
        <f>Tableau3[[#This Row],[Article Stat code]]*1</f>
        <v>89143</v>
      </c>
      <c r="C7719" s="1">
        <v>4</v>
      </c>
      <c r="D7719" s="1">
        <v>1</v>
      </c>
      <c r="F7719" cm="1">
        <f t="array" ref="F7719">SUMPRODUCT((t_PCB[Code article]=B7719)*(t_PCB[PCB]=C7719)*t_PCB[TypeCarton])</f>
        <v>0</v>
      </c>
    </row>
    <row r="7720" spans="1:6" x14ac:dyDescent="0.3">
      <c r="A7720" t="s">
        <v>243</v>
      </c>
      <c r="B7720" s="1">
        <f>Tableau3[[#This Row],[Article Stat code]]*1</f>
        <v>94835</v>
      </c>
      <c r="C7720" s="1">
        <v>4</v>
      </c>
      <c r="D7720" s="1">
        <v>1</v>
      </c>
      <c r="F7720" cm="1">
        <f t="array" ref="F7720">SUMPRODUCT((t_PCB[Code article]=B7720)*(t_PCB[PCB]=C7720)*t_PCB[TypeCarton])</f>
        <v>0</v>
      </c>
    </row>
    <row r="7721" spans="1:6" x14ac:dyDescent="0.3">
      <c r="A7721" t="s">
        <v>167</v>
      </c>
      <c r="B7721" s="1">
        <f>Tableau3[[#This Row],[Article Stat code]]*1</f>
        <v>99340</v>
      </c>
      <c r="C7721" s="1">
        <v>4</v>
      </c>
      <c r="D7721" s="1">
        <v>1</v>
      </c>
      <c r="F7721" cm="1">
        <f t="array" ref="F7721">SUMPRODUCT((t_PCB[Code article]=B7721)*(t_PCB[PCB]=C7721)*t_PCB[TypeCarton])</f>
        <v>0</v>
      </c>
    </row>
    <row r="7722" spans="1:6" x14ac:dyDescent="0.3">
      <c r="A7722" t="s">
        <v>216</v>
      </c>
      <c r="B7722" s="1">
        <f>Tableau3[[#This Row],[Article Stat code]]*1</f>
        <v>131085</v>
      </c>
      <c r="C7722" s="1">
        <v>6</v>
      </c>
      <c r="D7722" s="1">
        <v>1</v>
      </c>
      <c r="F7722" cm="1">
        <f t="array" ref="F7722">SUMPRODUCT((t_PCB[Code article]=B7722)*(t_PCB[PCB]=C7722)*t_PCB[TypeCarton])</f>
        <v>0</v>
      </c>
    </row>
    <row r="7723" spans="1:6" x14ac:dyDescent="0.3">
      <c r="A7723" t="s">
        <v>57</v>
      </c>
      <c r="B7723" s="1">
        <f>Tableau3[[#This Row],[Article Stat code]]*1</f>
        <v>13549</v>
      </c>
      <c r="C7723" s="1">
        <v>1</v>
      </c>
      <c r="D7723" s="1">
        <v>1</v>
      </c>
      <c r="F7723" cm="1">
        <f t="array" ref="F7723">SUMPRODUCT((t_PCB[Code article]=B7723)*(t_PCB[PCB]=C7723)*t_PCB[TypeCarton])</f>
        <v>0</v>
      </c>
    </row>
    <row r="7724" spans="1:6" x14ac:dyDescent="0.3">
      <c r="A7724" t="s">
        <v>457</v>
      </c>
      <c r="B7724" s="1">
        <f>Tableau3[[#This Row],[Article Stat code]]*1</f>
        <v>99646</v>
      </c>
      <c r="C7724" s="1">
        <v>8</v>
      </c>
      <c r="D7724" s="1">
        <v>3</v>
      </c>
      <c r="F7724" cm="1">
        <f t="array" ref="F7724">SUMPRODUCT((t_PCB[Code article]=B7724)*(t_PCB[PCB]=C7724)*t_PCB[TypeCarton])</f>
        <v>0</v>
      </c>
    </row>
    <row r="7725" spans="1:6" x14ac:dyDescent="0.3">
      <c r="A7725" t="s">
        <v>85</v>
      </c>
      <c r="B7725" s="1">
        <f>Tableau3[[#This Row],[Article Stat code]]*1</f>
        <v>15580</v>
      </c>
      <c r="C7725" s="1">
        <v>8</v>
      </c>
      <c r="D7725" s="1">
        <v>1</v>
      </c>
      <c r="F7725" cm="1">
        <f t="array" ref="F7725">SUMPRODUCT((t_PCB[Code article]=B7725)*(t_PCB[PCB]=C7725)*t_PCB[TypeCarton])</f>
        <v>0</v>
      </c>
    </row>
    <row r="7726" spans="1:6" x14ac:dyDescent="0.3">
      <c r="A7726" t="s">
        <v>158</v>
      </c>
      <c r="B7726" s="1">
        <f>Tableau3[[#This Row],[Article Stat code]]*1</f>
        <v>5308</v>
      </c>
      <c r="C7726" s="1">
        <v>6</v>
      </c>
      <c r="D7726" s="1">
        <v>3</v>
      </c>
      <c r="F7726" cm="1">
        <f t="array" ref="F7726">SUMPRODUCT((t_PCB[Code article]=B7726)*(t_PCB[PCB]=C7726)*t_PCB[TypeCarton])</f>
        <v>0</v>
      </c>
    </row>
    <row r="7727" spans="1:6" x14ac:dyDescent="0.3">
      <c r="A7727" t="s">
        <v>156</v>
      </c>
      <c r="B7727" s="1">
        <f>Tableau3[[#This Row],[Article Stat code]]*1</f>
        <v>14623</v>
      </c>
      <c r="C7727" s="1">
        <v>6</v>
      </c>
      <c r="D7727" s="1">
        <v>2</v>
      </c>
      <c r="F7727" cm="1">
        <f t="array" ref="F7727">SUMPRODUCT((t_PCB[Code article]=B7727)*(t_PCB[PCB]=C7727)*t_PCB[TypeCarton])</f>
        <v>0</v>
      </c>
    </row>
    <row r="7728" spans="1:6" x14ac:dyDescent="0.3">
      <c r="A7728" t="s">
        <v>26</v>
      </c>
      <c r="B7728" s="1">
        <f>Tableau3[[#This Row],[Article Stat code]]*1</f>
        <v>14624</v>
      </c>
      <c r="C7728" s="1">
        <v>6</v>
      </c>
      <c r="D7728" s="1">
        <v>2</v>
      </c>
      <c r="F7728" cm="1">
        <f t="array" ref="F7728">SUMPRODUCT((t_PCB[Code article]=B7728)*(t_PCB[PCB]=C7728)*t_PCB[TypeCarton])</f>
        <v>0</v>
      </c>
    </row>
    <row r="7729" spans="1:6" x14ac:dyDescent="0.3">
      <c r="A7729" t="s">
        <v>95</v>
      </c>
      <c r="B7729" s="1">
        <f>Tableau3[[#This Row],[Article Stat code]]*1</f>
        <v>26733</v>
      </c>
      <c r="C7729" s="1">
        <v>6</v>
      </c>
      <c r="D7729" s="1">
        <v>3</v>
      </c>
      <c r="F7729" cm="1">
        <f t="array" ref="F7729">SUMPRODUCT((t_PCB[Code article]=B7729)*(t_PCB[PCB]=C7729)*t_PCB[TypeCarton])</f>
        <v>0</v>
      </c>
    </row>
    <row r="7730" spans="1:6" x14ac:dyDescent="0.3">
      <c r="A7730" t="s">
        <v>27</v>
      </c>
      <c r="B7730" s="1">
        <f>Tableau3[[#This Row],[Article Stat code]]*1</f>
        <v>27381</v>
      </c>
      <c r="C7730" s="1">
        <v>12</v>
      </c>
      <c r="D7730" s="1">
        <v>2</v>
      </c>
      <c r="F7730" cm="1">
        <f t="array" ref="F7730">SUMPRODUCT((t_PCB[Code article]=B7730)*(t_PCB[PCB]=C7730)*t_PCB[TypeCarton])</f>
        <v>0</v>
      </c>
    </row>
    <row r="7731" spans="1:6" x14ac:dyDescent="0.3">
      <c r="A7731" t="s">
        <v>29</v>
      </c>
      <c r="B7731" s="1">
        <f>Tableau3[[#This Row],[Article Stat code]]*1</f>
        <v>33526</v>
      </c>
      <c r="C7731" s="1">
        <v>12</v>
      </c>
      <c r="D7731" s="1">
        <v>2</v>
      </c>
      <c r="F7731" cm="1">
        <f t="array" ref="F7731">SUMPRODUCT((t_PCB[Code article]=B7731)*(t_PCB[PCB]=C7731)*t_PCB[TypeCarton])</f>
        <v>0</v>
      </c>
    </row>
    <row r="7732" spans="1:6" x14ac:dyDescent="0.3">
      <c r="A7732" t="s">
        <v>31</v>
      </c>
      <c r="B7732" s="1">
        <f>Tableau3[[#This Row],[Article Stat code]]*1</f>
        <v>33528</v>
      </c>
      <c r="C7732" s="1">
        <v>12</v>
      </c>
      <c r="D7732" s="1">
        <v>2</v>
      </c>
      <c r="F7732" cm="1">
        <f t="array" ref="F7732">SUMPRODUCT((t_PCB[Code article]=B7732)*(t_PCB[PCB]=C7732)*t_PCB[TypeCarton])</f>
        <v>0</v>
      </c>
    </row>
    <row r="7733" spans="1:6" x14ac:dyDescent="0.3">
      <c r="A7733" t="s">
        <v>171</v>
      </c>
      <c r="B7733" s="1">
        <f>Tableau3[[#This Row],[Article Stat code]]*1</f>
        <v>47760</v>
      </c>
      <c r="C7733" s="1">
        <v>6</v>
      </c>
      <c r="D7733" s="1">
        <v>10</v>
      </c>
      <c r="F7733" cm="1">
        <f t="array" ref="F7733">SUMPRODUCT((t_PCB[Code article]=B7733)*(t_PCB[PCB]=C7733)*t_PCB[TypeCarton])</f>
        <v>0</v>
      </c>
    </row>
    <row r="7734" spans="1:6" x14ac:dyDescent="0.3">
      <c r="A7734" t="s">
        <v>172</v>
      </c>
      <c r="B7734" s="1">
        <f>Tableau3[[#This Row],[Article Stat code]]*1</f>
        <v>57662</v>
      </c>
      <c r="C7734" s="1">
        <v>6</v>
      </c>
      <c r="D7734" s="1">
        <v>10</v>
      </c>
      <c r="F7734" cm="1">
        <f t="array" ref="F7734">SUMPRODUCT((t_PCB[Code article]=B7734)*(t_PCB[PCB]=C7734)*t_PCB[TypeCarton])</f>
        <v>0</v>
      </c>
    </row>
    <row r="7735" spans="1:6" x14ac:dyDescent="0.3">
      <c r="A7735" t="s">
        <v>206</v>
      </c>
      <c r="B7735" s="1">
        <f>Tableau3[[#This Row],[Article Stat code]]*1</f>
        <v>78095</v>
      </c>
      <c r="C7735" s="1">
        <v>6</v>
      </c>
      <c r="D7735" s="1">
        <v>10</v>
      </c>
      <c r="F7735" cm="1">
        <f t="array" ref="F7735">SUMPRODUCT((t_PCB[Code article]=B7735)*(t_PCB[PCB]=C7735)*t_PCB[TypeCarton])</f>
        <v>0</v>
      </c>
    </row>
    <row r="7736" spans="1:6" x14ac:dyDescent="0.3">
      <c r="A7736" t="s">
        <v>91</v>
      </c>
      <c r="B7736" s="1">
        <f>Tableau3[[#This Row],[Article Stat code]]*1</f>
        <v>99070</v>
      </c>
      <c r="C7736" s="1">
        <v>6</v>
      </c>
      <c r="D7736" s="1">
        <v>3</v>
      </c>
      <c r="F7736" cm="1">
        <f t="array" ref="F7736">SUMPRODUCT((t_PCB[Code article]=B7736)*(t_PCB[PCB]=C7736)*t_PCB[TypeCarton])</f>
        <v>0</v>
      </c>
    </row>
    <row r="7737" spans="1:6" x14ac:dyDescent="0.3">
      <c r="A7737" t="s">
        <v>36</v>
      </c>
      <c r="B7737" s="1">
        <f>Tableau3[[#This Row],[Article Stat code]]*1</f>
        <v>130610</v>
      </c>
      <c r="C7737" s="1">
        <v>4</v>
      </c>
      <c r="D7737" s="1">
        <v>2</v>
      </c>
      <c r="F7737" cm="1">
        <f t="array" ref="F7737">SUMPRODUCT((t_PCB[Code article]=B7737)*(t_PCB[PCB]=C7737)*t_PCB[TypeCarton])</f>
        <v>0</v>
      </c>
    </row>
    <row r="7738" spans="1:6" x14ac:dyDescent="0.3">
      <c r="A7738" t="s">
        <v>8</v>
      </c>
      <c r="B7738" s="1">
        <f>Tableau3[[#This Row],[Article Stat code]]*1</f>
        <v>33777</v>
      </c>
      <c r="C7738" s="1">
        <v>6</v>
      </c>
      <c r="D7738" s="1">
        <v>1</v>
      </c>
      <c r="F7738" cm="1">
        <f t="array" ref="F7738">SUMPRODUCT((t_PCB[Code article]=B7738)*(t_PCB[PCB]=C7738)*t_PCB[TypeCarton])</f>
        <v>0</v>
      </c>
    </row>
    <row r="7739" spans="1:6" x14ac:dyDescent="0.3">
      <c r="A7739" t="s">
        <v>103</v>
      </c>
      <c r="B7739" s="1">
        <f>Tableau3[[#This Row],[Article Stat code]]*1</f>
        <v>99348</v>
      </c>
      <c r="C7739" s="1">
        <v>6</v>
      </c>
      <c r="D7739" s="1">
        <v>1</v>
      </c>
      <c r="F7739" cm="1">
        <f t="array" ref="F7739">SUMPRODUCT((t_PCB[Code article]=B7739)*(t_PCB[PCB]=C7739)*t_PCB[TypeCarton])</f>
        <v>0</v>
      </c>
    </row>
    <row r="7740" spans="1:6" x14ac:dyDescent="0.3">
      <c r="A7740" t="s">
        <v>117</v>
      </c>
      <c r="B7740" s="1">
        <f>Tableau3[[#This Row],[Article Stat code]]*1</f>
        <v>99357</v>
      </c>
      <c r="C7740" s="1">
        <v>6</v>
      </c>
      <c r="D7740" s="1">
        <v>1</v>
      </c>
      <c r="F7740" cm="1">
        <f t="array" ref="F7740">SUMPRODUCT((t_PCB[Code article]=B7740)*(t_PCB[PCB]=C7740)*t_PCB[TypeCarton])</f>
        <v>0</v>
      </c>
    </row>
    <row r="7741" spans="1:6" x14ac:dyDescent="0.3">
      <c r="A7741" t="s">
        <v>212</v>
      </c>
      <c r="B7741" s="1">
        <f>Tableau3[[#This Row],[Article Stat code]]*1</f>
        <v>121436</v>
      </c>
      <c r="C7741" s="1">
        <v>6</v>
      </c>
      <c r="D7741" s="1">
        <v>1</v>
      </c>
      <c r="F7741" cm="1">
        <f t="array" ref="F7741">SUMPRODUCT((t_PCB[Code article]=B7741)*(t_PCB[PCB]=C7741)*t_PCB[TypeCarton])</f>
        <v>0</v>
      </c>
    </row>
    <row r="7742" spans="1:6" x14ac:dyDescent="0.3">
      <c r="A7742" t="s">
        <v>147</v>
      </c>
      <c r="B7742" s="1">
        <f>Tableau3[[#This Row],[Article Stat code]]*1</f>
        <v>54492</v>
      </c>
      <c r="C7742" s="1">
        <v>5</v>
      </c>
      <c r="D7742" s="1">
        <v>5</v>
      </c>
      <c r="F7742" cm="1">
        <f t="array" ref="F7742">SUMPRODUCT((t_PCB[Code article]=B7742)*(t_PCB[PCB]=C7742)*t_PCB[TypeCarton])</f>
        <v>0</v>
      </c>
    </row>
    <row r="7743" spans="1:6" x14ac:dyDescent="0.3">
      <c r="A7743" t="s">
        <v>43</v>
      </c>
      <c r="B7743" s="1">
        <f>Tableau3[[#This Row],[Article Stat code]]*1</f>
        <v>13574</v>
      </c>
      <c r="C7743" s="1">
        <v>4</v>
      </c>
      <c r="D7743" s="1">
        <v>2</v>
      </c>
      <c r="F7743" cm="1">
        <f t="array" ref="F7743">SUMPRODUCT((t_PCB[Code article]=B7743)*(t_PCB[PCB]=C7743)*t_PCB[TypeCarton])</f>
        <v>0</v>
      </c>
    </row>
    <row r="7744" spans="1:6" x14ac:dyDescent="0.3">
      <c r="A7744" t="s">
        <v>213</v>
      </c>
      <c r="B7744" s="1">
        <f>Tableau3[[#This Row],[Article Stat code]]*1</f>
        <v>29697</v>
      </c>
      <c r="C7744" s="1">
        <v>2</v>
      </c>
      <c r="D7744" s="1">
        <v>2</v>
      </c>
      <c r="F7744" cm="1">
        <f t="array" ref="F7744">SUMPRODUCT((t_PCB[Code article]=B7744)*(t_PCB[PCB]=C7744)*t_PCB[TypeCarton])</f>
        <v>0</v>
      </c>
    </row>
    <row r="7745" spans="1:6" x14ac:dyDescent="0.3">
      <c r="A7745" t="s">
        <v>506</v>
      </c>
      <c r="B7745" s="1">
        <f>Tableau3[[#This Row],[Article Stat code]]*1</f>
        <v>80724</v>
      </c>
      <c r="C7745" s="1">
        <v>6</v>
      </c>
      <c r="D7745" s="1">
        <v>49</v>
      </c>
      <c r="F7745" cm="1">
        <f t="array" ref="F7745">SUMPRODUCT((t_PCB[Code article]=B7745)*(t_PCB[PCB]=C7745)*t_PCB[TypeCarton])</f>
        <v>0</v>
      </c>
    </row>
    <row r="7746" spans="1:6" x14ac:dyDescent="0.3">
      <c r="A7746" t="s">
        <v>153</v>
      </c>
      <c r="B7746" s="1">
        <f>Tableau3[[#This Row],[Article Stat code]]*1</f>
        <v>89075</v>
      </c>
      <c r="C7746" s="1">
        <v>4</v>
      </c>
      <c r="D7746" s="1">
        <v>1</v>
      </c>
      <c r="F7746" cm="1">
        <f t="array" ref="F7746">SUMPRODUCT((t_PCB[Code article]=B7746)*(t_PCB[PCB]=C7746)*t_PCB[TypeCarton])</f>
        <v>0</v>
      </c>
    </row>
    <row r="7747" spans="1:6" x14ac:dyDescent="0.3">
      <c r="A7747" t="s">
        <v>462</v>
      </c>
      <c r="B7747" s="1">
        <f>Tableau3[[#This Row],[Article Stat code]]*1</f>
        <v>89112</v>
      </c>
      <c r="C7747" s="1">
        <v>4</v>
      </c>
      <c r="D7747" s="1">
        <v>11</v>
      </c>
      <c r="F7747" cm="1">
        <f t="array" ref="F7747">SUMPRODUCT((t_PCB[Code article]=B7747)*(t_PCB[PCB]=C7747)*t_PCB[TypeCarton])</f>
        <v>0</v>
      </c>
    </row>
    <row r="7748" spans="1:6" x14ac:dyDescent="0.3">
      <c r="A7748" t="s">
        <v>520</v>
      </c>
      <c r="B7748" s="1">
        <f>Tableau3[[#This Row],[Article Stat code]]*1</f>
        <v>128906</v>
      </c>
      <c r="C7748" s="1">
        <v>4</v>
      </c>
      <c r="D7748" s="1">
        <v>1</v>
      </c>
      <c r="F7748" cm="1">
        <f t="array" ref="F7748">SUMPRODUCT((t_PCB[Code article]=B7748)*(t_PCB[PCB]=C7748)*t_PCB[TypeCarton])</f>
        <v>0</v>
      </c>
    </row>
    <row r="7749" spans="1:6" x14ac:dyDescent="0.3">
      <c r="A7749" t="s">
        <v>511</v>
      </c>
      <c r="B7749" s="1">
        <f>Tableau3[[#This Row],[Article Stat code]]*1</f>
        <v>135202</v>
      </c>
      <c r="C7749" s="1">
        <v>6</v>
      </c>
      <c r="D7749" s="1">
        <v>43</v>
      </c>
      <c r="F7749" cm="1">
        <f t="array" ref="F7749">SUMPRODUCT((t_PCB[Code article]=B7749)*(t_PCB[PCB]=C7749)*t_PCB[TypeCarton])</f>
        <v>0</v>
      </c>
    </row>
    <row r="7750" spans="1:6" x14ac:dyDescent="0.3">
      <c r="A7750" t="s">
        <v>213</v>
      </c>
      <c r="B7750" s="1">
        <f>Tableau3[[#This Row],[Article Stat code]]*1</f>
        <v>29697</v>
      </c>
      <c r="C7750" s="1">
        <v>2</v>
      </c>
      <c r="D7750" s="1">
        <v>1</v>
      </c>
      <c r="F7750" cm="1">
        <f t="array" ref="F7750">SUMPRODUCT((t_PCB[Code article]=B7750)*(t_PCB[PCB]=C7750)*t_PCB[TypeCarton])</f>
        <v>0</v>
      </c>
    </row>
    <row r="7751" spans="1:6" x14ac:dyDescent="0.3">
      <c r="A7751" t="s">
        <v>506</v>
      </c>
      <c r="B7751" s="1">
        <f>Tableau3[[#This Row],[Article Stat code]]*1</f>
        <v>80724</v>
      </c>
      <c r="C7751" s="1">
        <v>6</v>
      </c>
      <c r="D7751" s="1">
        <v>39</v>
      </c>
      <c r="F7751" cm="1">
        <f t="array" ref="F7751">SUMPRODUCT((t_PCB[Code article]=B7751)*(t_PCB[PCB]=C7751)*t_PCB[TypeCarton])</f>
        <v>0</v>
      </c>
    </row>
    <row r="7752" spans="1:6" x14ac:dyDescent="0.3">
      <c r="A7752" t="s">
        <v>462</v>
      </c>
      <c r="B7752" s="1">
        <f>Tableau3[[#This Row],[Article Stat code]]*1</f>
        <v>89112</v>
      </c>
      <c r="C7752" s="1">
        <v>4</v>
      </c>
      <c r="D7752" s="1">
        <v>9</v>
      </c>
      <c r="F7752" cm="1">
        <f t="array" ref="F7752">SUMPRODUCT((t_PCB[Code article]=B7752)*(t_PCB[PCB]=C7752)*t_PCB[TypeCarton])</f>
        <v>0</v>
      </c>
    </row>
    <row r="7753" spans="1:6" x14ac:dyDescent="0.3">
      <c r="A7753" t="s">
        <v>508</v>
      </c>
      <c r="B7753" s="1">
        <f>Tableau3[[#This Row],[Article Stat code]]*1</f>
        <v>128841</v>
      </c>
      <c r="C7753" s="1">
        <v>4</v>
      </c>
      <c r="D7753" s="1">
        <v>2</v>
      </c>
      <c r="F7753" cm="1">
        <f t="array" ref="F7753">SUMPRODUCT((t_PCB[Code article]=B7753)*(t_PCB[PCB]=C7753)*t_PCB[TypeCarton])</f>
        <v>0</v>
      </c>
    </row>
    <row r="7754" spans="1:6" x14ac:dyDescent="0.3">
      <c r="A7754" t="s">
        <v>515</v>
      </c>
      <c r="B7754" s="1">
        <f>Tableau3[[#This Row],[Article Stat code]]*1</f>
        <v>128842</v>
      </c>
      <c r="C7754" s="1">
        <v>4</v>
      </c>
      <c r="D7754" s="1">
        <v>1</v>
      </c>
      <c r="F7754" cm="1">
        <f t="array" ref="F7754">SUMPRODUCT((t_PCB[Code article]=B7754)*(t_PCB[PCB]=C7754)*t_PCB[TypeCarton])</f>
        <v>0</v>
      </c>
    </row>
    <row r="7755" spans="1:6" x14ac:dyDescent="0.3">
      <c r="A7755" t="s">
        <v>520</v>
      </c>
      <c r="B7755" s="1">
        <f>Tableau3[[#This Row],[Article Stat code]]*1</f>
        <v>128906</v>
      </c>
      <c r="C7755" s="1">
        <v>4</v>
      </c>
      <c r="D7755" s="1">
        <v>8</v>
      </c>
      <c r="F7755" cm="1">
        <f t="array" ref="F7755">SUMPRODUCT((t_PCB[Code article]=B7755)*(t_PCB[PCB]=C7755)*t_PCB[TypeCarton])</f>
        <v>0</v>
      </c>
    </row>
    <row r="7756" spans="1:6" x14ac:dyDescent="0.3">
      <c r="A7756" t="s">
        <v>521</v>
      </c>
      <c r="B7756" s="1">
        <f>Tableau3[[#This Row],[Article Stat code]]*1</f>
        <v>128907</v>
      </c>
      <c r="C7756" s="1">
        <v>4</v>
      </c>
      <c r="D7756" s="1">
        <v>4</v>
      </c>
      <c r="F7756" cm="1">
        <f t="array" ref="F7756">SUMPRODUCT((t_PCB[Code article]=B7756)*(t_PCB[PCB]=C7756)*t_PCB[TypeCarton])</f>
        <v>0</v>
      </c>
    </row>
    <row r="7757" spans="1:6" x14ac:dyDescent="0.3">
      <c r="A7757" t="s">
        <v>511</v>
      </c>
      <c r="B7757" s="1">
        <f>Tableau3[[#This Row],[Article Stat code]]*1</f>
        <v>135202</v>
      </c>
      <c r="C7757" s="1">
        <v>6</v>
      </c>
      <c r="D7757" s="1">
        <v>34</v>
      </c>
      <c r="F7757" cm="1">
        <f t="array" ref="F7757">SUMPRODUCT((t_PCB[Code article]=B7757)*(t_PCB[PCB]=C7757)*t_PCB[TypeCarton])</f>
        <v>0</v>
      </c>
    </row>
    <row r="7758" spans="1:6" x14ac:dyDescent="0.3">
      <c r="A7758" t="s">
        <v>506</v>
      </c>
      <c r="B7758" s="1">
        <f>Tableau3[[#This Row],[Article Stat code]]*1</f>
        <v>80724</v>
      </c>
      <c r="C7758" s="1">
        <v>6</v>
      </c>
      <c r="D7758" s="1">
        <v>6</v>
      </c>
      <c r="F7758" cm="1">
        <f t="array" ref="F7758">SUMPRODUCT((t_PCB[Code article]=B7758)*(t_PCB[PCB]=C7758)*t_PCB[TypeCarton])</f>
        <v>0</v>
      </c>
    </row>
    <row r="7759" spans="1:6" x14ac:dyDescent="0.3">
      <c r="A7759" t="s">
        <v>150</v>
      </c>
      <c r="B7759" s="1">
        <f>Tableau3[[#This Row],[Article Stat code]]*1</f>
        <v>89079</v>
      </c>
      <c r="C7759" s="1">
        <v>6</v>
      </c>
      <c r="D7759" s="1">
        <v>1</v>
      </c>
      <c r="F7759" cm="1">
        <f t="array" ref="F7759">SUMPRODUCT((t_PCB[Code article]=B7759)*(t_PCB[PCB]=C7759)*t_PCB[TypeCarton])</f>
        <v>0</v>
      </c>
    </row>
    <row r="7760" spans="1:6" x14ac:dyDescent="0.3">
      <c r="A7760" t="s">
        <v>462</v>
      </c>
      <c r="B7760" s="1">
        <f>Tableau3[[#This Row],[Article Stat code]]*1</f>
        <v>89112</v>
      </c>
      <c r="C7760" s="1">
        <v>4</v>
      </c>
      <c r="D7760" s="1">
        <v>1</v>
      </c>
      <c r="F7760" cm="1">
        <f t="array" ref="F7760">SUMPRODUCT((t_PCB[Code article]=B7760)*(t_PCB[PCB]=C7760)*t_PCB[TypeCarton])</f>
        <v>0</v>
      </c>
    </row>
    <row r="7761" spans="1:6" x14ac:dyDescent="0.3">
      <c r="A7761" t="s">
        <v>520</v>
      </c>
      <c r="B7761" s="1">
        <f>Tableau3[[#This Row],[Article Stat code]]*1</f>
        <v>128906</v>
      </c>
      <c r="C7761" s="1">
        <v>4</v>
      </c>
      <c r="D7761" s="1">
        <v>1</v>
      </c>
      <c r="F7761" cm="1">
        <f t="array" ref="F7761">SUMPRODUCT((t_PCB[Code article]=B7761)*(t_PCB[PCB]=C7761)*t_PCB[TypeCarton])</f>
        <v>0</v>
      </c>
    </row>
    <row r="7762" spans="1:6" x14ac:dyDescent="0.3">
      <c r="A7762" t="s">
        <v>511</v>
      </c>
      <c r="B7762" s="1">
        <f>Tableau3[[#This Row],[Article Stat code]]*1</f>
        <v>135202</v>
      </c>
      <c r="C7762" s="1">
        <v>6</v>
      </c>
      <c r="D7762" s="1">
        <v>10</v>
      </c>
      <c r="F7762" cm="1">
        <f t="array" ref="F7762">SUMPRODUCT((t_PCB[Code article]=B7762)*(t_PCB[PCB]=C7762)*t_PCB[TypeCarton])</f>
        <v>0</v>
      </c>
    </row>
    <row r="7763" spans="1:6" x14ac:dyDescent="0.3">
      <c r="A7763" t="s">
        <v>451</v>
      </c>
      <c r="B7763" s="1">
        <f>Tableau3[[#This Row],[Article Stat code]]*1</f>
        <v>29416</v>
      </c>
      <c r="C7763" s="1">
        <v>4</v>
      </c>
      <c r="D7763" s="1">
        <v>1</v>
      </c>
      <c r="F7763" cm="1">
        <f t="array" ref="F7763">SUMPRODUCT((t_PCB[Code article]=B7763)*(t_PCB[PCB]=C7763)*t_PCB[TypeCarton])</f>
        <v>0</v>
      </c>
    </row>
    <row r="7764" spans="1:6" x14ac:dyDescent="0.3">
      <c r="A7764" t="s">
        <v>5</v>
      </c>
      <c r="B7764" s="1">
        <f>Tableau3[[#This Row],[Article Stat code]]*1</f>
        <v>99642</v>
      </c>
      <c r="C7764" s="1">
        <v>10</v>
      </c>
      <c r="D7764" s="1">
        <v>1</v>
      </c>
      <c r="F7764" cm="1">
        <f t="array" ref="F7764">SUMPRODUCT((t_PCB[Code article]=B7764)*(t_PCB[PCB]=C7764)*t_PCB[TypeCarton])</f>
        <v>0</v>
      </c>
    </row>
    <row r="7765" spans="1:6" x14ac:dyDescent="0.3">
      <c r="A7765" t="s">
        <v>410</v>
      </c>
      <c r="B7765" s="1">
        <f>Tableau3[[#This Row],[Article Stat code]]*1</f>
        <v>70484</v>
      </c>
      <c r="C7765" s="1">
        <v>10</v>
      </c>
      <c r="D7765" s="1">
        <v>4</v>
      </c>
      <c r="F7765" cm="1">
        <f t="array" ref="F7765">SUMPRODUCT((t_PCB[Code article]=B7765)*(t_PCB[PCB]=C7765)*t_PCB[TypeCarton])</f>
        <v>0</v>
      </c>
    </row>
    <row r="7766" spans="1:6" x14ac:dyDescent="0.3">
      <c r="A7766" t="s">
        <v>72</v>
      </c>
      <c r="B7766" s="1">
        <f>Tableau3[[#This Row],[Article Stat code]]*1</f>
        <v>7382</v>
      </c>
      <c r="C7766" s="1">
        <v>5</v>
      </c>
      <c r="D7766" s="1">
        <v>2</v>
      </c>
      <c r="F7766" cm="1">
        <f t="array" ref="F7766">SUMPRODUCT((t_PCB[Code article]=B7766)*(t_PCB[PCB]=C7766)*t_PCB[TypeCarton])</f>
        <v>0</v>
      </c>
    </row>
    <row r="7767" spans="1:6" x14ac:dyDescent="0.3">
      <c r="A7767" t="s">
        <v>72</v>
      </c>
      <c r="B7767" s="1">
        <f>Tableau3[[#This Row],[Article Stat code]]*1</f>
        <v>7382</v>
      </c>
      <c r="C7767" s="1">
        <v>1</v>
      </c>
      <c r="D7767" s="1">
        <v>1</v>
      </c>
      <c r="F7767" cm="1">
        <f t="array" ref="F7767">SUMPRODUCT((t_PCB[Code article]=B7767)*(t_PCB[PCB]=C7767)*t_PCB[TypeCarton])</f>
        <v>0</v>
      </c>
    </row>
    <row r="7768" spans="1:6" x14ac:dyDescent="0.3">
      <c r="A7768" t="s">
        <v>72</v>
      </c>
      <c r="B7768" s="1">
        <f>Tableau3[[#This Row],[Article Stat code]]*1</f>
        <v>7382</v>
      </c>
      <c r="C7768" s="1">
        <v>5</v>
      </c>
      <c r="D7768" s="1">
        <v>1</v>
      </c>
      <c r="F7768" cm="1">
        <f t="array" ref="F7768">SUMPRODUCT((t_PCB[Code article]=B7768)*(t_PCB[PCB]=C7768)*t_PCB[TypeCarton])</f>
        <v>0</v>
      </c>
    </row>
    <row r="7769" spans="1:6" x14ac:dyDescent="0.3">
      <c r="A7769" t="s">
        <v>11</v>
      </c>
      <c r="B7769" s="1">
        <f>Tableau3[[#This Row],[Article Stat code]]*1</f>
        <v>20644</v>
      </c>
      <c r="C7769" s="1">
        <v>4</v>
      </c>
      <c r="D7769" s="1">
        <v>1</v>
      </c>
      <c r="F7769" cm="1">
        <f t="array" ref="F7769">SUMPRODUCT((t_PCB[Code article]=B7769)*(t_PCB[PCB]=C7769)*t_PCB[TypeCarton])</f>
        <v>0</v>
      </c>
    </row>
    <row r="7770" spans="1:6" x14ac:dyDescent="0.3">
      <c r="A7770" t="s">
        <v>420</v>
      </c>
      <c r="B7770" s="1">
        <f>Tableau3[[#This Row],[Article Stat code]]*1</f>
        <v>93547</v>
      </c>
      <c r="C7770" s="1">
        <v>4</v>
      </c>
      <c r="D7770" s="1">
        <v>1</v>
      </c>
      <c r="F7770" cm="1">
        <f t="array" ref="F7770">SUMPRODUCT((t_PCB[Code article]=B7770)*(t_PCB[PCB]=C7770)*t_PCB[TypeCarton])</f>
        <v>0</v>
      </c>
    </row>
    <row r="7771" spans="1:6" x14ac:dyDescent="0.3">
      <c r="A7771" t="s">
        <v>394</v>
      </c>
      <c r="B7771" s="1">
        <f>Tableau3[[#This Row],[Article Stat code]]*1</f>
        <v>93551</v>
      </c>
      <c r="C7771" s="1">
        <v>4</v>
      </c>
      <c r="D7771" s="1">
        <v>1</v>
      </c>
      <c r="F7771" cm="1">
        <f t="array" ref="F7771">SUMPRODUCT((t_PCB[Code article]=B7771)*(t_PCB[PCB]=C7771)*t_PCB[TypeCarton])</f>
        <v>0</v>
      </c>
    </row>
    <row r="7772" spans="1:6" x14ac:dyDescent="0.3">
      <c r="A7772" t="s">
        <v>396</v>
      </c>
      <c r="B7772" s="1">
        <f>Tableau3[[#This Row],[Article Stat code]]*1</f>
        <v>93553</v>
      </c>
      <c r="C7772" s="1">
        <v>4</v>
      </c>
      <c r="D7772" s="1">
        <v>2</v>
      </c>
      <c r="F7772" cm="1">
        <f t="array" ref="F7772">SUMPRODUCT((t_PCB[Code article]=B7772)*(t_PCB[PCB]=C7772)*t_PCB[TypeCarton])</f>
        <v>0</v>
      </c>
    </row>
    <row r="7773" spans="1:6" x14ac:dyDescent="0.3">
      <c r="A7773" t="s">
        <v>448</v>
      </c>
      <c r="B7773" s="1">
        <f>Tableau3[[#This Row],[Article Stat code]]*1</f>
        <v>94373</v>
      </c>
      <c r="C7773" s="1">
        <v>1</v>
      </c>
      <c r="D7773" s="1">
        <v>30</v>
      </c>
      <c r="F7773" cm="1">
        <f t="array" ref="F7773">SUMPRODUCT((t_PCB[Code article]=B7773)*(t_PCB[PCB]=C7773)*t_PCB[TypeCarton])</f>
        <v>0</v>
      </c>
    </row>
    <row r="7774" spans="1:6" x14ac:dyDescent="0.3">
      <c r="A7774" t="s">
        <v>53</v>
      </c>
      <c r="B7774" s="1">
        <f>Tableau3[[#This Row],[Article Stat code]]*1</f>
        <v>79780</v>
      </c>
      <c r="C7774" s="1">
        <v>4</v>
      </c>
      <c r="D7774" s="1">
        <v>1</v>
      </c>
      <c r="F7774" cm="1">
        <f t="array" ref="F7774">SUMPRODUCT((t_PCB[Code article]=B7774)*(t_PCB[PCB]=C7774)*t_PCB[TypeCarton])</f>
        <v>0</v>
      </c>
    </row>
    <row r="7775" spans="1:6" x14ac:dyDescent="0.3">
      <c r="A7775" t="s">
        <v>55</v>
      </c>
      <c r="B7775" s="1">
        <f>Tableau3[[#This Row],[Article Stat code]]*1</f>
        <v>79782</v>
      </c>
      <c r="C7775" s="1">
        <v>4</v>
      </c>
      <c r="D7775" s="1">
        <v>1</v>
      </c>
      <c r="F7775" cm="1">
        <f t="array" ref="F7775">SUMPRODUCT((t_PCB[Code article]=B7775)*(t_PCB[PCB]=C7775)*t_PCB[TypeCarton])</f>
        <v>0</v>
      </c>
    </row>
    <row r="7776" spans="1:6" x14ac:dyDescent="0.3">
      <c r="A7776" t="s">
        <v>440</v>
      </c>
      <c r="B7776" s="1">
        <f>Tableau3[[#This Row],[Article Stat code]]*1</f>
        <v>7499</v>
      </c>
      <c r="C7776" s="1">
        <v>10</v>
      </c>
      <c r="D7776" s="1">
        <v>1</v>
      </c>
      <c r="F7776" cm="1">
        <f t="array" ref="F7776">SUMPRODUCT((t_PCB[Code article]=B7776)*(t_PCB[PCB]=C7776)*t_PCB[TypeCarton])</f>
        <v>0</v>
      </c>
    </row>
    <row r="7777" spans="1:6" x14ac:dyDescent="0.3">
      <c r="A7777" t="s">
        <v>72</v>
      </c>
      <c r="B7777" s="1">
        <f>Tableau3[[#This Row],[Article Stat code]]*1</f>
        <v>7382</v>
      </c>
      <c r="C7777" s="1">
        <v>3</v>
      </c>
      <c r="D7777" s="1">
        <v>1</v>
      </c>
      <c r="F7777" cm="1">
        <f t="array" ref="F7777">SUMPRODUCT((t_PCB[Code article]=B7777)*(t_PCB[PCB]=C7777)*t_PCB[TypeCarton])</f>
        <v>0</v>
      </c>
    </row>
    <row r="7778" spans="1:6" x14ac:dyDescent="0.3">
      <c r="A7778" t="s">
        <v>149</v>
      </c>
      <c r="B7778" s="1">
        <f>Tableau3[[#This Row],[Article Stat code]]*1</f>
        <v>973</v>
      </c>
      <c r="C7778" s="1">
        <v>6</v>
      </c>
      <c r="D7778" s="1">
        <v>1</v>
      </c>
      <c r="F7778" cm="1">
        <f t="array" ref="F7778">SUMPRODUCT((t_PCB[Code article]=B7778)*(t_PCB[PCB]=C7778)*t_PCB[TypeCarton])</f>
        <v>0</v>
      </c>
    </row>
    <row r="7779" spans="1:6" x14ac:dyDescent="0.3">
      <c r="A7779" t="s">
        <v>54</v>
      </c>
      <c r="B7779" s="1">
        <f>Tableau3[[#This Row],[Article Stat code]]*1</f>
        <v>79781</v>
      </c>
      <c r="C7779" s="1">
        <v>4</v>
      </c>
      <c r="D7779" s="1">
        <v>3</v>
      </c>
      <c r="F7779" cm="1">
        <f t="array" ref="F7779">SUMPRODUCT((t_PCB[Code article]=B7779)*(t_PCB[PCB]=C7779)*t_PCB[TypeCarton])</f>
        <v>0</v>
      </c>
    </row>
    <row r="7780" spans="1:6" x14ac:dyDescent="0.3">
      <c r="A7780" t="s">
        <v>55</v>
      </c>
      <c r="B7780" s="1">
        <f>Tableau3[[#This Row],[Article Stat code]]*1</f>
        <v>79782</v>
      </c>
      <c r="C7780" s="1">
        <v>4</v>
      </c>
      <c r="D7780" s="1">
        <v>3</v>
      </c>
      <c r="F7780" cm="1">
        <f t="array" ref="F7780">SUMPRODUCT((t_PCB[Code article]=B7780)*(t_PCB[PCB]=C7780)*t_PCB[TypeCarton])</f>
        <v>0</v>
      </c>
    </row>
    <row r="7781" spans="1:6" x14ac:dyDescent="0.3">
      <c r="A7781" t="s">
        <v>193</v>
      </c>
      <c r="B7781" s="1">
        <f>Tableau3[[#This Row],[Article Stat code]]*1</f>
        <v>131084</v>
      </c>
      <c r="C7781" s="1">
        <v>6</v>
      </c>
      <c r="D7781" s="1">
        <v>1</v>
      </c>
      <c r="F7781" cm="1">
        <f t="array" ref="F7781">SUMPRODUCT((t_PCB[Code article]=B7781)*(t_PCB[PCB]=C7781)*t_PCB[TypeCarton])</f>
        <v>0</v>
      </c>
    </row>
    <row r="7782" spans="1:6" x14ac:dyDescent="0.3">
      <c r="A7782" t="s">
        <v>43</v>
      </c>
      <c r="B7782" s="1">
        <f>Tableau3[[#This Row],[Article Stat code]]*1</f>
        <v>13574</v>
      </c>
      <c r="C7782" s="1">
        <v>4</v>
      </c>
      <c r="D7782" s="1">
        <v>1</v>
      </c>
      <c r="F7782" cm="1">
        <f t="array" ref="F7782">SUMPRODUCT((t_PCB[Code article]=B7782)*(t_PCB[PCB]=C7782)*t_PCB[TypeCarton])</f>
        <v>0</v>
      </c>
    </row>
    <row r="7783" spans="1:6" x14ac:dyDescent="0.3">
      <c r="A7783" t="s">
        <v>243</v>
      </c>
      <c r="B7783" s="1">
        <f>Tableau3[[#This Row],[Article Stat code]]*1</f>
        <v>94835</v>
      </c>
      <c r="C7783" s="1">
        <v>2</v>
      </c>
      <c r="D7783" s="1">
        <v>1</v>
      </c>
      <c r="F7783" cm="1">
        <f t="array" ref="F7783">SUMPRODUCT((t_PCB[Code article]=B7783)*(t_PCB[PCB]=C7783)*t_PCB[TypeCarton])</f>
        <v>0</v>
      </c>
    </row>
    <row r="7784" spans="1:6" x14ac:dyDescent="0.3">
      <c r="A7784" t="s">
        <v>210</v>
      </c>
      <c r="B7784" s="1">
        <f>Tableau3[[#This Row],[Article Stat code]]*1</f>
        <v>79777</v>
      </c>
      <c r="C7784" s="1">
        <v>4</v>
      </c>
      <c r="D7784" s="1">
        <v>1</v>
      </c>
      <c r="F7784" cm="1">
        <f t="array" ref="F7784">SUMPRODUCT((t_PCB[Code article]=B7784)*(t_PCB[PCB]=C7784)*t_PCB[TypeCarton])</f>
        <v>0</v>
      </c>
    </row>
    <row r="7785" spans="1:6" x14ac:dyDescent="0.3">
      <c r="A7785" t="s">
        <v>53</v>
      </c>
      <c r="B7785" s="1">
        <f>Tableau3[[#This Row],[Article Stat code]]*1</f>
        <v>79780</v>
      </c>
      <c r="C7785" s="1">
        <v>4</v>
      </c>
      <c r="D7785" s="1">
        <v>2</v>
      </c>
      <c r="F7785" cm="1">
        <f t="array" ref="F7785">SUMPRODUCT((t_PCB[Code article]=B7785)*(t_PCB[PCB]=C7785)*t_PCB[TypeCarton])</f>
        <v>0</v>
      </c>
    </row>
    <row r="7786" spans="1:6" x14ac:dyDescent="0.3">
      <c r="A7786" t="s">
        <v>54</v>
      </c>
      <c r="B7786" s="1">
        <f>Tableau3[[#This Row],[Article Stat code]]*1</f>
        <v>79781</v>
      </c>
      <c r="C7786" s="1">
        <v>4</v>
      </c>
      <c r="D7786" s="1">
        <v>1</v>
      </c>
      <c r="F7786" cm="1">
        <f t="array" ref="F7786">SUMPRODUCT((t_PCB[Code article]=B7786)*(t_PCB[PCB]=C7786)*t_PCB[TypeCarton])</f>
        <v>0</v>
      </c>
    </row>
    <row r="7787" spans="1:6" x14ac:dyDescent="0.3">
      <c r="A7787" t="s">
        <v>55</v>
      </c>
      <c r="B7787" s="1">
        <f>Tableau3[[#This Row],[Article Stat code]]*1</f>
        <v>79782</v>
      </c>
      <c r="C7787" s="1">
        <v>4</v>
      </c>
      <c r="D7787" s="1">
        <v>1</v>
      </c>
      <c r="F7787" cm="1">
        <f t="array" ref="F7787">SUMPRODUCT((t_PCB[Code article]=B7787)*(t_PCB[PCB]=C7787)*t_PCB[TypeCarton])</f>
        <v>0</v>
      </c>
    </row>
    <row r="7788" spans="1:6" x14ac:dyDescent="0.3">
      <c r="A7788" t="s">
        <v>56</v>
      </c>
      <c r="B7788" s="1">
        <f>Tableau3[[#This Row],[Article Stat code]]*1</f>
        <v>79783</v>
      </c>
      <c r="C7788" s="1">
        <v>4</v>
      </c>
      <c r="D7788" s="1">
        <v>2</v>
      </c>
      <c r="F7788" cm="1">
        <f t="array" ref="F7788">SUMPRODUCT((t_PCB[Code article]=B7788)*(t_PCB[PCB]=C7788)*t_PCB[TypeCarton])</f>
        <v>0</v>
      </c>
    </row>
    <row r="7789" spans="1:6" x14ac:dyDescent="0.3">
      <c r="A7789" t="s">
        <v>85</v>
      </c>
      <c r="B7789" s="1">
        <f>Tableau3[[#This Row],[Article Stat code]]*1</f>
        <v>15580</v>
      </c>
      <c r="C7789" s="1">
        <v>8</v>
      </c>
      <c r="D7789" s="1">
        <v>3</v>
      </c>
      <c r="F7789" cm="1">
        <f t="array" ref="F7789">SUMPRODUCT((t_PCB[Code article]=B7789)*(t_PCB[PCB]=C7789)*t_PCB[TypeCarton])</f>
        <v>0</v>
      </c>
    </row>
    <row r="7790" spans="1:6" x14ac:dyDescent="0.3">
      <c r="A7790" t="s">
        <v>474</v>
      </c>
      <c r="B7790" s="1">
        <f>Tableau3[[#This Row],[Article Stat code]]*1</f>
        <v>47380</v>
      </c>
      <c r="C7790" s="1">
        <v>4</v>
      </c>
      <c r="D7790" s="1">
        <v>1</v>
      </c>
      <c r="F7790" cm="1">
        <f t="array" ref="F7790">SUMPRODUCT((t_PCB[Code article]=B7790)*(t_PCB[PCB]=C7790)*t_PCB[TypeCarton])</f>
        <v>0</v>
      </c>
    </row>
    <row r="7791" spans="1:6" x14ac:dyDescent="0.3">
      <c r="A7791" t="s">
        <v>349</v>
      </c>
      <c r="B7791" s="1">
        <f>Tableau3[[#This Row],[Article Stat code]]*1</f>
        <v>10615</v>
      </c>
      <c r="C7791" s="1">
        <v>20</v>
      </c>
      <c r="D7791" s="1">
        <v>1</v>
      </c>
      <c r="F7791" cm="1">
        <f t="array" ref="F7791">SUMPRODUCT((t_PCB[Code article]=B7791)*(t_PCB[PCB]=C7791)*t_PCB[TypeCarton])</f>
        <v>0</v>
      </c>
    </row>
    <row r="7792" spans="1:6" x14ac:dyDescent="0.3">
      <c r="A7792" t="s">
        <v>43</v>
      </c>
      <c r="B7792" s="1">
        <f>Tableau3[[#This Row],[Article Stat code]]*1</f>
        <v>13574</v>
      </c>
      <c r="C7792" s="1">
        <v>2</v>
      </c>
      <c r="D7792" s="1">
        <v>2</v>
      </c>
      <c r="F7792" cm="1">
        <f t="array" ref="F7792">SUMPRODUCT((t_PCB[Code article]=B7792)*(t_PCB[PCB]=C7792)*t_PCB[TypeCarton])</f>
        <v>0</v>
      </c>
    </row>
    <row r="7793" spans="1:6" x14ac:dyDescent="0.3">
      <c r="A7793" t="s">
        <v>49</v>
      </c>
      <c r="B7793" s="1">
        <f>Tableau3[[#This Row],[Article Stat code]]*1</f>
        <v>27570</v>
      </c>
      <c r="C7793" s="1">
        <v>2</v>
      </c>
      <c r="D7793" s="1">
        <v>1</v>
      </c>
      <c r="F7793" cm="1">
        <f t="array" ref="F7793">SUMPRODUCT((t_PCB[Code article]=B7793)*(t_PCB[PCB]=C7793)*t_PCB[TypeCarton])</f>
        <v>0</v>
      </c>
    </row>
    <row r="7794" spans="1:6" x14ac:dyDescent="0.3">
      <c r="A7794" t="s">
        <v>53</v>
      </c>
      <c r="B7794" s="1">
        <f>Tableau3[[#This Row],[Article Stat code]]*1</f>
        <v>79780</v>
      </c>
      <c r="C7794" s="1">
        <v>4</v>
      </c>
      <c r="D7794" s="1">
        <v>10</v>
      </c>
      <c r="F7794" cm="1">
        <f t="array" ref="F7794">SUMPRODUCT((t_PCB[Code article]=B7794)*(t_PCB[PCB]=C7794)*t_PCB[TypeCarton])</f>
        <v>0</v>
      </c>
    </row>
    <row r="7795" spans="1:6" x14ac:dyDescent="0.3">
      <c r="A7795" t="s">
        <v>254</v>
      </c>
      <c r="B7795" s="1">
        <f>Tableau3[[#This Row],[Article Stat code]]*1</f>
        <v>5098</v>
      </c>
      <c r="C7795" s="1">
        <v>5</v>
      </c>
      <c r="D7795" s="1">
        <v>1</v>
      </c>
      <c r="F7795" cm="1">
        <f t="array" ref="F7795">SUMPRODUCT((t_PCB[Code article]=B7795)*(t_PCB[PCB]=C7795)*t_PCB[TypeCarton])</f>
        <v>0</v>
      </c>
    </row>
    <row r="7796" spans="1:6" x14ac:dyDescent="0.3">
      <c r="A7796" t="s">
        <v>450</v>
      </c>
      <c r="B7796" s="1">
        <f>Tableau3[[#This Row],[Article Stat code]]*1</f>
        <v>70486</v>
      </c>
      <c r="C7796" s="1">
        <v>10</v>
      </c>
      <c r="D7796" s="1">
        <v>3</v>
      </c>
      <c r="F7796" cm="1">
        <f t="array" ref="F7796">SUMPRODUCT((t_PCB[Code article]=B7796)*(t_PCB[PCB]=C7796)*t_PCB[TypeCarton])</f>
        <v>0</v>
      </c>
    </row>
    <row r="7797" spans="1:6" x14ac:dyDescent="0.3">
      <c r="A7797" t="s">
        <v>254</v>
      </c>
      <c r="B7797" s="1">
        <f>Tableau3[[#This Row],[Article Stat code]]*1</f>
        <v>5098</v>
      </c>
      <c r="C7797" s="1">
        <v>5</v>
      </c>
      <c r="D7797" s="1">
        <v>1</v>
      </c>
      <c r="F7797" cm="1">
        <f t="array" ref="F7797">SUMPRODUCT((t_PCB[Code article]=B7797)*(t_PCB[PCB]=C7797)*t_PCB[TypeCarton])</f>
        <v>0</v>
      </c>
    </row>
    <row r="7798" spans="1:6" x14ac:dyDescent="0.3">
      <c r="A7798" t="s">
        <v>253</v>
      </c>
      <c r="B7798" s="1">
        <f>Tableau3[[#This Row],[Article Stat code]]*1</f>
        <v>16707</v>
      </c>
      <c r="C7798" s="1">
        <v>1</v>
      </c>
      <c r="D7798" s="1">
        <v>1</v>
      </c>
      <c r="F7798" cm="1">
        <f t="array" ref="F7798">SUMPRODUCT((t_PCB[Code article]=B7798)*(t_PCB[PCB]=C7798)*t_PCB[TypeCarton])</f>
        <v>0</v>
      </c>
    </row>
    <row r="7799" spans="1:6" x14ac:dyDescent="0.3">
      <c r="A7799" t="s">
        <v>450</v>
      </c>
      <c r="B7799" s="1">
        <f>Tableau3[[#This Row],[Article Stat code]]*1</f>
        <v>70486</v>
      </c>
      <c r="C7799" s="1">
        <v>10</v>
      </c>
      <c r="D7799" s="1">
        <v>2</v>
      </c>
      <c r="F7799" cm="1">
        <f t="array" ref="F7799">SUMPRODUCT((t_PCB[Code article]=B7799)*(t_PCB[PCB]=C7799)*t_PCB[TypeCarton])</f>
        <v>0</v>
      </c>
    </row>
    <row r="7800" spans="1:6" x14ac:dyDescent="0.3">
      <c r="A7800" t="s">
        <v>255</v>
      </c>
      <c r="B7800" s="1">
        <f>Tableau3[[#This Row],[Article Stat code]]*1</f>
        <v>82188</v>
      </c>
      <c r="C7800" s="1">
        <v>5</v>
      </c>
      <c r="D7800" s="1">
        <v>1</v>
      </c>
      <c r="F7800" cm="1">
        <f t="array" ref="F7800">SUMPRODUCT((t_PCB[Code article]=B7800)*(t_PCB[PCB]=C7800)*t_PCB[TypeCarton])</f>
        <v>0</v>
      </c>
    </row>
    <row r="7801" spans="1:6" x14ac:dyDescent="0.3">
      <c r="A7801" t="s">
        <v>256</v>
      </c>
      <c r="B7801" s="1">
        <f>Tableau3[[#This Row],[Article Stat code]]*1</f>
        <v>141045</v>
      </c>
      <c r="C7801" s="1">
        <v>4</v>
      </c>
      <c r="D7801" s="1">
        <v>1</v>
      </c>
      <c r="F7801" cm="1">
        <f t="array" ref="F7801">SUMPRODUCT((t_PCB[Code article]=B7801)*(t_PCB[PCB]=C7801)*t_PCB[TypeCarton])</f>
        <v>0</v>
      </c>
    </row>
    <row r="7802" spans="1:6" x14ac:dyDescent="0.3">
      <c r="A7802" t="s">
        <v>74</v>
      </c>
      <c r="B7802" s="1">
        <f>Tableau3[[#This Row],[Article Stat code]]*1</f>
        <v>141047</v>
      </c>
      <c r="C7802" s="1">
        <v>20</v>
      </c>
      <c r="D7802" s="1">
        <v>4</v>
      </c>
      <c r="F7802" cm="1">
        <f t="array" ref="F7802">SUMPRODUCT((t_PCB[Code article]=B7802)*(t_PCB[PCB]=C7802)*t_PCB[TypeCarton])</f>
        <v>0</v>
      </c>
    </row>
    <row r="7803" spans="1:6" x14ac:dyDescent="0.3">
      <c r="A7803" t="s">
        <v>49</v>
      </c>
      <c r="B7803" s="1">
        <f>Tableau3[[#This Row],[Article Stat code]]*1</f>
        <v>27570</v>
      </c>
      <c r="C7803" s="1">
        <v>2</v>
      </c>
      <c r="D7803" s="1">
        <v>100</v>
      </c>
      <c r="F7803" cm="1">
        <f t="array" ref="F7803">SUMPRODUCT((t_PCB[Code article]=B7803)*(t_PCB[PCB]=C7803)*t_PCB[TypeCarton])</f>
        <v>0</v>
      </c>
    </row>
    <row r="7804" spans="1:6" x14ac:dyDescent="0.3">
      <c r="A7804" t="s">
        <v>277</v>
      </c>
      <c r="B7804" s="1">
        <f>Tableau3[[#This Row],[Article Stat code]]*1</f>
        <v>4023</v>
      </c>
      <c r="C7804" s="1">
        <v>1</v>
      </c>
      <c r="D7804" s="1">
        <v>15</v>
      </c>
      <c r="F7804" cm="1">
        <f t="array" ref="F7804">SUMPRODUCT((t_PCB[Code article]=B7804)*(t_PCB[PCB]=C7804)*t_PCB[TypeCarton])</f>
        <v>0</v>
      </c>
    </row>
    <row r="7805" spans="1:6" x14ac:dyDescent="0.3">
      <c r="A7805" t="s">
        <v>409</v>
      </c>
      <c r="B7805" s="1">
        <f>Tableau3[[#This Row],[Article Stat code]]*1</f>
        <v>99682</v>
      </c>
      <c r="C7805" s="1">
        <v>1</v>
      </c>
      <c r="D7805" s="1">
        <v>5</v>
      </c>
      <c r="F7805" cm="1">
        <f t="array" ref="F7805">SUMPRODUCT((t_PCB[Code article]=B7805)*(t_PCB[PCB]=C7805)*t_PCB[TypeCarton])</f>
        <v>0</v>
      </c>
    </row>
    <row r="7806" spans="1:6" x14ac:dyDescent="0.3">
      <c r="A7806" t="s">
        <v>253</v>
      </c>
      <c r="B7806" s="1">
        <f>Tableau3[[#This Row],[Article Stat code]]*1</f>
        <v>16707</v>
      </c>
      <c r="C7806" s="1">
        <v>1</v>
      </c>
      <c r="D7806" s="1">
        <v>1</v>
      </c>
      <c r="F7806" cm="1">
        <f t="array" ref="F7806">SUMPRODUCT((t_PCB[Code article]=B7806)*(t_PCB[PCB]=C7806)*t_PCB[TypeCarton])</f>
        <v>0</v>
      </c>
    </row>
    <row r="7807" spans="1:6" x14ac:dyDescent="0.3">
      <c r="A7807" t="s">
        <v>254</v>
      </c>
      <c r="B7807" s="1">
        <f>Tableau3[[#This Row],[Article Stat code]]*1</f>
        <v>5098</v>
      </c>
      <c r="C7807" s="1">
        <v>5</v>
      </c>
      <c r="D7807" s="1">
        <v>2</v>
      </c>
      <c r="F7807" cm="1">
        <f t="array" ref="F7807">SUMPRODUCT((t_PCB[Code article]=B7807)*(t_PCB[PCB]=C7807)*t_PCB[TypeCarton])</f>
        <v>0</v>
      </c>
    </row>
    <row r="7808" spans="1:6" x14ac:dyDescent="0.3">
      <c r="A7808" t="s">
        <v>255</v>
      </c>
      <c r="B7808" s="1">
        <f>Tableau3[[#This Row],[Article Stat code]]*1</f>
        <v>82188</v>
      </c>
      <c r="C7808" s="1">
        <v>5</v>
      </c>
      <c r="D7808" s="1">
        <v>2</v>
      </c>
      <c r="F7808" cm="1">
        <f t="array" ref="F7808">SUMPRODUCT((t_PCB[Code article]=B7808)*(t_PCB[PCB]=C7808)*t_PCB[TypeCarton])</f>
        <v>0</v>
      </c>
    </row>
    <row r="7809" spans="1:6" x14ac:dyDescent="0.3">
      <c r="A7809" t="s">
        <v>522</v>
      </c>
      <c r="B7809" s="1">
        <f>Tableau3[[#This Row],[Article Stat code]]*1</f>
        <v>18723502</v>
      </c>
      <c r="C7809" s="1">
        <v>10</v>
      </c>
      <c r="D7809" s="1">
        <v>45</v>
      </c>
      <c r="F7809" cm="1">
        <f t="array" ref="F7809">SUMPRODUCT((t_PCB[Code article]=B7809)*(t_PCB[PCB]=C7809)*t_PCB[TypeCarton])</f>
        <v>0</v>
      </c>
    </row>
    <row r="7810" spans="1:6" x14ac:dyDescent="0.3">
      <c r="A7810" t="s">
        <v>523</v>
      </c>
      <c r="B7810" s="1">
        <f>Tableau3[[#This Row],[Article Stat code]]*1</f>
        <v>901024</v>
      </c>
      <c r="C7810" s="1">
        <v>1000</v>
      </c>
      <c r="D7810" s="1">
        <v>4</v>
      </c>
      <c r="F7810" cm="1">
        <f t="array" ref="F7810">SUMPRODUCT((t_PCB[Code article]=B7810)*(t_PCB[PCB]=C7810)*t_PCB[TypeCarton])</f>
        <v>0</v>
      </c>
    </row>
    <row r="7811" spans="1:6" x14ac:dyDescent="0.3">
      <c r="A7811" t="s">
        <v>524</v>
      </c>
      <c r="B7811" s="1">
        <f>Tableau3[[#This Row],[Article Stat code]]*1</f>
        <v>905055</v>
      </c>
      <c r="C7811" s="1">
        <v>500</v>
      </c>
      <c r="D7811" s="1">
        <v>16</v>
      </c>
      <c r="F7811" cm="1">
        <f t="array" ref="F7811">SUMPRODUCT((t_PCB[Code article]=B7811)*(t_PCB[PCB]=C7811)*t_PCB[TypeCarton])</f>
        <v>0</v>
      </c>
    </row>
    <row r="7812" spans="1:6" x14ac:dyDescent="0.3">
      <c r="A7812" t="s">
        <v>525</v>
      </c>
      <c r="B7812" s="1">
        <f>Tableau3[[#This Row],[Article Stat code]]*1</f>
        <v>951853</v>
      </c>
      <c r="C7812" s="1">
        <v>4200</v>
      </c>
      <c r="D7812" s="1">
        <v>2</v>
      </c>
      <c r="F7812" cm="1">
        <f t="array" ref="F7812">SUMPRODUCT((t_PCB[Code article]=B7812)*(t_PCB[PCB]=C7812)*t_PCB[TypeCarton])</f>
        <v>0</v>
      </c>
    </row>
    <row r="7813" spans="1:6" x14ac:dyDescent="0.3">
      <c r="A7813" t="s">
        <v>526</v>
      </c>
      <c r="B7813" s="1">
        <f>Tableau3[[#This Row],[Article Stat code]]*1</f>
        <v>969545</v>
      </c>
      <c r="C7813" s="1">
        <v>5000</v>
      </c>
      <c r="D7813" s="1">
        <v>5</v>
      </c>
      <c r="F7813" cm="1">
        <f t="array" ref="F7813">SUMPRODUCT((t_PCB[Code article]=B7813)*(t_PCB[PCB]=C7813)*t_PCB[TypeCarton])</f>
        <v>0</v>
      </c>
    </row>
    <row r="7814" spans="1:6" x14ac:dyDescent="0.3">
      <c r="A7814" t="s">
        <v>527</v>
      </c>
      <c r="B7814" s="1">
        <f>Tableau3[[#This Row],[Article Stat code]]*1</f>
        <v>980500</v>
      </c>
      <c r="C7814" s="1">
        <v>585</v>
      </c>
      <c r="D7814" s="1">
        <v>3</v>
      </c>
      <c r="F7814" cm="1">
        <f t="array" ref="F7814">SUMPRODUCT((t_PCB[Code article]=B7814)*(t_PCB[PCB]=C7814)*t_PCB[TypeCarton])</f>
        <v>0</v>
      </c>
    </row>
    <row r="7815" spans="1:6" x14ac:dyDescent="0.3">
      <c r="A7815" t="s">
        <v>502</v>
      </c>
      <c r="B7815" s="1">
        <f>Tableau3[[#This Row],[Article Stat code]]*1</f>
        <v>900814</v>
      </c>
      <c r="C7815" s="1">
        <v>10</v>
      </c>
      <c r="D7815" s="1">
        <v>1</v>
      </c>
      <c r="F7815" cm="1">
        <f t="array" ref="F7815">SUMPRODUCT((t_PCB[Code article]=B7815)*(t_PCB[PCB]=C7815)*t_PCB[TypeCarton])</f>
        <v>0</v>
      </c>
    </row>
    <row r="7816" spans="1:6" x14ac:dyDescent="0.3">
      <c r="A7816" t="s">
        <v>528</v>
      </c>
      <c r="B7816" s="1">
        <f>Tableau3[[#This Row],[Article Stat code]]*1</f>
        <v>18722438</v>
      </c>
      <c r="C7816" s="1">
        <v>10</v>
      </c>
      <c r="D7816" s="1">
        <v>3</v>
      </c>
      <c r="F7816" cm="1">
        <f t="array" ref="F7816">SUMPRODUCT((t_PCB[Code article]=B7816)*(t_PCB[PCB]=C7816)*t_PCB[TypeCarton])</f>
        <v>0</v>
      </c>
    </row>
    <row r="7817" spans="1:6" x14ac:dyDescent="0.3">
      <c r="A7817" t="s">
        <v>69</v>
      </c>
      <c r="B7817" s="1">
        <f>Tableau3[[#This Row],[Article Stat code]]*1</f>
        <v>29376</v>
      </c>
      <c r="C7817" s="1">
        <v>40</v>
      </c>
      <c r="D7817" s="1">
        <v>2</v>
      </c>
      <c r="F7817" cm="1">
        <f t="array" ref="F7817">SUMPRODUCT((t_PCB[Code article]=B7817)*(t_PCB[PCB]=C7817)*t_PCB[TypeCarton])</f>
        <v>0</v>
      </c>
    </row>
    <row r="7818" spans="1:6" x14ac:dyDescent="0.3">
      <c r="A7818" t="s">
        <v>529</v>
      </c>
      <c r="B7818" s="1">
        <f>Tableau3[[#This Row],[Article Stat code]]*1</f>
        <v>916066</v>
      </c>
      <c r="C7818" s="1">
        <v>800</v>
      </c>
      <c r="D7818" s="1">
        <v>15</v>
      </c>
      <c r="F7818" cm="1">
        <f t="array" ref="F7818">SUMPRODUCT((t_PCB[Code article]=B7818)*(t_PCB[PCB]=C7818)*t_PCB[TypeCarton])</f>
        <v>0</v>
      </c>
    </row>
    <row r="7819" spans="1:6" x14ac:dyDescent="0.3">
      <c r="A7819" t="s">
        <v>13</v>
      </c>
      <c r="B7819" s="1">
        <f>Tableau3[[#This Row],[Article Stat code]]*1</f>
        <v>47194</v>
      </c>
      <c r="C7819" s="1">
        <v>2</v>
      </c>
      <c r="D7819" s="1">
        <v>12</v>
      </c>
      <c r="F7819" cm="1">
        <f t="array" ref="F7819">SUMPRODUCT((t_PCB[Code article]=B7819)*(t_PCB[PCB]=C7819)*t_PCB[TypeCarton])</f>
        <v>0</v>
      </c>
    </row>
    <row r="7820" spans="1:6" x14ac:dyDescent="0.3">
      <c r="A7820" t="s">
        <v>440</v>
      </c>
      <c r="B7820" s="1">
        <f>Tableau3[[#This Row],[Article Stat code]]*1</f>
        <v>7499</v>
      </c>
      <c r="C7820" s="1">
        <v>10</v>
      </c>
      <c r="D7820" s="1">
        <v>1</v>
      </c>
      <c r="F7820" cm="1">
        <f t="array" ref="F7820">SUMPRODUCT((t_PCB[Code article]=B7820)*(t_PCB[PCB]=C7820)*t_PCB[TypeCarton])</f>
        <v>0</v>
      </c>
    </row>
    <row r="7821" spans="1:6" x14ac:dyDescent="0.3">
      <c r="A7821" t="s">
        <v>530</v>
      </c>
      <c r="B7821" s="1">
        <f>Tableau3[[#This Row],[Article Stat code]]*1</f>
        <v>2762</v>
      </c>
      <c r="C7821" s="1">
        <v>2</v>
      </c>
      <c r="D7821" s="1">
        <v>6</v>
      </c>
      <c r="F7821" cm="1">
        <f t="array" ref="F7821">SUMPRODUCT((t_PCB[Code article]=B7821)*(t_PCB[PCB]=C7821)*t_PCB[TypeCarton])</f>
        <v>0</v>
      </c>
    </row>
    <row r="7822" spans="1:6" x14ac:dyDescent="0.3">
      <c r="A7822" t="s">
        <v>197</v>
      </c>
      <c r="B7822" s="1">
        <f>Tableau3[[#This Row],[Article Stat code]]*1</f>
        <v>56230</v>
      </c>
      <c r="C7822" s="1">
        <v>8</v>
      </c>
      <c r="D7822" s="1">
        <v>2</v>
      </c>
      <c r="F7822" cm="1">
        <f t="array" ref="F7822">SUMPRODUCT((t_PCB[Code article]=B7822)*(t_PCB[PCB]=C7822)*t_PCB[TypeCarton])</f>
        <v>0</v>
      </c>
    </row>
    <row r="7823" spans="1:6" x14ac:dyDescent="0.3">
      <c r="A7823" t="s">
        <v>151</v>
      </c>
      <c r="B7823" s="1">
        <f>Tableau3[[#This Row],[Article Stat code]]*1</f>
        <v>99354</v>
      </c>
      <c r="C7823" s="1">
        <v>4</v>
      </c>
      <c r="D7823" s="1">
        <v>3</v>
      </c>
      <c r="F7823" cm="1">
        <f t="array" ref="F7823">SUMPRODUCT((t_PCB[Code article]=B7823)*(t_PCB[PCB]=C7823)*t_PCB[TypeCarton])</f>
        <v>0</v>
      </c>
    </row>
    <row r="7824" spans="1:6" x14ac:dyDescent="0.3">
      <c r="A7824" t="s">
        <v>531</v>
      </c>
      <c r="B7824" s="1">
        <f>Tableau3[[#This Row],[Article Stat code]]*1</f>
        <v>99637</v>
      </c>
      <c r="C7824" s="1">
        <v>5</v>
      </c>
      <c r="D7824" s="1">
        <v>8</v>
      </c>
      <c r="F7824" cm="1">
        <f t="array" ref="F7824">SUMPRODUCT((t_PCB[Code article]=B7824)*(t_PCB[PCB]=C7824)*t_PCB[TypeCarton])</f>
        <v>0</v>
      </c>
    </row>
    <row r="7825" spans="1:6" x14ac:dyDescent="0.3">
      <c r="A7825" t="s">
        <v>63</v>
      </c>
      <c r="B7825" s="1">
        <f>Tableau3[[#This Row],[Article Stat code]]*1</f>
        <v>99640</v>
      </c>
      <c r="C7825" s="1">
        <v>2</v>
      </c>
      <c r="D7825" s="1">
        <v>4</v>
      </c>
      <c r="F7825" cm="1">
        <f t="array" ref="F7825">SUMPRODUCT((t_PCB[Code article]=B7825)*(t_PCB[PCB]=C7825)*t_PCB[TypeCarton])</f>
        <v>0</v>
      </c>
    </row>
    <row r="7826" spans="1:6" x14ac:dyDescent="0.3">
      <c r="A7826" t="s">
        <v>470</v>
      </c>
      <c r="B7826" s="1">
        <f>Tableau3[[#This Row],[Article Stat code]]*1</f>
        <v>121303</v>
      </c>
      <c r="C7826" s="1">
        <v>6</v>
      </c>
      <c r="D7826" s="1">
        <v>1</v>
      </c>
      <c r="F7826" cm="1">
        <f t="array" ref="F7826">SUMPRODUCT((t_PCB[Code article]=B7826)*(t_PCB[PCB]=C7826)*t_PCB[TypeCarton])</f>
        <v>0</v>
      </c>
    </row>
    <row r="7827" spans="1:6" x14ac:dyDescent="0.3">
      <c r="A7827" t="s">
        <v>4</v>
      </c>
      <c r="B7827" s="1">
        <f>Tableau3[[#This Row],[Article Stat code]]*1</f>
        <v>28663</v>
      </c>
      <c r="C7827" s="1">
        <v>4</v>
      </c>
      <c r="D7827" s="1">
        <v>2</v>
      </c>
      <c r="F7827" cm="1">
        <f t="array" ref="F7827">SUMPRODUCT((t_PCB[Code article]=B7827)*(t_PCB[PCB]=C7827)*t_PCB[TypeCarton])</f>
        <v>0</v>
      </c>
    </row>
    <row r="7828" spans="1:6" x14ac:dyDescent="0.3">
      <c r="A7828" t="s">
        <v>4</v>
      </c>
      <c r="B7828" s="1">
        <f>Tableau3[[#This Row],[Article Stat code]]*1</f>
        <v>28663</v>
      </c>
      <c r="C7828" s="1">
        <v>4</v>
      </c>
      <c r="D7828" s="1">
        <v>2</v>
      </c>
      <c r="F7828" cm="1">
        <f t="array" ref="F7828">SUMPRODUCT((t_PCB[Code article]=B7828)*(t_PCB[PCB]=C7828)*t_PCB[TypeCarton])</f>
        <v>0</v>
      </c>
    </row>
    <row r="7829" spans="1:6" x14ac:dyDescent="0.3">
      <c r="A7829" t="s">
        <v>530</v>
      </c>
      <c r="B7829" s="1">
        <f>Tableau3[[#This Row],[Article Stat code]]*1</f>
        <v>2762</v>
      </c>
      <c r="C7829" s="1">
        <v>2</v>
      </c>
      <c r="D7829" s="1">
        <v>6</v>
      </c>
      <c r="F7829" cm="1">
        <f t="array" ref="F7829">SUMPRODUCT((t_PCB[Code article]=B7829)*(t_PCB[PCB]=C7829)*t_PCB[TypeCarton])</f>
        <v>0</v>
      </c>
    </row>
    <row r="7830" spans="1:6" x14ac:dyDescent="0.3">
      <c r="A7830" t="s">
        <v>197</v>
      </c>
      <c r="B7830" s="1">
        <f>Tableau3[[#This Row],[Article Stat code]]*1</f>
        <v>56230</v>
      </c>
      <c r="C7830" s="1">
        <v>8</v>
      </c>
      <c r="D7830" s="1">
        <v>2</v>
      </c>
      <c r="F7830" cm="1">
        <f t="array" ref="F7830">SUMPRODUCT((t_PCB[Code article]=B7830)*(t_PCB[PCB]=C7830)*t_PCB[TypeCarton])</f>
        <v>0</v>
      </c>
    </row>
    <row r="7831" spans="1:6" x14ac:dyDescent="0.3">
      <c r="A7831" t="s">
        <v>151</v>
      </c>
      <c r="B7831" s="1">
        <f>Tableau3[[#This Row],[Article Stat code]]*1</f>
        <v>99354</v>
      </c>
      <c r="C7831" s="1">
        <v>4</v>
      </c>
      <c r="D7831" s="1">
        <v>3</v>
      </c>
      <c r="F7831" cm="1">
        <f t="array" ref="F7831">SUMPRODUCT((t_PCB[Code article]=B7831)*(t_PCB[PCB]=C7831)*t_PCB[TypeCarton])</f>
        <v>0</v>
      </c>
    </row>
    <row r="7832" spans="1:6" x14ac:dyDescent="0.3">
      <c r="A7832" t="s">
        <v>531</v>
      </c>
      <c r="B7832" s="1">
        <f>Tableau3[[#This Row],[Article Stat code]]*1</f>
        <v>99637</v>
      </c>
      <c r="C7832" s="1">
        <v>5</v>
      </c>
      <c r="D7832" s="1">
        <v>8</v>
      </c>
      <c r="F7832" cm="1">
        <f t="array" ref="F7832">SUMPRODUCT((t_PCB[Code article]=B7832)*(t_PCB[PCB]=C7832)*t_PCB[TypeCarton])</f>
        <v>0</v>
      </c>
    </row>
    <row r="7833" spans="1:6" x14ac:dyDescent="0.3">
      <c r="A7833" t="s">
        <v>63</v>
      </c>
      <c r="B7833" s="1">
        <f>Tableau3[[#This Row],[Article Stat code]]*1</f>
        <v>99640</v>
      </c>
      <c r="C7833" s="1">
        <v>2</v>
      </c>
      <c r="D7833" s="1">
        <v>4</v>
      </c>
      <c r="F7833" cm="1">
        <f t="array" ref="F7833">SUMPRODUCT((t_PCB[Code article]=B7833)*(t_PCB[PCB]=C7833)*t_PCB[TypeCarton])</f>
        <v>0</v>
      </c>
    </row>
    <row r="7834" spans="1:6" x14ac:dyDescent="0.3">
      <c r="A7834" t="s">
        <v>470</v>
      </c>
      <c r="B7834" s="1">
        <f>Tableau3[[#This Row],[Article Stat code]]*1</f>
        <v>121303</v>
      </c>
      <c r="C7834" s="1">
        <v>6</v>
      </c>
      <c r="D7834" s="1">
        <v>1</v>
      </c>
      <c r="F7834" cm="1">
        <f t="array" ref="F7834">SUMPRODUCT((t_PCB[Code article]=B7834)*(t_PCB[PCB]=C7834)*t_PCB[TypeCarton])</f>
        <v>0</v>
      </c>
    </row>
    <row r="7835" spans="1:6" x14ac:dyDescent="0.3">
      <c r="A7835" t="s">
        <v>383</v>
      </c>
      <c r="B7835" s="1">
        <f>Tableau3[[#This Row],[Article Stat code]]*1</f>
        <v>56232</v>
      </c>
      <c r="C7835" s="1">
        <v>4</v>
      </c>
      <c r="D7835" s="1">
        <v>1</v>
      </c>
      <c r="F7835" cm="1">
        <f t="array" ref="F7835">SUMPRODUCT((t_PCB[Code article]=B7835)*(t_PCB[PCB]=C7835)*t_PCB[TypeCarton])</f>
        <v>0</v>
      </c>
    </row>
    <row r="7836" spans="1:6" x14ac:dyDescent="0.3">
      <c r="A7836" t="s">
        <v>384</v>
      </c>
      <c r="B7836" s="1">
        <f>Tableau3[[#This Row],[Article Stat code]]*1</f>
        <v>56236</v>
      </c>
      <c r="C7836" s="1">
        <v>4</v>
      </c>
      <c r="D7836" s="1">
        <v>1</v>
      </c>
      <c r="F7836" cm="1">
        <f t="array" ref="F7836">SUMPRODUCT((t_PCB[Code article]=B7836)*(t_PCB[PCB]=C7836)*t_PCB[TypeCarton])</f>
        <v>0</v>
      </c>
    </row>
    <row r="7837" spans="1:6" x14ac:dyDescent="0.3">
      <c r="A7837" t="s">
        <v>6</v>
      </c>
      <c r="B7837" s="1">
        <f>Tableau3[[#This Row],[Article Stat code]]*1</f>
        <v>12398</v>
      </c>
      <c r="C7837" s="1">
        <v>4</v>
      </c>
      <c r="D7837" s="1">
        <v>1</v>
      </c>
      <c r="F7837" cm="1">
        <f t="array" ref="F7837">SUMPRODUCT((t_PCB[Code article]=B7837)*(t_PCB[PCB]=C7837)*t_PCB[TypeCarton])</f>
        <v>0</v>
      </c>
    </row>
    <row r="7838" spans="1:6" x14ac:dyDescent="0.3">
      <c r="A7838" t="s">
        <v>7</v>
      </c>
      <c r="B7838" s="1">
        <f>Tableau3[[#This Row],[Article Stat code]]*1</f>
        <v>12399</v>
      </c>
      <c r="C7838" s="1">
        <v>4</v>
      </c>
      <c r="D7838" s="1">
        <v>3</v>
      </c>
      <c r="F7838" cm="1">
        <f t="array" ref="F7838">SUMPRODUCT((t_PCB[Code article]=B7838)*(t_PCB[PCB]=C7838)*t_PCB[TypeCarton])</f>
        <v>0</v>
      </c>
    </row>
    <row r="7839" spans="1:6" x14ac:dyDescent="0.3">
      <c r="A7839" t="s">
        <v>104</v>
      </c>
      <c r="B7839" s="1">
        <f>Tableau3[[#This Row],[Article Stat code]]*1</f>
        <v>27589</v>
      </c>
      <c r="C7839" s="1">
        <v>6</v>
      </c>
      <c r="D7839" s="1">
        <v>1</v>
      </c>
      <c r="F7839" cm="1">
        <f t="array" ref="F7839">SUMPRODUCT((t_PCB[Code article]=B7839)*(t_PCB[PCB]=C7839)*t_PCB[TypeCarton])</f>
        <v>0</v>
      </c>
    </row>
    <row r="7840" spans="1:6" x14ac:dyDescent="0.3">
      <c r="A7840" t="s">
        <v>132</v>
      </c>
      <c r="B7840" s="1">
        <f>Tableau3[[#This Row],[Article Stat code]]*1</f>
        <v>89136</v>
      </c>
      <c r="C7840" s="1">
        <v>6</v>
      </c>
      <c r="D7840" s="1">
        <v>1</v>
      </c>
      <c r="F7840" cm="1">
        <f t="array" ref="F7840">SUMPRODUCT((t_PCB[Code article]=B7840)*(t_PCB[PCB]=C7840)*t_PCB[TypeCarton])</f>
        <v>0</v>
      </c>
    </row>
    <row r="7841" spans="1:6" x14ac:dyDescent="0.3">
      <c r="A7841" t="s">
        <v>19</v>
      </c>
      <c r="B7841" s="1">
        <f>Tableau3[[#This Row],[Article Stat code]]*1</f>
        <v>2912</v>
      </c>
      <c r="C7841" s="1">
        <v>10</v>
      </c>
      <c r="D7841" s="1">
        <v>1</v>
      </c>
      <c r="F7841" cm="1">
        <f t="array" ref="F7841">SUMPRODUCT((t_PCB[Code article]=B7841)*(t_PCB[PCB]=C7841)*t_PCB[TypeCarton])</f>
        <v>0</v>
      </c>
    </row>
    <row r="7842" spans="1:6" x14ac:dyDescent="0.3">
      <c r="A7842" t="s">
        <v>18</v>
      </c>
      <c r="B7842" s="1">
        <f>Tableau3[[#This Row],[Article Stat code]]*1</f>
        <v>5589</v>
      </c>
      <c r="C7842" s="1">
        <v>2</v>
      </c>
      <c r="D7842" s="1">
        <v>1</v>
      </c>
      <c r="F7842" cm="1">
        <f t="array" ref="F7842">SUMPRODUCT((t_PCB[Code article]=B7842)*(t_PCB[PCB]=C7842)*t_PCB[TypeCarton])</f>
        <v>0</v>
      </c>
    </row>
    <row r="7843" spans="1:6" x14ac:dyDescent="0.3">
      <c r="A7843" t="s">
        <v>73</v>
      </c>
      <c r="B7843" s="1">
        <f>Tableau3[[#This Row],[Article Stat code]]*1</f>
        <v>98984</v>
      </c>
      <c r="C7843" s="1">
        <v>2</v>
      </c>
      <c r="D7843" s="1">
        <v>1</v>
      </c>
      <c r="F7843" cm="1">
        <f t="array" ref="F7843">SUMPRODUCT((t_PCB[Code article]=B7843)*(t_PCB[PCB]=C7843)*t_PCB[TypeCarton])</f>
        <v>0</v>
      </c>
    </row>
    <row r="7844" spans="1:6" x14ac:dyDescent="0.3">
      <c r="A7844" t="s">
        <v>532</v>
      </c>
      <c r="B7844" s="1">
        <f>Tableau3[[#This Row],[Article Stat code]]*1</f>
        <v>5748</v>
      </c>
      <c r="C7844" s="1">
        <v>1</v>
      </c>
      <c r="D7844" s="1">
        <v>4</v>
      </c>
      <c r="F7844" cm="1">
        <f t="array" ref="F7844">SUMPRODUCT((t_PCB[Code article]=B7844)*(t_PCB[PCB]=C7844)*t_PCB[TypeCarton])</f>
        <v>0</v>
      </c>
    </row>
    <row r="7845" spans="1:6" x14ac:dyDescent="0.3">
      <c r="A7845" t="s">
        <v>238</v>
      </c>
      <c r="B7845" s="1">
        <f>Tableau3[[#This Row],[Article Stat code]]*1</f>
        <v>99630</v>
      </c>
      <c r="C7845" s="1">
        <v>5</v>
      </c>
      <c r="D7845" s="1">
        <v>1</v>
      </c>
      <c r="F7845" cm="1">
        <f t="array" ref="F7845">SUMPRODUCT((t_PCB[Code article]=B7845)*(t_PCB[PCB]=C7845)*t_PCB[TypeCarton])</f>
        <v>0</v>
      </c>
    </row>
    <row r="7846" spans="1:6" x14ac:dyDescent="0.3">
      <c r="A7846" t="s">
        <v>183</v>
      </c>
      <c r="B7846" s="1">
        <f>Tableau3[[#This Row],[Article Stat code]]*1</f>
        <v>1916</v>
      </c>
      <c r="C7846" s="1">
        <v>500</v>
      </c>
      <c r="D7846" s="1">
        <v>1</v>
      </c>
      <c r="F7846" cm="1">
        <f t="array" ref="F7846">SUMPRODUCT((t_PCB[Code article]=B7846)*(t_PCB[PCB]=C7846)*t_PCB[TypeCarton])</f>
        <v>0</v>
      </c>
    </row>
    <row r="7847" spans="1:6" x14ac:dyDescent="0.3">
      <c r="A7847" t="s">
        <v>253</v>
      </c>
      <c r="B7847" s="1">
        <f>Tableau3[[#This Row],[Article Stat code]]*1</f>
        <v>16707</v>
      </c>
      <c r="C7847" s="1">
        <v>1</v>
      </c>
      <c r="D7847" s="1">
        <v>-1</v>
      </c>
      <c r="F7847" cm="1">
        <f t="array" ref="F7847">SUMPRODUCT((t_PCB[Code article]=B7847)*(t_PCB[PCB]=C7847)*t_PCB[TypeCarton])</f>
        <v>0</v>
      </c>
    </row>
    <row r="7848" spans="1:6" x14ac:dyDescent="0.3">
      <c r="A7848" t="s">
        <v>58</v>
      </c>
      <c r="B7848" s="1">
        <f>Tableau3[[#This Row],[Article Stat code]]*1</f>
        <v>27683</v>
      </c>
      <c r="C7848" s="1">
        <v>2</v>
      </c>
      <c r="D7848" s="1">
        <v>-1</v>
      </c>
      <c r="F7848" cm="1">
        <f t="array" ref="F7848">SUMPRODUCT((t_PCB[Code article]=B7848)*(t_PCB[PCB]=C7848)*t_PCB[TypeCarton])</f>
        <v>0</v>
      </c>
    </row>
    <row r="7849" spans="1:6" x14ac:dyDescent="0.3">
      <c r="A7849" t="s">
        <v>58</v>
      </c>
      <c r="B7849" s="1">
        <f>Tableau3[[#This Row],[Article Stat code]]*1</f>
        <v>27683</v>
      </c>
      <c r="C7849" s="1">
        <v>2</v>
      </c>
      <c r="D7849" s="1">
        <v>-1</v>
      </c>
      <c r="F7849" cm="1">
        <f t="array" ref="F7849">SUMPRODUCT((t_PCB[Code article]=B7849)*(t_PCB[PCB]=C7849)*t_PCB[TypeCarton])</f>
        <v>0</v>
      </c>
    </row>
    <row r="7850" spans="1:6" x14ac:dyDescent="0.3">
      <c r="A7850" t="s">
        <v>43</v>
      </c>
      <c r="B7850" s="1">
        <f>Tableau3[[#This Row],[Article Stat code]]*1</f>
        <v>13574</v>
      </c>
      <c r="C7850" s="1">
        <v>2</v>
      </c>
      <c r="D7850" s="1">
        <v>-1</v>
      </c>
      <c r="F7850" cm="1">
        <f t="array" ref="F7850">SUMPRODUCT((t_PCB[Code article]=B7850)*(t_PCB[PCB]=C7850)*t_PCB[TypeCarton])</f>
        <v>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7ECA-7ACA-40E5-92C3-EF37E8025472}">
  <sheetPr codeName="Feuil2"/>
  <dimension ref="A2:C946"/>
  <sheetViews>
    <sheetView showGridLines="0" workbookViewId="0">
      <selection activeCell="C12" sqref="C12"/>
    </sheetView>
  </sheetViews>
  <sheetFormatPr baseColWidth="10" defaultRowHeight="14.4" x14ac:dyDescent="0.3"/>
  <cols>
    <col min="1" max="1" width="13.88671875" bestFit="1" customWidth="1"/>
    <col min="2" max="2" width="6.6640625" bestFit="1" customWidth="1"/>
    <col min="3" max="3" width="13.44140625" bestFit="1" customWidth="1"/>
  </cols>
  <sheetData>
    <row r="2" spans="1:3" x14ac:dyDescent="0.3">
      <c r="A2" t="s">
        <v>537</v>
      </c>
      <c r="C2" t="s">
        <v>536</v>
      </c>
    </row>
    <row r="5" spans="1:3" x14ac:dyDescent="0.3">
      <c r="A5" t="s">
        <v>1211</v>
      </c>
    </row>
    <row r="7" spans="1:3" x14ac:dyDescent="0.3">
      <c r="A7" t="s">
        <v>534</v>
      </c>
      <c r="B7" t="s">
        <v>538</v>
      </c>
      <c r="C7" t="s">
        <v>539</v>
      </c>
    </row>
    <row r="8" spans="1:3" x14ac:dyDescent="0.3">
      <c r="A8" t="s">
        <v>541</v>
      </c>
      <c r="B8">
        <v>4</v>
      </c>
      <c r="C8">
        <v>2</v>
      </c>
    </row>
    <row r="9" spans="1:3" x14ac:dyDescent="0.3">
      <c r="A9" t="s">
        <v>541</v>
      </c>
      <c r="B9">
        <v>8</v>
      </c>
      <c r="C9">
        <v>3</v>
      </c>
    </row>
    <row r="10" spans="1:3" x14ac:dyDescent="0.3">
      <c r="A10" t="s">
        <v>542</v>
      </c>
      <c r="B10">
        <v>4</v>
      </c>
      <c r="C10">
        <v>2</v>
      </c>
    </row>
    <row r="11" spans="1:3" x14ac:dyDescent="0.3">
      <c r="A11" t="s">
        <v>542</v>
      </c>
      <c r="B11">
        <v>8</v>
      </c>
      <c r="C11">
        <v>3</v>
      </c>
    </row>
    <row r="12" spans="1:3" x14ac:dyDescent="0.3">
      <c r="A12" t="s">
        <v>543</v>
      </c>
      <c r="B12">
        <v>4</v>
      </c>
      <c r="C12">
        <v>2</v>
      </c>
    </row>
    <row r="13" spans="1:3" x14ac:dyDescent="0.3">
      <c r="A13" t="s">
        <v>543</v>
      </c>
      <c r="B13">
        <v>8</v>
      </c>
      <c r="C13">
        <v>3</v>
      </c>
    </row>
    <row r="14" spans="1:3" x14ac:dyDescent="0.3">
      <c r="A14" t="s">
        <v>544</v>
      </c>
      <c r="B14">
        <v>10</v>
      </c>
      <c r="C14">
        <v>98</v>
      </c>
    </row>
    <row r="15" spans="1:3" x14ac:dyDescent="0.3">
      <c r="A15" t="s">
        <v>544</v>
      </c>
      <c r="B15">
        <v>400</v>
      </c>
      <c r="C15">
        <v>98</v>
      </c>
    </row>
    <row r="16" spans="1:3" x14ac:dyDescent="0.3">
      <c r="A16" t="s">
        <v>545</v>
      </c>
      <c r="B16">
        <v>2</v>
      </c>
      <c r="C16">
        <v>3</v>
      </c>
    </row>
    <row r="17" spans="1:3" x14ac:dyDescent="0.3">
      <c r="A17" t="s">
        <v>546</v>
      </c>
      <c r="B17">
        <v>5</v>
      </c>
      <c r="C17">
        <v>8</v>
      </c>
    </row>
    <row r="18" spans="1:3" x14ac:dyDescent="0.3">
      <c r="A18" t="s">
        <v>546</v>
      </c>
      <c r="B18">
        <v>10</v>
      </c>
      <c r="C18">
        <v>8</v>
      </c>
    </row>
    <row r="19" spans="1:3" x14ac:dyDescent="0.3">
      <c r="A19" t="s">
        <v>546</v>
      </c>
      <c r="B19">
        <v>500</v>
      </c>
      <c r="C19">
        <v>95</v>
      </c>
    </row>
    <row r="20" spans="1:3" x14ac:dyDescent="0.3">
      <c r="A20" t="s">
        <v>547</v>
      </c>
      <c r="B20">
        <v>4</v>
      </c>
      <c r="C20">
        <v>3</v>
      </c>
    </row>
    <row r="21" spans="1:3" x14ac:dyDescent="0.3">
      <c r="A21" t="s">
        <v>548</v>
      </c>
      <c r="B21">
        <v>5</v>
      </c>
      <c r="C21">
        <v>3</v>
      </c>
    </row>
    <row r="22" spans="1:3" x14ac:dyDescent="0.3">
      <c r="A22" t="s">
        <v>549</v>
      </c>
      <c r="B22">
        <v>6</v>
      </c>
      <c r="C22">
        <v>1</v>
      </c>
    </row>
    <row r="23" spans="1:3" x14ac:dyDescent="0.3">
      <c r="A23" t="s">
        <v>549</v>
      </c>
      <c r="B23">
        <v>9</v>
      </c>
      <c r="C23">
        <v>2</v>
      </c>
    </row>
    <row r="24" spans="1:3" x14ac:dyDescent="0.3">
      <c r="A24" t="s">
        <v>549</v>
      </c>
      <c r="B24">
        <v>12</v>
      </c>
      <c r="C24">
        <v>3</v>
      </c>
    </row>
    <row r="25" spans="1:3" x14ac:dyDescent="0.3">
      <c r="A25" t="s">
        <v>550</v>
      </c>
      <c r="B25">
        <v>5</v>
      </c>
      <c r="C25">
        <v>98</v>
      </c>
    </row>
    <row r="26" spans="1:3" x14ac:dyDescent="0.3">
      <c r="A26" t="s">
        <v>551</v>
      </c>
      <c r="B26">
        <v>2</v>
      </c>
      <c r="C26">
        <v>3</v>
      </c>
    </row>
    <row r="27" spans="1:3" x14ac:dyDescent="0.3">
      <c r="A27" t="s">
        <v>552</v>
      </c>
      <c r="B27">
        <v>5</v>
      </c>
      <c r="C27">
        <v>2</v>
      </c>
    </row>
    <row r="28" spans="1:3" x14ac:dyDescent="0.3">
      <c r="A28" t="s">
        <v>552</v>
      </c>
      <c r="B28">
        <v>10</v>
      </c>
      <c r="C28">
        <v>2</v>
      </c>
    </row>
    <row r="29" spans="1:3" x14ac:dyDescent="0.3">
      <c r="A29" t="s">
        <v>553</v>
      </c>
      <c r="B29">
        <v>6</v>
      </c>
      <c r="C29">
        <v>2</v>
      </c>
    </row>
    <row r="30" spans="1:3" x14ac:dyDescent="0.3">
      <c r="A30" t="s">
        <v>554</v>
      </c>
      <c r="B30">
        <v>4</v>
      </c>
      <c r="C30">
        <v>2</v>
      </c>
    </row>
    <row r="31" spans="1:3" x14ac:dyDescent="0.3">
      <c r="A31" t="s">
        <v>554</v>
      </c>
      <c r="B31">
        <v>6</v>
      </c>
      <c r="C31">
        <v>2</v>
      </c>
    </row>
    <row r="32" spans="1:3" x14ac:dyDescent="0.3">
      <c r="A32" t="s">
        <v>555</v>
      </c>
      <c r="B32">
        <v>3</v>
      </c>
      <c r="C32">
        <v>1</v>
      </c>
    </row>
    <row r="33" spans="1:3" x14ac:dyDescent="0.3">
      <c r="A33" t="s">
        <v>556</v>
      </c>
      <c r="B33">
        <v>5</v>
      </c>
      <c r="C33">
        <v>2</v>
      </c>
    </row>
    <row r="34" spans="1:3" x14ac:dyDescent="0.3">
      <c r="A34" t="s">
        <v>557</v>
      </c>
      <c r="B34">
        <v>5</v>
      </c>
      <c r="C34">
        <v>2</v>
      </c>
    </row>
    <row r="35" spans="1:3" x14ac:dyDescent="0.3">
      <c r="A35" t="s">
        <v>557</v>
      </c>
      <c r="B35">
        <v>10</v>
      </c>
      <c r="C35">
        <v>3</v>
      </c>
    </row>
    <row r="36" spans="1:3" x14ac:dyDescent="0.3">
      <c r="A36" t="s">
        <v>557</v>
      </c>
      <c r="B36">
        <v>20</v>
      </c>
      <c r="C36">
        <v>8</v>
      </c>
    </row>
    <row r="37" spans="1:3" x14ac:dyDescent="0.3">
      <c r="A37" t="s">
        <v>558</v>
      </c>
      <c r="B37">
        <v>3</v>
      </c>
      <c r="C37">
        <v>1</v>
      </c>
    </row>
    <row r="38" spans="1:3" x14ac:dyDescent="0.3">
      <c r="A38" t="s">
        <v>558</v>
      </c>
      <c r="B38">
        <v>6</v>
      </c>
      <c r="C38">
        <v>2</v>
      </c>
    </row>
    <row r="39" spans="1:3" x14ac:dyDescent="0.3">
      <c r="A39" t="s">
        <v>558</v>
      </c>
      <c r="B39">
        <v>12</v>
      </c>
      <c r="C39">
        <v>2</v>
      </c>
    </row>
    <row r="40" spans="1:3" x14ac:dyDescent="0.3">
      <c r="A40" t="s">
        <v>559</v>
      </c>
      <c r="B40">
        <v>3</v>
      </c>
      <c r="C40">
        <v>1</v>
      </c>
    </row>
    <row r="41" spans="1:3" x14ac:dyDescent="0.3">
      <c r="A41" t="s">
        <v>559</v>
      </c>
      <c r="B41">
        <v>6</v>
      </c>
      <c r="C41">
        <v>1</v>
      </c>
    </row>
    <row r="42" spans="1:3" x14ac:dyDescent="0.3">
      <c r="A42" t="s">
        <v>559</v>
      </c>
      <c r="B42">
        <v>12</v>
      </c>
      <c r="C42">
        <v>3</v>
      </c>
    </row>
    <row r="43" spans="1:3" x14ac:dyDescent="0.3">
      <c r="A43" t="s">
        <v>560</v>
      </c>
      <c r="B43">
        <v>4</v>
      </c>
      <c r="C43">
        <v>1</v>
      </c>
    </row>
    <row r="44" spans="1:3" x14ac:dyDescent="0.3">
      <c r="A44" t="s">
        <v>560</v>
      </c>
      <c r="B44">
        <v>6</v>
      </c>
      <c r="C44">
        <v>2</v>
      </c>
    </row>
    <row r="45" spans="1:3" x14ac:dyDescent="0.3">
      <c r="A45" t="s">
        <v>560</v>
      </c>
      <c r="B45">
        <v>8</v>
      </c>
      <c r="C45">
        <v>2</v>
      </c>
    </row>
    <row r="46" spans="1:3" x14ac:dyDescent="0.3">
      <c r="A46" t="s">
        <v>561</v>
      </c>
      <c r="B46">
        <v>20</v>
      </c>
      <c r="C46">
        <v>2</v>
      </c>
    </row>
    <row r="47" spans="1:3" x14ac:dyDescent="0.3">
      <c r="A47" t="s">
        <v>562</v>
      </c>
      <c r="B47">
        <v>3</v>
      </c>
      <c r="C47">
        <v>1</v>
      </c>
    </row>
    <row r="48" spans="1:3" x14ac:dyDescent="0.3">
      <c r="A48" t="s">
        <v>562</v>
      </c>
      <c r="B48">
        <v>6</v>
      </c>
      <c r="C48">
        <v>1</v>
      </c>
    </row>
    <row r="49" spans="1:3" x14ac:dyDescent="0.3">
      <c r="A49" t="s">
        <v>562</v>
      </c>
      <c r="B49">
        <v>12</v>
      </c>
      <c r="C49">
        <v>2</v>
      </c>
    </row>
    <row r="50" spans="1:3" x14ac:dyDescent="0.3">
      <c r="A50" t="s">
        <v>563</v>
      </c>
      <c r="B50">
        <v>3</v>
      </c>
      <c r="C50">
        <v>1</v>
      </c>
    </row>
    <row r="51" spans="1:3" x14ac:dyDescent="0.3">
      <c r="A51" t="s">
        <v>563</v>
      </c>
      <c r="B51">
        <v>6</v>
      </c>
      <c r="C51">
        <v>1</v>
      </c>
    </row>
    <row r="52" spans="1:3" x14ac:dyDescent="0.3">
      <c r="A52" t="s">
        <v>563</v>
      </c>
      <c r="B52">
        <v>12</v>
      </c>
      <c r="C52">
        <v>2</v>
      </c>
    </row>
    <row r="53" spans="1:3" x14ac:dyDescent="0.3">
      <c r="A53" t="s">
        <v>564</v>
      </c>
      <c r="B53">
        <v>3</v>
      </c>
      <c r="C53">
        <v>1</v>
      </c>
    </row>
    <row r="54" spans="1:3" x14ac:dyDescent="0.3">
      <c r="A54" t="s">
        <v>564</v>
      </c>
      <c r="B54">
        <v>6</v>
      </c>
      <c r="C54">
        <v>1</v>
      </c>
    </row>
    <row r="55" spans="1:3" x14ac:dyDescent="0.3">
      <c r="A55" t="s">
        <v>564</v>
      </c>
      <c r="B55">
        <v>12</v>
      </c>
      <c r="C55">
        <v>2</v>
      </c>
    </row>
    <row r="56" spans="1:3" x14ac:dyDescent="0.3">
      <c r="A56" t="s">
        <v>565</v>
      </c>
      <c r="B56">
        <v>10</v>
      </c>
      <c r="C56">
        <v>2</v>
      </c>
    </row>
    <row r="57" spans="1:3" x14ac:dyDescent="0.3">
      <c r="A57" t="s">
        <v>566</v>
      </c>
      <c r="B57">
        <v>4</v>
      </c>
      <c r="C57">
        <v>2</v>
      </c>
    </row>
    <row r="58" spans="1:3" x14ac:dyDescent="0.3">
      <c r="A58" t="s">
        <v>567</v>
      </c>
      <c r="B58">
        <v>10</v>
      </c>
      <c r="C58">
        <v>2</v>
      </c>
    </row>
    <row r="59" spans="1:3" x14ac:dyDescent="0.3">
      <c r="A59" t="s">
        <v>568</v>
      </c>
      <c r="B59">
        <v>10</v>
      </c>
      <c r="C59">
        <v>2</v>
      </c>
    </row>
    <row r="60" spans="1:3" x14ac:dyDescent="0.3">
      <c r="A60" t="s">
        <v>569</v>
      </c>
      <c r="B60">
        <v>10</v>
      </c>
      <c r="C60">
        <v>2</v>
      </c>
    </row>
    <row r="61" spans="1:3" x14ac:dyDescent="0.3">
      <c r="A61" t="s">
        <v>570</v>
      </c>
      <c r="B61">
        <v>5</v>
      </c>
      <c r="C61">
        <v>2</v>
      </c>
    </row>
    <row r="62" spans="1:3" x14ac:dyDescent="0.3">
      <c r="A62" t="s">
        <v>571</v>
      </c>
      <c r="B62">
        <v>6</v>
      </c>
      <c r="C62">
        <v>2</v>
      </c>
    </row>
    <row r="63" spans="1:3" x14ac:dyDescent="0.3">
      <c r="A63" t="s">
        <v>572</v>
      </c>
      <c r="B63">
        <v>10</v>
      </c>
      <c r="C63">
        <v>3</v>
      </c>
    </row>
    <row r="64" spans="1:3" x14ac:dyDescent="0.3">
      <c r="A64" t="s">
        <v>573</v>
      </c>
      <c r="B64">
        <v>10</v>
      </c>
      <c r="C64">
        <v>3</v>
      </c>
    </row>
    <row r="65" spans="1:3" x14ac:dyDescent="0.3">
      <c r="A65" t="s">
        <v>574</v>
      </c>
      <c r="B65">
        <v>10</v>
      </c>
      <c r="C65">
        <v>3</v>
      </c>
    </row>
    <row r="66" spans="1:3" x14ac:dyDescent="0.3">
      <c r="A66" t="s">
        <v>575</v>
      </c>
      <c r="B66">
        <v>1</v>
      </c>
      <c r="C66">
        <v>1</v>
      </c>
    </row>
    <row r="67" spans="1:3" x14ac:dyDescent="0.3">
      <c r="A67" t="s">
        <v>576</v>
      </c>
      <c r="B67">
        <v>4</v>
      </c>
      <c r="C67">
        <v>15</v>
      </c>
    </row>
    <row r="68" spans="1:3" x14ac:dyDescent="0.3">
      <c r="A68" t="s">
        <v>577</v>
      </c>
      <c r="B68">
        <v>2</v>
      </c>
      <c r="C68">
        <v>2</v>
      </c>
    </row>
    <row r="69" spans="1:3" x14ac:dyDescent="0.3">
      <c r="A69" t="s">
        <v>577</v>
      </c>
      <c r="B69">
        <v>4</v>
      </c>
      <c r="C69">
        <v>2</v>
      </c>
    </row>
    <row r="70" spans="1:3" x14ac:dyDescent="0.3">
      <c r="A70" t="s">
        <v>578</v>
      </c>
      <c r="B70">
        <v>10</v>
      </c>
      <c r="C70">
        <v>98</v>
      </c>
    </row>
    <row r="71" spans="1:3" x14ac:dyDescent="0.3">
      <c r="A71" t="s">
        <v>579</v>
      </c>
      <c r="B71">
        <v>5</v>
      </c>
      <c r="C71">
        <v>2</v>
      </c>
    </row>
    <row r="72" spans="1:3" x14ac:dyDescent="0.3">
      <c r="A72" t="s">
        <v>580</v>
      </c>
      <c r="B72">
        <v>4</v>
      </c>
      <c r="C72">
        <v>2</v>
      </c>
    </row>
    <row r="73" spans="1:3" x14ac:dyDescent="0.3">
      <c r="A73" t="s">
        <v>581</v>
      </c>
      <c r="B73">
        <v>10</v>
      </c>
      <c r="C73">
        <v>8</v>
      </c>
    </row>
    <row r="74" spans="1:3" x14ac:dyDescent="0.3">
      <c r="A74" t="s">
        <v>581</v>
      </c>
      <c r="B74">
        <v>15</v>
      </c>
      <c r="C74">
        <v>8</v>
      </c>
    </row>
    <row r="75" spans="1:3" x14ac:dyDescent="0.3">
      <c r="A75" t="s">
        <v>581</v>
      </c>
      <c r="B75">
        <v>500</v>
      </c>
      <c r="C75">
        <v>95</v>
      </c>
    </row>
    <row r="76" spans="1:3" x14ac:dyDescent="0.3">
      <c r="A76" t="s">
        <v>582</v>
      </c>
      <c r="B76">
        <v>6</v>
      </c>
      <c r="C76">
        <v>1</v>
      </c>
    </row>
    <row r="77" spans="1:3" x14ac:dyDescent="0.3">
      <c r="A77" t="s">
        <v>582</v>
      </c>
      <c r="B77">
        <v>12</v>
      </c>
      <c r="C77">
        <v>3</v>
      </c>
    </row>
    <row r="78" spans="1:3" x14ac:dyDescent="0.3">
      <c r="A78" t="s">
        <v>582</v>
      </c>
      <c r="B78">
        <v>24</v>
      </c>
      <c r="C78">
        <v>3</v>
      </c>
    </row>
    <row r="79" spans="1:3" x14ac:dyDescent="0.3">
      <c r="A79" t="s">
        <v>583</v>
      </c>
      <c r="B79">
        <v>4</v>
      </c>
      <c r="C79">
        <v>2</v>
      </c>
    </row>
    <row r="80" spans="1:3" x14ac:dyDescent="0.3">
      <c r="A80" t="s">
        <v>583</v>
      </c>
      <c r="B80">
        <v>6</v>
      </c>
      <c r="C80">
        <v>2</v>
      </c>
    </row>
    <row r="81" spans="1:3" x14ac:dyDescent="0.3">
      <c r="A81" t="s">
        <v>584</v>
      </c>
      <c r="B81">
        <v>4</v>
      </c>
      <c r="C81">
        <v>2</v>
      </c>
    </row>
    <row r="82" spans="1:3" x14ac:dyDescent="0.3">
      <c r="A82" t="s">
        <v>584</v>
      </c>
      <c r="B82">
        <v>6</v>
      </c>
      <c r="C82">
        <v>1</v>
      </c>
    </row>
    <row r="83" spans="1:3" x14ac:dyDescent="0.3">
      <c r="A83" t="s">
        <v>585</v>
      </c>
      <c r="B83">
        <v>4</v>
      </c>
      <c r="C83">
        <v>2</v>
      </c>
    </row>
    <row r="84" spans="1:3" x14ac:dyDescent="0.3">
      <c r="A84" t="s">
        <v>585</v>
      </c>
      <c r="B84">
        <v>6</v>
      </c>
      <c r="C84">
        <v>2</v>
      </c>
    </row>
    <row r="85" spans="1:3" x14ac:dyDescent="0.3">
      <c r="A85" t="s">
        <v>586</v>
      </c>
      <c r="B85">
        <v>2</v>
      </c>
      <c r="C85">
        <v>3</v>
      </c>
    </row>
    <row r="86" spans="1:3" x14ac:dyDescent="0.3">
      <c r="A86" t="s">
        <v>587</v>
      </c>
      <c r="B86">
        <v>2</v>
      </c>
      <c r="C86">
        <v>3</v>
      </c>
    </row>
    <row r="87" spans="1:3" x14ac:dyDescent="0.3">
      <c r="A87" t="s">
        <v>587</v>
      </c>
      <c r="B87">
        <v>4</v>
      </c>
      <c r="C87">
        <v>3</v>
      </c>
    </row>
    <row r="88" spans="1:3" x14ac:dyDescent="0.3">
      <c r="A88" t="s">
        <v>588</v>
      </c>
      <c r="B88">
        <v>2</v>
      </c>
      <c r="C88">
        <v>3</v>
      </c>
    </row>
    <row r="89" spans="1:3" x14ac:dyDescent="0.3">
      <c r="A89" t="s">
        <v>588</v>
      </c>
      <c r="B89">
        <v>4</v>
      </c>
      <c r="C89">
        <v>3</v>
      </c>
    </row>
    <row r="90" spans="1:3" x14ac:dyDescent="0.3">
      <c r="A90" t="s">
        <v>589</v>
      </c>
      <c r="B90">
        <v>1</v>
      </c>
      <c r="C90">
        <v>2</v>
      </c>
    </row>
    <row r="91" spans="1:3" x14ac:dyDescent="0.3">
      <c r="A91" t="s">
        <v>590</v>
      </c>
      <c r="B91">
        <v>4</v>
      </c>
      <c r="C91">
        <v>2</v>
      </c>
    </row>
    <row r="92" spans="1:3" x14ac:dyDescent="0.3">
      <c r="A92" t="s">
        <v>590</v>
      </c>
      <c r="B92">
        <v>6</v>
      </c>
      <c r="C92">
        <v>2</v>
      </c>
    </row>
    <row r="93" spans="1:3" x14ac:dyDescent="0.3">
      <c r="A93" t="s">
        <v>591</v>
      </c>
      <c r="B93">
        <v>5</v>
      </c>
      <c r="C93">
        <v>2</v>
      </c>
    </row>
    <row r="94" spans="1:3" x14ac:dyDescent="0.3">
      <c r="A94" t="s">
        <v>591</v>
      </c>
      <c r="B94">
        <v>6</v>
      </c>
      <c r="C94">
        <v>2</v>
      </c>
    </row>
    <row r="95" spans="1:3" x14ac:dyDescent="0.3">
      <c r="A95" t="s">
        <v>592</v>
      </c>
      <c r="B95">
        <v>2</v>
      </c>
      <c r="C95">
        <v>3</v>
      </c>
    </row>
    <row r="96" spans="1:3" x14ac:dyDescent="0.3">
      <c r="A96" t="s">
        <v>593</v>
      </c>
      <c r="B96">
        <v>5</v>
      </c>
      <c r="C96">
        <v>2</v>
      </c>
    </row>
    <row r="97" spans="1:3" x14ac:dyDescent="0.3">
      <c r="A97" t="s">
        <v>594</v>
      </c>
      <c r="B97">
        <v>2</v>
      </c>
      <c r="C97">
        <v>3</v>
      </c>
    </row>
    <row r="98" spans="1:3" x14ac:dyDescent="0.3">
      <c r="A98" t="s">
        <v>594</v>
      </c>
      <c r="B98">
        <v>4</v>
      </c>
      <c r="C98">
        <v>3</v>
      </c>
    </row>
    <row r="99" spans="1:3" x14ac:dyDescent="0.3">
      <c r="A99" t="s">
        <v>595</v>
      </c>
      <c r="B99">
        <v>2</v>
      </c>
      <c r="C99">
        <v>3</v>
      </c>
    </row>
    <row r="100" spans="1:3" x14ac:dyDescent="0.3">
      <c r="A100" t="s">
        <v>595</v>
      </c>
      <c r="B100">
        <v>4</v>
      </c>
      <c r="C100">
        <v>3</v>
      </c>
    </row>
    <row r="101" spans="1:3" x14ac:dyDescent="0.3">
      <c r="A101" t="s">
        <v>596</v>
      </c>
      <c r="B101">
        <v>2</v>
      </c>
      <c r="C101">
        <v>2</v>
      </c>
    </row>
    <row r="102" spans="1:3" x14ac:dyDescent="0.3">
      <c r="A102" t="s">
        <v>597</v>
      </c>
      <c r="B102">
        <v>5</v>
      </c>
      <c r="C102">
        <v>15</v>
      </c>
    </row>
    <row r="103" spans="1:3" x14ac:dyDescent="0.3">
      <c r="A103" t="s">
        <v>597</v>
      </c>
      <c r="B103">
        <v>10</v>
      </c>
      <c r="C103">
        <v>3</v>
      </c>
    </row>
    <row r="104" spans="1:3" x14ac:dyDescent="0.3">
      <c r="A104" t="s">
        <v>598</v>
      </c>
      <c r="B104">
        <v>5</v>
      </c>
      <c r="C104">
        <v>2</v>
      </c>
    </row>
    <row r="105" spans="1:3" x14ac:dyDescent="0.3">
      <c r="A105" t="s">
        <v>598</v>
      </c>
      <c r="B105">
        <v>10</v>
      </c>
      <c r="C105">
        <v>3</v>
      </c>
    </row>
    <row r="106" spans="1:3" x14ac:dyDescent="0.3">
      <c r="A106" t="s">
        <v>599</v>
      </c>
      <c r="B106">
        <v>7</v>
      </c>
      <c r="C106">
        <v>3</v>
      </c>
    </row>
    <row r="107" spans="1:3" x14ac:dyDescent="0.3">
      <c r="A107" t="s">
        <v>600</v>
      </c>
      <c r="B107">
        <v>4</v>
      </c>
      <c r="C107">
        <v>15</v>
      </c>
    </row>
    <row r="108" spans="1:3" x14ac:dyDescent="0.3">
      <c r="A108" t="s">
        <v>600</v>
      </c>
      <c r="B108">
        <v>5</v>
      </c>
      <c r="C108">
        <v>15</v>
      </c>
    </row>
    <row r="109" spans="1:3" x14ac:dyDescent="0.3">
      <c r="A109" t="s">
        <v>600</v>
      </c>
      <c r="B109">
        <v>6</v>
      </c>
      <c r="C109">
        <v>3</v>
      </c>
    </row>
    <row r="110" spans="1:3" x14ac:dyDescent="0.3">
      <c r="A110" t="s">
        <v>601</v>
      </c>
      <c r="B110">
        <v>6</v>
      </c>
      <c r="C110">
        <v>97</v>
      </c>
    </row>
    <row r="111" spans="1:3" x14ac:dyDescent="0.3">
      <c r="A111" t="s">
        <v>602</v>
      </c>
      <c r="B111">
        <v>4</v>
      </c>
      <c r="C111">
        <v>1</v>
      </c>
    </row>
    <row r="112" spans="1:3" x14ac:dyDescent="0.3">
      <c r="A112" t="s">
        <v>602</v>
      </c>
      <c r="B112">
        <v>6</v>
      </c>
      <c r="C112">
        <v>2</v>
      </c>
    </row>
    <row r="113" spans="1:3" x14ac:dyDescent="0.3">
      <c r="A113" t="s">
        <v>602</v>
      </c>
      <c r="B113">
        <v>8</v>
      </c>
      <c r="C113">
        <v>2</v>
      </c>
    </row>
    <row r="114" spans="1:3" x14ac:dyDescent="0.3">
      <c r="A114" t="s">
        <v>603</v>
      </c>
      <c r="B114">
        <v>12</v>
      </c>
      <c r="C114">
        <v>14</v>
      </c>
    </row>
    <row r="115" spans="1:3" x14ac:dyDescent="0.3">
      <c r="A115" t="s">
        <v>604</v>
      </c>
      <c r="B115">
        <v>10</v>
      </c>
      <c r="C115">
        <v>14</v>
      </c>
    </row>
    <row r="116" spans="1:3" x14ac:dyDescent="0.3">
      <c r="A116" t="s">
        <v>605</v>
      </c>
      <c r="B116">
        <v>10</v>
      </c>
      <c r="C116">
        <v>14</v>
      </c>
    </row>
    <row r="117" spans="1:3" x14ac:dyDescent="0.3">
      <c r="A117" t="s">
        <v>606</v>
      </c>
      <c r="B117">
        <v>10</v>
      </c>
      <c r="C117">
        <v>14</v>
      </c>
    </row>
    <row r="118" spans="1:3" x14ac:dyDescent="0.3">
      <c r="A118" t="s">
        <v>607</v>
      </c>
      <c r="B118">
        <v>10</v>
      </c>
      <c r="C118">
        <v>14</v>
      </c>
    </row>
    <row r="119" spans="1:3" x14ac:dyDescent="0.3">
      <c r="A119" t="s">
        <v>608</v>
      </c>
      <c r="B119">
        <v>8</v>
      </c>
      <c r="C119">
        <v>14</v>
      </c>
    </row>
    <row r="120" spans="1:3" x14ac:dyDescent="0.3">
      <c r="A120" t="s">
        <v>609</v>
      </c>
      <c r="B120">
        <v>4</v>
      </c>
      <c r="C120">
        <v>3</v>
      </c>
    </row>
    <row r="121" spans="1:3" x14ac:dyDescent="0.3">
      <c r="A121" t="s">
        <v>610</v>
      </c>
      <c r="B121">
        <v>2</v>
      </c>
      <c r="C121">
        <v>15</v>
      </c>
    </row>
    <row r="122" spans="1:3" x14ac:dyDescent="0.3">
      <c r="A122" t="s">
        <v>611</v>
      </c>
      <c r="B122">
        <v>20</v>
      </c>
      <c r="C122">
        <v>2</v>
      </c>
    </row>
    <row r="123" spans="1:3" x14ac:dyDescent="0.3">
      <c r="A123" t="s">
        <v>612</v>
      </c>
      <c r="B123">
        <v>2</v>
      </c>
      <c r="C123">
        <v>15</v>
      </c>
    </row>
    <row r="124" spans="1:3" x14ac:dyDescent="0.3">
      <c r="A124" t="s">
        <v>612</v>
      </c>
      <c r="B124">
        <v>5</v>
      </c>
      <c r="C124">
        <v>15</v>
      </c>
    </row>
    <row r="125" spans="1:3" x14ac:dyDescent="0.3">
      <c r="A125" t="s">
        <v>612</v>
      </c>
      <c r="B125">
        <v>10</v>
      </c>
      <c r="C125">
        <v>3</v>
      </c>
    </row>
    <row r="126" spans="1:3" x14ac:dyDescent="0.3">
      <c r="A126" t="s">
        <v>613</v>
      </c>
      <c r="B126">
        <v>8</v>
      </c>
      <c r="C126">
        <v>3</v>
      </c>
    </row>
    <row r="127" spans="1:3" x14ac:dyDescent="0.3">
      <c r="A127" t="s">
        <v>614</v>
      </c>
      <c r="B127">
        <v>3</v>
      </c>
      <c r="C127">
        <v>2</v>
      </c>
    </row>
    <row r="128" spans="1:3" x14ac:dyDescent="0.3">
      <c r="A128" t="s">
        <v>614</v>
      </c>
      <c r="B128">
        <v>5</v>
      </c>
      <c r="C128">
        <v>2</v>
      </c>
    </row>
    <row r="129" spans="1:3" x14ac:dyDescent="0.3">
      <c r="A129" t="s">
        <v>614</v>
      </c>
      <c r="B129">
        <v>10</v>
      </c>
      <c r="C129">
        <v>95</v>
      </c>
    </row>
    <row r="130" spans="1:3" x14ac:dyDescent="0.3">
      <c r="A130" t="s">
        <v>615</v>
      </c>
      <c r="B130">
        <v>15</v>
      </c>
      <c r="C130">
        <v>95</v>
      </c>
    </row>
    <row r="131" spans="1:3" x14ac:dyDescent="0.3">
      <c r="A131" t="s">
        <v>616</v>
      </c>
      <c r="B131">
        <v>16</v>
      </c>
      <c r="C131">
        <v>2</v>
      </c>
    </row>
    <row r="132" spans="1:3" x14ac:dyDescent="0.3">
      <c r="A132" t="s">
        <v>617</v>
      </c>
      <c r="B132">
        <v>4</v>
      </c>
      <c r="C132">
        <v>2</v>
      </c>
    </row>
    <row r="133" spans="1:3" x14ac:dyDescent="0.3">
      <c r="A133" t="s">
        <v>618</v>
      </c>
      <c r="B133">
        <v>4</v>
      </c>
      <c r="C133">
        <v>2</v>
      </c>
    </row>
    <row r="134" spans="1:3" x14ac:dyDescent="0.3">
      <c r="A134" t="s">
        <v>619</v>
      </c>
      <c r="B134">
        <v>4</v>
      </c>
      <c r="C134">
        <v>2</v>
      </c>
    </row>
    <row r="135" spans="1:3" x14ac:dyDescent="0.3">
      <c r="A135" t="s">
        <v>620</v>
      </c>
      <c r="B135">
        <v>5</v>
      </c>
      <c r="C135">
        <v>8</v>
      </c>
    </row>
    <row r="136" spans="1:3" x14ac:dyDescent="0.3">
      <c r="A136" t="s">
        <v>621</v>
      </c>
      <c r="B136">
        <v>5</v>
      </c>
      <c r="C136">
        <v>2</v>
      </c>
    </row>
    <row r="137" spans="1:3" x14ac:dyDescent="0.3">
      <c r="A137" t="s">
        <v>622</v>
      </c>
      <c r="B137">
        <v>2</v>
      </c>
      <c r="C137">
        <v>1</v>
      </c>
    </row>
    <row r="138" spans="1:3" x14ac:dyDescent="0.3">
      <c r="A138" t="s">
        <v>622</v>
      </c>
      <c r="B138">
        <v>4</v>
      </c>
      <c r="C138">
        <v>3</v>
      </c>
    </row>
    <row r="139" spans="1:3" x14ac:dyDescent="0.3">
      <c r="A139" t="s">
        <v>623</v>
      </c>
      <c r="B139">
        <v>1</v>
      </c>
      <c r="C139">
        <v>16</v>
      </c>
    </row>
    <row r="140" spans="1:3" x14ac:dyDescent="0.3">
      <c r="A140" t="s">
        <v>624</v>
      </c>
      <c r="B140">
        <v>1</v>
      </c>
      <c r="C140">
        <v>16</v>
      </c>
    </row>
    <row r="141" spans="1:3" x14ac:dyDescent="0.3">
      <c r="A141" t="s">
        <v>625</v>
      </c>
      <c r="B141">
        <v>1</v>
      </c>
      <c r="C141">
        <v>16</v>
      </c>
    </row>
    <row r="142" spans="1:3" x14ac:dyDescent="0.3">
      <c r="A142" t="s">
        <v>626</v>
      </c>
      <c r="B142">
        <v>5</v>
      </c>
      <c r="C142">
        <v>1</v>
      </c>
    </row>
    <row r="143" spans="1:3" x14ac:dyDescent="0.3">
      <c r="A143" t="s">
        <v>627</v>
      </c>
      <c r="B143">
        <v>5</v>
      </c>
      <c r="C143">
        <v>1</v>
      </c>
    </row>
    <row r="144" spans="1:3" x14ac:dyDescent="0.3">
      <c r="A144" t="s">
        <v>628</v>
      </c>
      <c r="B144">
        <v>5</v>
      </c>
      <c r="C144">
        <v>95</v>
      </c>
    </row>
    <row r="145" spans="1:3" x14ac:dyDescent="0.3">
      <c r="A145" t="s">
        <v>628</v>
      </c>
      <c r="B145">
        <v>10</v>
      </c>
      <c r="C145">
        <v>50</v>
      </c>
    </row>
    <row r="146" spans="1:3" x14ac:dyDescent="0.3">
      <c r="A146" t="s">
        <v>628</v>
      </c>
      <c r="B146">
        <v>15</v>
      </c>
      <c r="C146">
        <v>95</v>
      </c>
    </row>
    <row r="147" spans="1:3" x14ac:dyDescent="0.3">
      <c r="A147" t="s">
        <v>629</v>
      </c>
      <c r="B147">
        <v>4</v>
      </c>
      <c r="C147">
        <v>2</v>
      </c>
    </row>
    <row r="148" spans="1:3" x14ac:dyDescent="0.3">
      <c r="A148" t="s">
        <v>629</v>
      </c>
      <c r="B148">
        <v>8</v>
      </c>
      <c r="C148">
        <v>3</v>
      </c>
    </row>
    <row r="149" spans="1:3" x14ac:dyDescent="0.3">
      <c r="A149" t="s">
        <v>630</v>
      </c>
      <c r="B149">
        <v>4</v>
      </c>
      <c r="C149">
        <v>1</v>
      </c>
    </row>
    <row r="150" spans="1:3" x14ac:dyDescent="0.3">
      <c r="A150" t="s">
        <v>630</v>
      </c>
      <c r="B150">
        <v>6</v>
      </c>
      <c r="C150">
        <v>2</v>
      </c>
    </row>
    <row r="151" spans="1:3" x14ac:dyDescent="0.3">
      <c r="A151" t="s">
        <v>631</v>
      </c>
      <c r="B151">
        <v>4</v>
      </c>
      <c r="C151">
        <v>1</v>
      </c>
    </row>
    <row r="152" spans="1:3" x14ac:dyDescent="0.3">
      <c r="A152" t="s">
        <v>631</v>
      </c>
      <c r="B152">
        <v>6</v>
      </c>
      <c r="C152">
        <v>2</v>
      </c>
    </row>
    <row r="153" spans="1:3" x14ac:dyDescent="0.3">
      <c r="A153" t="s">
        <v>631</v>
      </c>
      <c r="B153">
        <v>8</v>
      </c>
      <c r="C153">
        <v>2</v>
      </c>
    </row>
    <row r="154" spans="1:3" x14ac:dyDescent="0.3">
      <c r="A154" t="s">
        <v>632</v>
      </c>
      <c r="B154">
        <v>1</v>
      </c>
      <c r="C154">
        <v>15</v>
      </c>
    </row>
    <row r="155" spans="1:3" x14ac:dyDescent="0.3">
      <c r="A155" t="s">
        <v>632</v>
      </c>
      <c r="B155">
        <v>2</v>
      </c>
      <c r="C155">
        <v>15</v>
      </c>
    </row>
    <row r="156" spans="1:3" x14ac:dyDescent="0.3">
      <c r="A156" t="s">
        <v>633</v>
      </c>
      <c r="B156">
        <v>12</v>
      </c>
      <c r="C156">
        <v>14</v>
      </c>
    </row>
    <row r="157" spans="1:3" x14ac:dyDescent="0.3">
      <c r="A157" t="s">
        <v>634</v>
      </c>
      <c r="B157">
        <v>10</v>
      </c>
      <c r="C157">
        <v>14</v>
      </c>
    </row>
    <row r="158" spans="1:3" x14ac:dyDescent="0.3">
      <c r="A158" t="s">
        <v>635</v>
      </c>
      <c r="B158">
        <v>10</v>
      </c>
      <c r="C158">
        <v>14</v>
      </c>
    </row>
    <row r="159" spans="1:3" x14ac:dyDescent="0.3">
      <c r="A159" t="s">
        <v>636</v>
      </c>
      <c r="B159">
        <v>5</v>
      </c>
      <c r="C159">
        <v>3</v>
      </c>
    </row>
    <row r="160" spans="1:3" x14ac:dyDescent="0.3">
      <c r="A160" t="s">
        <v>636</v>
      </c>
      <c r="B160">
        <v>8</v>
      </c>
      <c r="C160">
        <v>3</v>
      </c>
    </row>
    <row r="161" spans="1:3" x14ac:dyDescent="0.3">
      <c r="A161" t="s">
        <v>637</v>
      </c>
      <c r="B161">
        <v>10</v>
      </c>
      <c r="C161">
        <v>14</v>
      </c>
    </row>
    <row r="162" spans="1:3" x14ac:dyDescent="0.3">
      <c r="A162" t="s">
        <v>638</v>
      </c>
      <c r="B162">
        <v>8</v>
      </c>
      <c r="C162">
        <v>3</v>
      </c>
    </row>
    <row r="163" spans="1:3" x14ac:dyDescent="0.3">
      <c r="A163" t="s">
        <v>639</v>
      </c>
      <c r="B163">
        <v>10</v>
      </c>
      <c r="C163">
        <v>14</v>
      </c>
    </row>
    <row r="164" spans="1:3" x14ac:dyDescent="0.3">
      <c r="A164" t="s">
        <v>640</v>
      </c>
      <c r="B164">
        <v>8</v>
      </c>
      <c r="C164">
        <v>14</v>
      </c>
    </row>
    <row r="165" spans="1:3" x14ac:dyDescent="0.3">
      <c r="A165" t="s">
        <v>641</v>
      </c>
      <c r="B165">
        <v>10</v>
      </c>
      <c r="C165">
        <v>14</v>
      </c>
    </row>
    <row r="166" spans="1:3" x14ac:dyDescent="0.3">
      <c r="A166" t="s">
        <v>642</v>
      </c>
      <c r="B166">
        <v>10</v>
      </c>
      <c r="C166">
        <v>14</v>
      </c>
    </row>
    <row r="167" spans="1:3" x14ac:dyDescent="0.3">
      <c r="A167" t="s">
        <v>643</v>
      </c>
      <c r="B167">
        <v>10</v>
      </c>
      <c r="C167">
        <v>14</v>
      </c>
    </row>
    <row r="168" spans="1:3" x14ac:dyDescent="0.3">
      <c r="A168" t="s">
        <v>644</v>
      </c>
      <c r="B168">
        <v>10</v>
      </c>
      <c r="C168">
        <v>14</v>
      </c>
    </row>
    <row r="169" spans="1:3" x14ac:dyDescent="0.3">
      <c r="A169" t="s">
        <v>645</v>
      </c>
      <c r="B169">
        <v>10</v>
      </c>
      <c r="C169">
        <v>13</v>
      </c>
    </row>
    <row r="170" spans="1:3" x14ac:dyDescent="0.3">
      <c r="A170" t="s">
        <v>646</v>
      </c>
      <c r="B170">
        <v>5</v>
      </c>
      <c r="C170">
        <v>2</v>
      </c>
    </row>
    <row r="171" spans="1:3" x14ac:dyDescent="0.3">
      <c r="A171" t="s">
        <v>647</v>
      </c>
      <c r="B171">
        <v>2</v>
      </c>
      <c r="C171">
        <v>15</v>
      </c>
    </row>
    <row r="172" spans="1:3" x14ac:dyDescent="0.3">
      <c r="A172" t="s">
        <v>648</v>
      </c>
      <c r="B172">
        <v>6</v>
      </c>
      <c r="C172">
        <v>2</v>
      </c>
    </row>
    <row r="173" spans="1:3" x14ac:dyDescent="0.3">
      <c r="A173" t="s">
        <v>649</v>
      </c>
      <c r="B173">
        <v>6</v>
      </c>
      <c r="C173">
        <v>2</v>
      </c>
    </row>
    <row r="174" spans="1:3" x14ac:dyDescent="0.3">
      <c r="A174" t="s">
        <v>650</v>
      </c>
      <c r="B174">
        <v>6</v>
      </c>
      <c r="C174">
        <v>2</v>
      </c>
    </row>
    <row r="175" spans="1:3" x14ac:dyDescent="0.3">
      <c r="A175" t="s">
        <v>651</v>
      </c>
      <c r="B175">
        <v>2</v>
      </c>
      <c r="C175">
        <v>1</v>
      </c>
    </row>
    <row r="176" spans="1:3" x14ac:dyDescent="0.3">
      <c r="A176" t="s">
        <v>651</v>
      </c>
      <c r="B176">
        <v>6</v>
      </c>
      <c r="C176">
        <v>2</v>
      </c>
    </row>
    <row r="177" spans="1:3" x14ac:dyDescent="0.3">
      <c r="A177" t="s">
        <v>652</v>
      </c>
      <c r="B177">
        <v>2</v>
      </c>
      <c r="C177">
        <v>3</v>
      </c>
    </row>
    <row r="178" spans="1:3" x14ac:dyDescent="0.3">
      <c r="A178" t="s">
        <v>653</v>
      </c>
      <c r="B178">
        <v>5</v>
      </c>
      <c r="C178">
        <v>15</v>
      </c>
    </row>
    <row r="179" spans="1:3" x14ac:dyDescent="0.3">
      <c r="A179" t="s">
        <v>653</v>
      </c>
      <c r="B179">
        <v>6</v>
      </c>
      <c r="C179">
        <v>15</v>
      </c>
    </row>
    <row r="180" spans="1:3" x14ac:dyDescent="0.3">
      <c r="A180" t="s">
        <v>653</v>
      </c>
      <c r="B180">
        <v>13</v>
      </c>
      <c r="C180">
        <v>3</v>
      </c>
    </row>
    <row r="181" spans="1:3" x14ac:dyDescent="0.3">
      <c r="A181" t="s">
        <v>654</v>
      </c>
      <c r="B181">
        <v>1</v>
      </c>
      <c r="C181">
        <v>2</v>
      </c>
    </row>
    <row r="182" spans="1:3" x14ac:dyDescent="0.3">
      <c r="A182" t="s">
        <v>654</v>
      </c>
      <c r="B182">
        <v>4</v>
      </c>
      <c r="C182">
        <v>2</v>
      </c>
    </row>
    <row r="183" spans="1:3" x14ac:dyDescent="0.3">
      <c r="A183" t="s">
        <v>655</v>
      </c>
      <c r="B183">
        <v>2</v>
      </c>
      <c r="C183">
        <v>2</v>
      </c>
    </row>
    <row r="184" spans="1:3" x14ac:dyDescent="0.3">
      <c r="A184" t="s">
        <v>656</v>
      </c>
      <c r="B184">
        <v>2</v>
      </c>
      <c r="C184">
        <v>15</v>
      </c>
    </row>
    <row r="185" spans="1:3" x14ac:dyDescent="0.3">
      <c r="A185" t="s">
        <v>657</v>
      </c>
      <c r="B185">
        <v>4</v>
      </c>
      <c r="C185">
        <v>99</v>
      </c>
    </row>
    <row r="186" spans="1:3" x14ac:dyDescent="0.3">
      <c r="A186" t="s">
        <v>657</v>
      </c>
      <c r="B186">
        <v>8</v>
      </c>
      <c r="C186">
        <v>99</v>
      </c>
    </row>
    <row r="187" spans="1:3" x14ac:dyDescent="0.3">
      <c r="A187" t="s">
        <v>658</v>
      </c>
      <c r="B187">
        <v>1</v>
      </c>
      <c r="C187">
        <v>8</v>
      </c>
    </row>
    <row r="188" spans="1:3" x14ac:dyDescent="0.3">
      <c r="A188" t="s">
        <v>659</v>
      </c>
      <c r="B188">
        <v>6</v>
      </c>
      <c r="C188">
        <v>99</v>
      </c>
    </row>
    <row r="189" spans="1:3" x14ac:dyDescent="0.3">
      <c r="A189" t="s">
        <v>659</v>
      </c>
      <c r="B189">
        <v>8</v>
      </c>
      <c r="C189">
        <v>99</v>
      </c>
    </row>
    <row r="190" spans="1:3" x14ac:dyDescent="0.3">
      <c r="A190" t="s">
        <v>660</v>
      </c>
      <c r="B190">
        <v>10</v>
      </c>
      <c r="C190">
        <v>50</v>
      </c>
    </row>
    <row r="191" spans="1:3" x14ac:dyDescent="0.3">
      <c r="A191" t="s">
        <v>661</v>
      </c>
      <c r="B191">
        <v>5</v>
      </c>
      <c r="C191">
        <v>15</v>
      </c>
    </row>
    <row r="192" spans="1:3" x14ac:dyDescent="0.3">
      <c r="A192" t="s">
        <v>662</v>
      </c>
      <c r="B192">
        <v>2</v>
      </c>
      <c r="C192">
        <v>15</v>
      </c>
    </row>
    <row r="193" spans="1:3" x14ac:dyDescent="0.3">
      <c r="A193" t="s">
        <v>662</v>
      </c>
      <c r="B193">
        <v>4</v>
      </c>
      <c r="C193">
        <v>15</v>
      </c>
    </row>
    <row r="194" spans="1:3" x14ac:dyDescent="0.3">
      <c r="A194" t="s">
        <v>663</v>
      </c>
      <c r="B194">
        <v>5</v>
      </c>
      <c r="C194">
        <v>2</v>
      </c>
    </row>
    <row r="195" spans="1:3" x14ac:dyDescent="0.3">
      <c r="A195" t="s">
        <v>663</v>
      </c>
      <c r="B195">
        <v>10</v>
      </c>
      <c r="C195">
        <v>2</v>
      </c>
    </row>
    <row r="196" spans="1:3" x14ac:dyDescent="0.3">
      <c r="A196" t="s">
        <v>664</v>
      </c>
      <c r="B196">
        <v>4</v>
      </c>
      <c r="C196">
        <v>15</v>
      </c>
    </row>
    <row r="197" spans="1:3" x14ac:dyDescent="0.3">
      <c r="A197" t="s">
        <v>664</v>
      </c>
      <c r="B197">
        <v>5</v>
      </c>
      <c r="C197">
        <v>15</v>
      </c>
    </row>
    <row r="198" spans="1:3" x14ac:dyDescent="0.3">
      <c r="A198" t="s">
        <v>665</v>
      </c>
      <c r="B198">
        <v>5</v>
      </c>
      <c r="C198">
        <v>2</v>
      </c>
    </row>
    <row r="199" spans="1:3" x14ac:dyDescent="0.3">
      <c r="A199" t="s">
        <v>666</v>
      </c>
      <c r="B199">
        <v>5</v>
      </c>
      <c r="C199">
        <v>97</v>
      </c>
    </row>
    <row r="200" spans="1:3" x14ac:dyDescent="0.3">
      <c r="A200" t="s">
        <v>667</v>
      </c>
      <c r="B200">
        <v>5</v>
      </c>
      <c r="C200">
        <v>2</v>
      </c>
    </row>
    <row r="201" spans="1:3" x14ac:dyDescent="0.3">
      <c r="A201" t="s">
        <v>667</v>
      </c>
      <c r="B201">
        <v>10</v>
      </c>
      <c r="C201">
        <v>2</v>
      </c>
    </row>
    <row r="202" spans="1:3" x14ac:dyDescent="0.3">
      <c r="A202" t="s">
        <v>668</v>
      </c>
      <c r="B202">
        <v>5</v>
      </c>
      <c r="C202">
        <v>1</v>
      </c>
    </row>
    <row r="203" spans="1:3" x14ac:dyDescent="0.3">
      <c r="A203" t="s">
        <v>668</v>
      </c>
      <c r="B203">
        <v>10</v>
      </c>
      <c r="C203">
        <v>2</v>
      </c>
    </row>
    <row r="204" spans="1:3" x14ac:dyDescent="0.3">
      <c r="A204" t="s">
        <v>669</v>
      </c>
      <c r="B204">
        <v>4</v>
      </c>
      <c r="C204">
        <v>1</v>
      </c>
    </row>
    <row r="205" spans="1:3" x14ac:dyDescent="0.3">
      <c r="A205" t="s">
        <v>670</v>
      </c>
      <c r="B205">
        <v>2</v>
      </c>
      <c r="C205">
        <v>2</v>
      </c>
    </row>
    <row r="206" spans="1:3" x14ac:dyDescent="0.3">
      <c r="A206" t="s">
        <v>670</v>
      </c>
      <c r="B206">
        <v>4</v>
      </c>
      <c r="C206">
        <v>3</v>
      </c>
    </row>
    <row r="207" spans="1:3" x14ac:dyDescent="0.3">
      <c r="A207" t="s">
        <v>671</v>
      </c>
      <c r="B207">
        <v>2</v>
      </c>
      <c r="C207">
        <v>2</v>
      </c>
    </row>
    <row r="208" spans="1:3" x14ac:dyDescent="0.3">
      <c r="A208" t="s">
        <v>671</v>
      </c>
      <c r="B208">
        <v>4</v>
      </c>
      <c r="C208">
        <v>3</v>
      </c>
    </row>
    <row r="209" spans="1:3" x14ac:dyDescent="0.3">
      <c r="A209" t="s">
        <v>672</v>
      </c>
      <c r="B209">
        <v>20</v>
      </c>
      <c r="C209">
        <v>2</v>
      </c>
    </row>
    <row r="210" spans="1:3" x14ac:dyDescent="0.3">
      <c r="A210" t="s">
        <v>673</v>
      </c>
      <c r="B210">
        <v>20</v>
      </c>
      <c r="C210">
        <v>2</v>
      </c>
    </row>
    <row r="211" spans="1:3" x14ac:dyDescent="0.3">
      <c r="A211" t="s">
        <v>674</v>
      </c>
      <c r="B211">
        <v>2</v>
      </c>
      <c r="C211">
        <v>15</v>
      </c>
    </row>
    <row r="212" spans="1:3" x14ac:dyDescent="0.3">
      <c r="A212" t="s">
        <v>675</v>
      </c>
      <c r="B212">
        <v>4</v>
      </c>
      <c r="C212">
        <v>2</v>
      </c>
    </row>
    <row r="213" spans="1:3" x14ac:dyDescent="0.3">
      <c r="A213" t="s">
        <v>675</v>
      </c>
      <c r="B213">
        <v>8</v>
      </c>
      <c r="C213">
        <v>3</v>
      </c>
    </row>
    <row r="214" spans="1:3" x14ac:dyDescent="0.3">
      <c r="A214" t="s">
        <v>676</v>
      </c>
      <c r="B214">
        <v>20</v>
      </c>
      <c r="C214">
        <v>2</v>
      </c>
    </row>
    <row r="215" spans="1:3" x14ac:dyDescent="0.3">
      <c r="A215" t="s">
        <v>677</v>
      </c>
      <c r="B215">
        <v>10</v>
      </c>
      <c r="C215">
        <v>50</v>
      </c>
    </row>
    <row r="216" spans="1:3" x14ac:dyDescent="0.3">
      <c r="A216" t="s">
        <v>677</v>
      </c>
      <c r="B216">
        <v>500</v>
      </c>
      <c r="C216">
        <v>95</v>
      </c>
    </row>
    <row r="217" spans="1:3" x14ac:dyDescent="0.3">
      <c r="A217" t="s">
        <v>678</v>
      </c>
      <c r="B217">
        <v>6</v>
      </c>
      <c r="C217">
        <v>2</v>
      </c>
    </row>
    <row r="218" spans="1:3" x14ac:dyDescent="0.3">
      <c r="A218" t="s">
        <v>679</v>
      </c>
      <c r="B218">
        <v>4</v>
      </c>
      <c r="C218">
        <v>2</v>
      </c>
    </row>
    <row r="219" spans="1:3" x14ac:dyDescent="0.3">
      <c r="A219" t="s">
        <v>680</v>
      </c>
      <c r="B219">
        <v>4</v>
      </c>
      <c r="C219">
        <v>3</v>
      </c>
    </row>
    <row r="220" spans="1:3" x14ac:dyDescent="0.3">
      <c r="A220" t="s">
        <v>680</v>
      </c>
      <c r="B220">
        <v>8</v>
      </c>
      <c r="C220">
        <v>3</v>
      </c>
    </row>
    <row r="221" spans="1:3" x14ac:dyDescent="0.3">
      <c r="A221" t="s">
        <v>681</v>
      </c>
      <c r="B221">
        <v>6</v>
      </c>
      <c r="C221">
        <v>2</v>
      </c>
    </row>
    <row r="222" spans="1:3" x14ac:dyDescent="0.3">
      <c r="A222" t="s">
        <v>682</v>
      </c>
      <c r="B222">
        <v>4</v>
      </c>
      <c r="C222">
        <v>1</v>
      </c>
    </row>
    <row r="223" spans="1:3" x14ac:dyDescent="0.3">
      <c r="A223" t="s">
        <v>682</v>
      </c>
      <c r="B223">
        <v>6</v>
      </c>
      <c r="C223">
        <v>2</v>
      </c>
    </row>
    <row r="224" spans="1:3" x14ac:dyDescent="0.3">
      <c r="A224" t="s">
        <v>682</v>
      </c>
      <c r="B224">
        <v>8</v>
      </c>
      <c r="C224">
        <v>2</v>
      </c>
    </row>
    <row r="225" spans="1:3" x14ac:dyDescent="0.3">
      <c r="A225" t="s">
        <v>683</v>
      </c>
      <c r="B225">
        <v>6</v>
      </c>
      <c r="C225">
        <v>2</v>
      </c>
    </row>
    <row r="226" spans="1:3" x14ac:dyDescent="0.3">
      <c r="A226" t="s">
        <v>684</v>
      </c>
      <c r="B226">
        <v>3</v>
      </c>
      <c r="C226">
        <v>3</v>
      </c>
    </row>
    <row r="227" spans="1:3" x14ac:dyDescent="0.3">
      <c r="A227" t="s">
        <v>685</v>
      </c>
      <c r="B227">
        <v>4</v>
      </c>
      <c r="C227">
        <v>2</v>
      </c>
    </row>
    <row r="228" spans="1:3" x14ac:dyDescent="0.3">
      <c r="A228" t="s">
        <v>685</v>
      </c>
      <c r="B228">
        <v>8</v>
      </c>
      <c r="C228">
        <v>3</v>
      </c>
    </row>
    <row r="229" spans="1:3" x14ac:dyDescent="0.3">
      <c r="A229" t="s">
        <v>686</v>
      </c>
      <c r="B229">
        <v>3</v>
      </c>
      <c r="C229">
        <v>1</v>
      </c>
    </row>
    <row r="230" spans="1:3" x14ac:dyDescent="0.3">
      <c r="A230" t="s">
        <v>686</v>
      </c>
      <c r="B230">
        <v>4</v>
      </c>
      <c r="C230">
        <v>2</v>
      </c>
    </row>
    <row r="231" spans="1:3" x14ac:dyDescent="0.3">
      <c r="A231" t="s">
        <v>686</v>
      </c>
      <c r="B231">
        <v>6</v>
      </c>
      <c r="C231">
        <v>2</v>
      </c>
    </row>
    <row r="232" spans="1:3" x14ac:dyDescent="0.3">
      <c r="A232" t="s">
        <v>687</v>
      </c>
      <c r="B232">
        <v>6</v>
      </c>
      <c r="C232">
        <v>1</v>
      </c>
    </row>
    <row r="233" spans="1:3" x14ac:dyDescent="0.3">
      <c r="A233" t="s">
        <v>688</v>
      </c>
      <c r="B233">
        <v>4</v>
      </c>
      <c r="C233">
        <v>1</v>
      </c>
    </row>
    <row r="234" spans="1:3" x14ac:dyDescent="0.3">
      <c r="A234" t="s">
        <v>688</v>
      </c>
      <c r="B234">
        <v>6</v>
      </c>
      <c r="C234">
        <v>2</v>
      </c>
    </row>
    <row r="235" spans="1:3" x14ac:dyDescent="0.3">
      <c r="A235" t="s">
        <v>688</v>
      </c>
      <c r="B235">
        <v>8</v>
      </c>
      <c r="C235">
        <v>2</v>
      </c>
    </row>
    <row r="236" spans="1:3" x14ac:dyDescent="0.3">
      <c r="A236" t="s">
        <v>689</v>
      </c>
      <c r="B236">
        <v>3</v>
      </c>
      <c r="C236">
        <v>1</v>
      </c>
    </row>
    <row r="237" spans="1:3" x14ac:dyDescent="0.3">
      <c r="A237" t="s">
        <v>689</v>
      </c>
      <c r="B237">
        <v>4</v>
      </c>
      <c r="C237">
        <v>2</v>
      </c>
    </row>
    <row r="238" spans="1:3" x14ac:dyDescent="0.3">
      <c r="A238" t="s">
        <v>689</v>
      </c>
      <c r="B238">
        <v>6</v>
      </c>
      <c r="C238">
        <v>2</v>
      </c>
    </row>
    <row r="239" spans="1:3" x14ac:dyDescent="0.3">
      <c r="A239" t="s">
        <v>690</v>
      </c>
      <c r="B239">
        <v>4</v>
      </c>
      <c r="C239">
        <v>2</v>
      </c>
    </row>
    <row r="240" spans="1:3" x14ac:dyDescent="0.3">
      <c r="A240" t="s">
        <v>690</v>
      </c>
      <c r="B240">
        <v>8</v>
      </c>
      <c r="C240">
        <v>6</v>
      </c>
    </row>
    <row r="241" spans="1:3" x14ac:dyDescent="0.3">
      <c r="A241" t="s">
        <v>691</v>
      </c>
      <c r="B241">
        <v>2</v>
      </c>
      <c r="C241">
        <v>99</v>
      </c>
    </row>
    <row r="242" spans="1:3" x14ac:dyDescent="0.3">
      <c r="A242" t="s">
        <v>692</v>
      </c>
      <c r="B242">
        <v>4</v>
      </c>
      <c r="C242">
        <v>2</v>
      </c>
    </row>
    <row r="243" spans="1:3" x14ac:dyDescent="0.3">
      <c r="A243" t="s">
        <v>692</v>
      </c>
      <c r="B243">
        <v>6</v>
      </c>
      <c r="C243">
        <v>2</v>
      </c>
    </row>
    <row r="244" spans="1:3" x14ac:dyDescent="0.3">
      <c r="A244" t="s">
        <v>693</v>
      </c>
      <c r="B244">
        <v>4</v>
      </c>
      <c r="C244">
        <v>2</v>
      </c>
    </row>
    <row r="245" spans="1:3" x14ac:dyDescent="0.3">
      <c r="A245" t="s">
        <v>693</v>
      </c>
      <c r="B245">
        <v>6</v>
      </c>
      <c r="C245">
        <v>2</v>
      </c>
    </row>
    <row r="246" spans="1:3" x14ac:dyDescent="0.3">
      <c r="A246" t="s">
        <v>694</v>
      </c>
      <c r="B246">
        <v>3</v>
      </c>
      <c r="C246">
        <v>15</v>
      </c>
    </row>
    <row r="247" spans="1:3" x14ac:dyDescent="0.3">
      <c r="A247" t="s">
        <v>694</v>
      </c>
      <c r="B247">
        <v>4</v>
      </c>
      <c r="C247">
        <v>15</v>
      </c>
    </row>
    <row r="248" spans="1:3" x14ac:dyDescent="0.3">
      <c r="A248" t="s">
        <v>694</v>
      </c>
      <c r="B248">
        <v>6</v>
      </c>
      <c r="C248">
        <v>15</v>
      </c>
    </row>
    <row r="249" spans="1:3" x14ac:dyDescent="0.3">
      <c r="A249" t="s">
        <v>695</v>
      </c>
      <c r="B249">
        <v>8</v>
      </c>
    </row>
    <row r="250" spans="1:3" x14ac:dyDescent="0.3">
      <c r="A250" t="s">
        <v>696</v>
      </c>
      <c r="B250">
        <v>2</v>
      </c>
      <c r="C250">
        <v>15</v>
      </c>
    </row>
    <row r="251" spans="1:3" x14ac:dyDescent="0.3">
      <c r="A251" t="s">
        <v>697</v>
      </c>
      <c r="B251">
        <v>6</v>
      </c>
      <c r="C251">
        <v>2</v>
      </c>
    </row>
    <row r="252" spans="1:3" x14ac:dyDescent="0.3">
      <c r="A252" t="s">
        <v>698</v>
      </c>
      <c r="B252">
        <v>10</v>
      </c>
      <c r="C252">
        <v>3</v>
      </c>
    </row>
    <row r="253" spans="1:3" x14ac:dyDescent="0.3">
      <c r="A253" t="s">
        <v>699</v>
      </c>
      <c r="B253">
        <v>6</v>
      </c>
      <c r="C253">
        <v>2</v>
      </c>
    </row>
    <row r="254" spans="1:3" x14ac:dyDescent="0.3">
      <c r="A254" t="s">
        <v>699</v>
      </c>
      <c r="B254">
        <v>12</v>
      </c>
      <c r="C254">
        <v>3</v>
      </c>
    </row>
    <row r="255" spans="1:3" x14ac:dyDescent="0.3">
      <c r="A255" t="s">
        <v>700</v>
      </c>
      <c r="B255">
        <v>50</v>
      </c>
      <c r="C255">
        <v>2</v>
      </c>
    </row>
    <row r="256" spans="1:3" x14ac:dyDescent="0.3">
      <c r="A256" t="s">
        <v>701</v>
      </c>
      <c r="B256">
        <v>2</v>
      </c>
      <c r="C256">
        <v>2</v>
      </c>
    </row>
    <row r="257" spans="1:3" x14ac:dyDescent="0.3">
      <c r="A257" t="s">
        <v>701</v>
      </c>
      <c r="B257">
        <v>4</v>
      </c>
      <c r="C257">
        <v>3</v>
      </c>
    </row>
    <row r="258" spans="1:3" x14ac:dyDescent="0.3">
      <c r="A258" t="s">
        <v>702</v>
      </c>
      <c r="B258">
        <v>10</v>
      </c>
      <c r="C258">
        <v>2</v>
      </c>
    </row>
    <row r="259" spans="1:3" x14ac:dyDescent="0.3">
      <c r="A259" t="s">
        <v>703</v>
      </c>
      <c r="B259">
        <v>6</v>
      </c>
      <c r="C259">
        <v>2</v>
      </c>
    </row>
    <row r="260" spans="1:3" x14ac:dyDescent="0.3">
      <c r="A260" t="s">
        <v>704</v>
      </c>
      <c r="B260">
        <v>1</v>
      </c>
      <c r="C260">
        <v>15</v>
      </c>
    </row>
    <row r="261" spans="1:3" x14ac:dyDescent="0.3">
      <c r="A261" t="s">
        <v>704</v>
      </c>
      <c r="B261">
        <v>2</v>
      </c>
      <c r="C261">
        <v>15</v>
      </c>
    </row>
    <row r="262" spans="1:3" x14ac:dyDescent="0.3">
      <c r="A262" t="s">
        <v>704</v>
      </c>
      <c r="B262">
        <v>4</v>
      </c>
      <c r="C262">
        <v>3</v>
      </c>
    </row>
    <row r="263" spans="1:3" x14ac:dyDescent="0.3">
      <c r="A263" t="s">
        <v>705</v>
      </c>
      <c r="B263">
        <v>20</v>
      </c>
      <c r="C263">
        <v>2</v>
      </c>
    </row>
    <row r="264" spans="1:3" x14ac:dyDescent="0.3">
      <c r="A264" t="s">
        <v>706</v>
      </c>
      <c r="B264">
        <v>50</v>
      </c>
      <c r="C264">
        <v>2</v>
      </c>
    </row>
    <row r="265" spans="1:3" x14ac:dyDescent="0.3">
      <c r="A265" t="s">
        <v>707</v>
      </c>
      <c r="B265">
        <v>50</v>
      </c>
      <c r="C265">
        <v>2</v>
      </c>
    </row>
    <row r="266" spans="1:3" x14ac:dyDescent="0.3">
      <c r="A266" t="s">
        <v>708</v>
      </c>
      <c r="B266">
        <v>30</v>
      </c>
      <c r="C266">
        <v>2</v>
      </c>
    </row>
    <row r="267" spans="1:3" x14ac:dyDescent="0.3">
      <c r="A267" t="s">
        <v>708</v>
      </c>
      <c r="B267">
        <v>50</v>
      </c>
      <c r="C267">
        <v>3</v>
      </c>
    </row>
    <row r="268" spans="1:3" x14ac:dyDescent="0.3">
      <c r="A268" t="s">
        <v>709</v>
      </c>
      <c r="B268">
        <v>4</v>
      </c>
      <c r="C268">
        <v>15</v>
      </c>
    </row>
    <row r="269" spans="1:3" x14ac:dyDescent="0.3">
      <c r="A269" t="s">
        <v>710</v>
      </c>
      <c r="B269">
        <v>1</v>
      </c>
      <c r="C269">
        <v>15</v>
      </c>
    </row>
    <row r="270" spans="1:3" x14ac:dyDescent="0.3">
      <c r="A270" t="s">
        <v>710</v>
      </c>
      <c r="B270">
        <v>2</v>
      </c>
      <c r="C270">
        <v>15</v>
      </c>
    </row>
    <row r="271" spans="1:3" x14ac:dyDescent="0.3">
      <c r="A271" t="s">
        <v>710</v>
      </c>
      <c r="B271">
        <v>4</v>
      </c>
      <c r="C271">
        <v>15</v>
      </c>
    </row>
    <row r="272" spans="1:3" x14ac:dyDescent="0.3">
      <c r="A272" t="s">
        <v>711</v>
      </c>
      <c r="B272">
        <v>5</v>
      </c>
      <c r="C272">
        <v>15</v>
      </c>
    </row>
    <row r="273" spans="1:3" x14ac:dyDescent="0.3">
      <c r="A273" t="s">
        <v>711</v>
      </c>
      <c r="B273">
        <v>10</v>
      </c>
      <c r="C273">
        <v>3</v>
      </c>
    </row>
    <row r="274" spans="1:3" x14ac:dyDescent="0.3">
      <c r="A274" t="s">
        <v>712</v>
      </c>
      <c r="B274">
        <v>8</v>
      </c>
      <c r="C274">
        <v>50</v>
      </c>
    </row>
    <row r="275" spans="1:3" x14ac:dyDescent="0.3">
      <c r="A275" t="s">
        <v>713</v>
      </c>
      <c r="B275">
        <v>4</v>
      </c>
      <c r="C275">
        <v>1</v>
      </c>
    </row>
    <row r="276" spans="1:3" x14ac:dyDescent="0.3">
      <c r="A276" t="s">
        <v>714</v>
      </c>
      <c r="B276">
        <v>6</v>
      </c>
      <c r="C276">
        <v>2</v>
      </c>
    </row>
    <row r="277" spans="1:3" x14ac:dyDescent="0.3">
      <c r="A277" t="s">
        <v>715</v>
      </c>
      <c r="B277">
        <v>10</v>
      </c>
      <c r="C277">
        <v>2</v>
      </c>
    </row>
    <row r="278" spans="1:3" x14ac:dyDescent="0.3">
      <c r="A278" t="s">
        <v>716</v>
      </c>
      <c r="B278">
        <v>50</v>
      </c>
      <c r="C278">
        <v>2</v>
      </c>
    </row>
    <row r="279" spans="1:3" x14ac:dyDescent="0.3">
      <c r="A279" t="s">
        <v>717</v>
      </c>
      <c r="B279">
        <v>1</v>
      </c>
      <c r="C279">
        <v>3</v>
      </c>
    </row>
    <row r="280" spans="1:3" x14ac:dyDescent="0.3">
      <c r="A280" t="s">
        <v>718</v>
      </c>
      <c r="B280">
        <v>4</v>
      </c>
      <c r="C280">
        <v>1</v>
      </c>
    </row>
    <row r="281" spans="1:3" x14ac:dyDescent="0.3">
      <c r="A281" t="s">
        <v>718</v>
      </c>
      <c r="B281">
        <v>6</v>
      </c>
      <c r="C281">
        <v>2</v>
      </c>
    </row>
    <row r="282" spans="1:3" x14ac:dyDescent="0.3">
      <c r="A282" t="s">
        <v>718</v>
      </c>
      <c r="B282">
        <v>8</v>
      </c>
      <c r="C282">
        <v>2</v>
      </c>
    </row>
    <row r="283" spans="1:3" x14ac:dyDescent="0.3">
      <c r="A283" t="s">
        <v>719</v>
      </c>
      <c r="B283">
        <v>6</v>
      </c>
      <c r="C283">
        <v>1</v>
      </c>
    </row>
    <row r="284" spans="1:3" x14ac:dyDescent="0.3">
      <c r="A284" t="s">
        <v>720</v>
      </c>
      <c r="B284">
        <v>6</v>
      </c>
      <c r="C284">
        <v>2</v>
      </c>
    </row>
    <row r="285" spans="1:3" x14ac:dyDescent="0.3">
      <c r="A285" t="s">
        <v>721</v>
      </c>
      <c r="B285">
        <v>6</v>
      </c>
      <c r="C285">
        <v>1</v>
      </c>
    </row>
    <row r="286" spans="1:3" x14ac:dyDescent="0.3">
      <c r="A286" t="s">
        <v>722</v>
      </c>
      <c r="B286">
        <v>6</v>
      </c>
      <c r="C286">
        <v>1</v>
      </c>
    </row>
    <row r="287" spans="1:3" x14ac:dyDescent="0.3">
      <c r="A287" t="s">
        <v>723</v>
      </c>
      <c r="B287">
        <v>2</v>
      </c>
      <c r="C287">
        <v>2</v>
      </c>
    </row>
    <row r="288" spans="1:3" x14ac:dyDescent="0.3">
      <c r="A288" t="s">
        <v>723</v>
      </c>
      <c r="B288">
        <v>4</v>
      </c>
      <c r="C288">
        <v>3</v>
      </c>
    </row>
    <row r="289" spans="1:3" x14ac:dyDescent="0.3">
      <c r="A289" t="s">
        <v>724</v>
      </c>
      <c r="B289">
        <v>2</v>
      </c>
      <c r="C289">
        <v>2</v>
      </c>
    </row>
    <row r="290" spans="1:3" x14ac:dyDescent="0.3">
      <c r="A290" t="s">
        <v>725</v>
      </c>
      <c r="B290">
        <v>4</v>
      </c>
      <c r="C290">
        <v>2</v>
      </c>
    </row>
    <row r="291" spans="1:3" x14ac:dyDescent="0.3">
      <c r="A291" t="s">
        <v>725</v>
      </c>
      <c r="B291">
        <v>8</v>
      </c>
      <c r="C291">
        <v>3</v>
      </c>
    </row>
    <row r="292" spans="1:3" x14ac:dyDescent="0.3">
      <c r="A292" t="s">
        <v>726</v>
      </c>
      <c r="B292">
        <v>6</v>
      </c>
      <c r="C292">
        <v>3</v>
      </c>
    </row>
    <row r="293" spans="1:3" x14ac:dyDescent="0.3">
      <c r="A293" t="s">
        <v>727</v>
      </c>
      <c r="B293">
        <v>1</v>
      </c>
      <c r="C293">
        <v>12</v>
      </c>
    </row>
    <row r="294" spans="1:3" x14ac:dyDescent="0.3">
      <c r="A294" t="s">
        <v>728</v>
      </c>
      <c r="B294">
        <v>8</v>
      </c>
      <c r="C294">
        <v>3</v>
      </c>
    </row>
    <row r="295" spans="1:3" x14ac:dyDescent="0.3">
      <c r="A295" t="s">
        <v>728</v>
      </c>
      <c r="B295">
        <v>10</v>
      </c>
      <c r="C295">
        <v>3</v>
      </c>
    </row>
    <row r="296" spans="1:3" x14ac:dyDescent="0.3">
      <c r="A296" t="s">
        <v>729</v>
      </c>
      <c r="B296">
        <v>5</v>
      </c>
      <c r="C296">
        <v>1</v>
      </c>
    </row>
    <row r="297" spans="1:3" x14ac:dyDescent="0.3">
      <c r="A297" t="s">
        <v>729</v>
      </c>
      <c r="B297">
        <v>10</v>
      </c>
      <c r="C297">
        <v>2</v>
      </c>
    </row>
    <row r="298" spans="1:3" x14ac:dyDescent="0.3">
      <c r="A298" t="s">
        <v>730</v>
      </c>
      <c r="B298">
        <v>1</v>
      </c>
      <c r="C298">
        <v>1</v>
      </c>
    </row>
    <row r="299" spans="1:3" x14ac:dyDescent="0.3">
      <c r="A299" t="s">
        <v>730</v>
      </c>
      <c r="B299">
        <v>3</v>
      </c>
      <c r="C299">
        <v>1</v>
      </c>
    </row>
    <row r="300" spans="1:3" x14ac:dyDescent="0.3">
      <c r="A300" t="s">
        <v>730</v>
      </c>
      <c r="B300">
        <v>5</v>
      </c>
      <c r="C300">
        <v>2</v>
      </c>
    </row>
    <row r="301" spans="1:3" x14ac:dyDescent="0.3">
      <c r="A301" t="s">
        <v>731</v>
      </c>
      <c r="B301">
        <v>10</v>
      </c>
      <c r="C301">
        <v>2</v>
      </c>
    </row>
    <row r="302" spans="1:3" x14ac:dyDescent="0.3">
      <c r="A302" t="s">
        <v>732</v>
      </c>
      <c r="B302">
        <v>20</v>
      </c>
      <c r="C302">
        <v>2</v>
      </c>
    </row>
    <row r="303" spans="1:3" x14ac:dyDescent="0.3">
      <c r="A303" t="s">
        <v>733</v>
      </c>
      <c r="B303">
        <v>1</v>
      </c>
      <c r="C303">
        <v>15</v>
      </c>
    </row>
    <row r="304" spans="1:3" x14ac:dyDescent="0.3">
      <c r="A304" t="s">
        <v>733</v>
      </c>
      <c r="B304">
        <v>2</v>
      </c>
      <c r="C304">
        <v>15</v>
      </c>
    </row>
    <row r="305" spans="1:3" x14ac:dyDescent="0.3">
      <c r="A305" t="s">
        <v>733</v>
      </c>
      <c r="B305">
        <v>4</v>
      </c>
      <c r="C305">
        <v>3</v>
      </c>
    </row>
    <row r="306" spans="1:3" x14ac:dyDescent="0.3">
      <c r="A306" t="s">
        <v>734</v>
      </c>
      <c r="B306">
        <v>2</v>
      </c>
      <c r="C306">
        <v>15</v>
      </c>
    </row>
    <row r="307" spans="1:3" x14ac:dyDescent="0.3">
      <c r="A307" t="s">
        <v>735</v>
      </c>
      <c r="B307">
        <v>1</v>
      </c>
      <c r="C307">
        <v>15</v>
      </c>
    </row>
    <row r="308" spans="1:3" x14ac:dyDescent="0.3">
      <c r="A308" t="s">
        <v>735</v>
      </c>
      <c r="B308">
        <v>2</v>
      </c>
      <c r="C308">
        <v>15</v>
      </c>
    </row>
    <row r="309" spans="1:3" x14ac:dyDescent="0.3">
      <c r="A309" t="s">
        <v>736</v>
      </c>
      <c r="B309">
        <v>5</v>
      </c>
      <c r="C309">
        <v>2</v>
      </c>
    </row>
    <row r="310" spans="1:3" x14ac:dyDescent="0.3">
      <c r="A310" t="s">
        <v>737</v>
      </c>
      <c r="B310">
        <v>5</v>
      </c>
      <c r="C310">
        <v>2</v>
      </c>
    </row>
    <row r="311" spans="1:3" x14ac:dyDescent="0.3">
      <c r="A311" t="s">
        <v>737</v>
      </c>
      <c r="B311">
        <v>6</v>
      </c>
      <c r="C311">
        <v>3</v>
      </c>
    </row>
    <row r="312" spans="1:3" x14ac:dyDescent="0.3">
      <c r="A312" t="s">
        <v>738</v>
      </c>
      <c r="B312">
        <v>6</v>
      </c>
      <c r="C312">
        <v>2</v>
      </c>
    </row>
    <row r="313" spans="1:3" x14ac:dyDescent="0.3">
      <c r="A313" t="s">
        <v>739</v>
      </c>
      <c r="B313">
        <v>2</v>
      </c>
      <c r="C313">
        <v>15</v>
      </c>
    </row>
    <row r="314" spans="1:3" x14ac:dyDescent="0.3">
      <c r="A314" t="s">
        <v>739</v>
      </c>
      <c r="B314">
        <v>4</v>
      </c>
      <c r="C314">
        <v>15</v>
      </c>
    </row>
    <row r="315" spans="1:3" x14ac:dyDescent="0.3">
      <c r="A315" t="s">
        <v>740</v>
      </c>
      <c r="B315">
        <v>2</v>
      </c>
      <c r="C315">
        <v>4</v>
      </c>
    </row>
    <row r="316" spans="1:3" x14ac:dyDescent="0.3">
      <c r="A316" t="s">
        <v>741</v>
      </c>
      <c r="B316">
        <v>2</v>
      </c>
      <c r="C316">
        <v>2</v>
      </c>
    </row>
    <row r="317" spans="1:3" x14ac:dyDescent="0.3">
      <c r="A317" t="s">
        <v>742</v>
      </c>
      <c r="B317">
        <v>2</v>
      </c>
      <c r="C317">
        <v>2</v>
      </c>
    </row>
    <row r="318" spans="1:3" x14ac:dyDescent="0.3">
      <c r="A318" t="s">
        <v>742</v>
      </c>
      <c r="B318">
        <v>4</v>
      </c>
      <c r="C318">
        <v>3</v>
      </c>
    </row>
    <row r="319" spans="1:3" x14ac:dyDescent="0.3">
      <c r="A319" t="s">
        <v>743</v>
      </c>
      <c r="B319">
        <v>2</v>
      </c>
      <c r="C319">
        <v>2</v>
      </c>
    </row>
    <row r="320" spans="1:3" x14ac:dyDescent="0.3">
      <c r="A320" t="s">
        <v>743</v>
      </c>
      <c r="B320">
        <v>4</v>
      </c>
      <c r="C320">
        <v>3</v>
      </c>
    </row>
    <row r="321" spans="1:3" x14ac:dyDescent="0.3">
      <c r="A321" t="s">
        <v>744</v>
      </c>
      <c r="B321">
        <v>2</v>
      </c>
      <c r="C321">
        <v>3</v>
      </c>
    </row>
    <row r="322" spans="1:3" x14ac:dyDescent="0.3">
      <c r="A322" t="s">
        <v>745</v>
      </c>
      <c r="B322">
        <v>2</v>
      </c>
      <c r="C322">
        <v>3</v>
      </c>
    </row>
    <row r="323" spans="1:3" x14ac:dyDescent="0.3">
      <c r="A323" t="s">
        <v>746</v>
      </c>
      <c r="B323">
        <v>2</v>
      </c>
      <c r="C323">
        <v>2</v>
      </c>
    </row>
    <row r="324" spans="1:3" x14ac:dyDescent="0.3">
      <c r="A324" t="s">
        <v>747</v>
      </c>
      <c r="B324">
        <v>4</v>
      </c>
      <c r="C324">
        <v>2</v>
      </c>
    </row>
    <row r="325" spans="1:3" x14ac:dyDescent="0.3">
      <c r="A325" t="s">
        <v>748</v>
      </c>
      <c r="B325">
        <v>6</v>
      </c>
      <c r="C325">
        <v>2</v>
      </c>
    </row>
    <row r="326" spans="1:3" x14ac:dyDescent="0.3">
      <c r="A326" t="s">
        <v>749</v>
      </c>
      <c r="B326">
        <v>2</v>
      </c>
      <c r="C326">
        <v>15</v>
      </c>
    </row>
    <row r="327" spans="1:3" x14ac:dyDescent="0.3">
      <c r="A327" t="s">
        <v>749</v>
      </c>
      <c r="B327">
        <v>4</v>
      </c>
      <c r="C327">
        <v>3</v>
      </c>
    </row>
    <row r="328" spans="1:3" x14ac:dyDescent="0.3">
      <c r="A328" t="s">
        <v>750</v>
      </c>
      <c r="B328">
        <v>6</v>
      </c>
      <c r="C328">
        <v>3</v>
      </c>
    </row>
    <row r="329" spans="1:3" x14ac:dyDescent="0.3">
      <c r="A329" t="s">
        <v>751</v>
      </c>
      <c r="B329">
        <v>2</v>
      </c>
      <c r="C329">
        <v>2</v>
      </c>
    </row>
    <row r="330" spans="1:3" x14ac:dyDescent="0.3">
      <c r="A330" t="s">
        <v>752</v>
      </c>
      <c r="B330">
        <v>10</v>
      </c>
      <c r="C330">
        <v>2</v>
      </c>
    </row>
    <row r="331" spans="1:3" x14ac:dyDescent="0.3">
      <c r="A331" t="s">
        <v>753</v>
      </c>
      <c r="B331">
        <v>18</v>
      </c>
      <c r="C331">
        <v>2</v>
      </c>
    </row>
    <row r="332" spans="1:3" x14ac:dyDescent="0.3">
      <c r="A332" t="s">
        <v>754</v>
      </c>
      <c r="B332">
        <v>2</v>
      </c>
      <c r="C332">
        <v>3</v>
      </c>
    </row>
    <row r="333" spans="1:3" x14ac:dyDescent="0.3">
      <c r="A333" t="s">
        <v>754</v>
      </c>
      <c r="B333">
        <v>4</v>
      </c>
      <c r="C333">
        <v>3</v>
      </c>
    </row>
    <row r="334" spans="1:3" x14ac:dyDescent="0.3">
      <c r="A334" t="s">
        <v>755</v>
      </c>
      <c r="B334">
        <v>10</v>
      </c>
      <c r="C334">
        <v>3</v>
      </c>
    </row>
    <row r="335" spans="1:3" x14ac:dyDescent="0.3">
      <c r="A335" t="s">
        <v>756</v>
      </c>
      <c r="B335">
        <v>2</v>
      </c>
      <c r="C335">
        <v>2</v>
      </c>
    </row>
    <row r="336" spans="1:3" x14ac:dyDescent="0.3">
      <c r="A336" t="s">
        <v>756</v>
      </c>
      <c r="B336">
        <v>4</v>
      </c>
      <c r="C336">
        <v>3</v>
      </c>
    </row>
    <row r="337" spans="1:3" x14ac:dyDescent="0.3">
      <c r="A337" t="s">
        <v>757</v>
      </c>
      <c r="B337">
        <v>1</v>
      </c>
      <c r="C337">
        <v>2</v>
      </c>
    </row>
    <row r="338" spans="1:3" x14ac:dyDescent="0.3">
      <c r="A338" t="s">
        <v>757</v>
      </c>
      <c r="B338">
        <v>10</v>
      </c>
      <c r="C338">
        <v>2</v>
      </c>
    </row>
    <row r="339" spans="1:3" x14ac:dyDescent="0.3">
      <c r="A339" t="s">
        <v>758</v>
      </c>
      <c r="B339">
        <v>6</v>
      </c>
      <c r="C339">
        <v>2</v>
      </c>
    </row>
    <row r="340" spans="1:3" x14ac:dyDescent="0.3">
      <c r="A340" t="s">
        <v>759</v>
      </c>
      <c r="B340">
        <v>4</v>
      </c>
      <c r="C340">
        <v>15</v>
      </c>
    </row>
    <row r="341" spans="1:3" x14ac:dyDescent="0.3">
      <c r="A341" t="s">
        <v>759</v>
      </c>
      <c r="B341">
        <v>6</v>
      </c>
      <c r="C341">
        <v>15</v>
      </c>
    </row>
    <row r="342" spans="1:3" x14ac:dyDescent="0.3">
      <c r="A342" t="s">
        <v>759</v>
      </c>
      <c r="B342">
        <v>8</v>
      </c>
      <c r="C342">
        <v>15</v>
      </c>
    </row>
    <row r="343" spans="1:3" x14ac:dyDescent="0.3">
      <c r="A343" t="s">
        <v>760</v>
      </c>
      <c r="B343">
        <v>5</v>
      </c>
      <c r="C343">
        <v>1</v>
      </c>
    </row>
    <row r="344" spans="1:3" x14ac:dyDescent="0.3">
      <c r="A344" t="s">
        <v>761</v>
      </c>
      <c r="B344">
        <v>12</v>
      </c>
      <c r="C344">
        <v>3</v>
      </c>
    </row>
    <row r="345" spans="1:3" x14ac:dyDescent="0.3">
      <c r="A345" t="s">
        <v>762</v>
      </c>
      <c r="B345">
        <v>8</v>
      </c>
      <c r="C345">
        <v>3</v>
      </c>
    </row>
    <row r="346" spans="1:3" x14ac:dyDescent="0.3">
      <c r="A346" t="s">
        <v>762</v>
      </c>
      <c r="B346">
        <v>10</v>
      </c>
      <c r="C346">
        <v>3</v>
      </c>
    </row>
    <row r="347" spans="1:3" x14ac:dyDescent="0.3">
      <c r="A347" t="s">
        <v>763</v>
      </c>
      <c r="B347">
        <v>8</v>
      </c>
      <c r="C347">
        <v>3</v>
      </c>
    </row>
    <row r="348" spans="1:3" x14ac:dyDescent="0.3">
      <c r="A348" t="s">
        <v>764</v>
      </c>
      <c r="B348">
        <v>8</v>
      </c>
      <c r="C348">
        <v>3</v>
      </c>
    </row>
    <row r="349" spans="1:3" x14ac:dyDescent="0.3">
      <c r="A349" t="s">
        <v>765</v>
      </c>
      <c r="B349">
        <v>4</v>
      </c>
      <c r="C349">
        <v>1</v>
      </c>
    </row>
    <row r="350" spans="1:3" x14ac:dyDescent="0.3">
      <c r="A350" t="s">
        <v>766</v>
      </c>
      <c r="B350">
        <v>2</v>
      </c>
      <c r="C350">
        <v>2</v>
      </c>
    </row>
    <row r="351" spans="1:3" x14ac:dyDescent="0.3">
      <c r="A351" t="s">
        <v>766</v>
      </c>
      <c r="B351">
        <v>4</v>
      </c>
      <c r="C351">
        <v>2</v>
      </c>
    </row>
    <row r="352" spans="1:3" x14ac:dyDescent="0.3">
      <c r="A352" t="s">
        <v>767</v>
      </c>
      <c r="B352">
        <v>6</v>
      </c>
      <c r="C352">
        <v>1</v>
      </c>
    </row>
    <row r="353" spans="1:3" x14ac:dyDescent="0.3">
      <c r="A353" t="s">
        <v>767</v>
      </c>
      <c r="B353">
        <v>9</v>
      </c>
      <c r="C353">
        <v>2</v>
      </c>
    </row>
    <row r="354" spans="1:3" x14ac:dyDescent="0.3">
      <c r="A354" t="s">
        <v>768</v>
      </c>
      <c r="B354">
        <v>2</v>
      </c>
      <c r="C354">
        <v>15</v>
      </c>
    </row>
    <row r="355" spans="1:3" x14ac:dyDescent="0.3">
      <c r="A355" t="s">
        <v>769</v>
      </c>
      <c r="B355">
        <v>2</v>
      </c>
      <c r="C355">
        <v>15</v>
      </c>
    </row>
    <row r="356" spans="1:3" x14ac:dyDescent="0.3">
      <c r="A356" t="s">
        <v>770</v>
      </c>
      <c r="B356">
        <v>2</v>
      </c>
      <c r="C356">
        <v>15</v>
      </c>
    </row>
    <row r="357" spans="1:3" x14ac:dyDescent="0.3">
      <c r="A357" t="s">
        <v>771</v>
      </c>
      <c r="B357">
        <v>2</v>
      </c>
      <c r="C357">
        <v>15</v>
      </c>
    </row>
    <row r="358" spans="1:3" x14ac:dyDescent="0.3">
      <c r="A358" t="s">
        <v>772</v>
      </c>
      <c r="B358">
        <v>2</v>
      </c>
      <c r="C358">
        <v>15</v>
      </c>
    </row>
    <row r="359" spans="1:3" x14ac:dyDescent="0.3">
      <c r="A359" t="s">
        <v>772</v>
      </c>
      <c r="B359">
        <v>4</v>
      </c>
      <c r="C359">
        <v>3</v>
      </c>
    </row>
    <row r="360" spans="1:3" x14ac:dyDescent="0.3">
      <c r="A360" t="s">
        <v>773</v>
      </c>
      <c r="B360">
        <v>4</v>
      </c>
      <c r="C360">
        <v>2</v>
      </c>
    </row>
    <row r="361" spans="1:3" x14ac:dyDescent="0.3">
      <c r="A361" t="s">
        <v>773</v>
      </c>
      <c r="B361">
        <v>8</v>
      </c>
      <c r="C361">
        <v>3</v>
      </c>
    </row>
    <row r="362" spans="1:3" x14ac:dyDescent="0.3">
      <c r="A362" t="s">
        <v>774</v>
      </c>
      <c r="B362">
        <v>5</v>
      </c>
      <c r="C362">
        <v>2</v>
      </c>
    </row>
    <row r="363" spans="1:3" x14ac:dyDescent="0.3">
      <c r="A363" t="s">
        <v>774</v>
      </c>
      <c r="B363">
        <v>6</v>
      </c>
      <c r="C363">
        <v>2</v>
      </c>
    </row>
    <row r="364" spans="1:3" x14ac:dyDescent="0.3">
      <c r="A364" t="s">
        <v>775</v>
      </c>
      <c r="B364">
        <v>2</v>
      </c>
      <c r="C364">
        <v>15</v>
      </c>
    </row>
    <row r="365" spans="1:3" x14ac:dyDescent="0.3">
      <c r="A365" t="s">
        <v>775</v>
      </c>
      <c r="B365">
        <v>4</v>
      </c>
      <c r="C365">
        <v>15</v>
      </c>
    </row>
    <row r="366" spans="1:3" x14ac:dyDescent="0.3">
      <c r="A366" t="s">
        <v>776</v>
      </c>
      <c r="B366">
        <v>2</v>
      </c>
      <c r="C366">
        <v>15</v>
      </c>
    </row>
    <row r="367" spans="1:3" x14ac:dyDescent="0.3">
      <c r="A367" t="s">
        <v>777</v>
      </c>
      <c r="B367">
        <v>3</v>
      </c>
      <c r="C367">
        <v>15</v>
      </c>
    </row>
    <row r="368" spans="1:3" x14ac:dyDescent="0.3">
      <c r="A368" t="s">
        <v>777</v>
      </c>
      <c r="B368">
        <v>4</v>
      </c>
      <c r="C368">
        <v>15</v>
      </c>
    </row>
    <row r="369" spans="1:3" x14ac:dyDescent="0.3">
      <c r="A369" t="s">
        <v>778</v>
      </c>
      <c r="B369">
        <v>10</v>
      </c>
      <c r="C369">
        <v>50</v>
      </c>
    </row>
    <row r="370" spans="1:3" x14ac:dyDescent="0.3">
      <c r="A370" t="s">
        <v>779</v>
      </c>
      <c r="B370">
        <v>2</v>
      </c>
      <c r="C370">
        <v>3</v>
      </c>
    </row>
    <row r="371" spans="1:3" x14ac:dyDescent="0.3">
      <c r="A371" t="s">
        <v>780</v>
      </c>
      <c r="B371">
        <v>5</v>
      </c>
      <c r="C371">
        <v>15</v>
      </c>
    </row>
    <row r="372" spans="1:3" x14ac:dyDescent="0.3">
      <c r="A372" t="s">
        <v>781</v>
      </c>
      <c r="B372">
        <v>4</v>
      </c>
      <c r="C372">
        <v>15</v>
      </c>
    </row>
    <row r="373" spans="1:3" x14ac:dyDescent="0.3">
      <c r="A373" t="s">
        <v>782</v>
      </c>
      <c r="B373">
        <v>2</v>
      </c>
      <c r="C373">
        <v>15</v>
      </c>
    </row>
    <row r="374" spans="1:3" x14ac:dyDescent="0.3">
      <c r="A374" t="s">
        <v>782</v>
      </c>
      <c r="B374">
        <v>4</v>
      </c>
      <c r="C374">
        <v>15</v>
      </c>
    </row>
    <row r="375" spans="1:3" x14ac:dyDescent="0.3">
      <c r="A375" t="s">
        <v>783</v>
      </c>
      <c r="B375">
        <v>8</v>
      </c>
      <c r="C375">
        <v>3</v>
      </c>
    </row>
    <row r="376" spans="1:3" x14ac:dyDescent="0.3">
      <c r="A376" t="s">
        <v>784</v>
      </c>
      <c r="B376">
        <v>40</v>
      </c>
      <c r="C376">
        <v>2</v>
      </c>
    </row>
    <row r="377" spans="1:3" x14ac:dyDescent="0.3">
      <c r="A377" t="s">
        <v>785</v>
      </c>
      <c r="B377">
        <v>4</v>
      </c>
      <c r="C377">
        <v>2</v>
      </c>
    </row>
    <row r="378" spans="1:3" x14ac:dyDescent="0.3">
      <c r="A378" t="s">
        <v>785</v>
      </c>
      <c r="B378">
        <v>8</v>
      </c>
      <c r="C378">
        <v>3</v>
      </c>
    </row>
    <row r="379" spans="1:3" x14ac:dyDescent="0.3">
      <c r="A379" t="s">
        <v>786</v>
      </c>
      <c r="B379">
        <v>4</v>
      </c>
      <c r="C379">
        <v>2</v>
      </c>
    </row>
    <row r="380" spans="1:3" x14ac:dyDescent="0.3">
      <c r="A380" t="s">
        <v>786</v>
      </c>
      <c r="B380">
        <v>6</v>
      </c>
      <c r="C380">
        <v>3</v>
      </c>
    </row>
    <row r="381" spans="1:3" x14ac:dyDescent="0.3">
      <c r="A381" t="s">
        <v>787</v>
      </c>
      <c r="B381">
        <v>6</v>
      </c>
      <c r="C381">
        <v>3</v>
      </c>
    </row>
    <row r="382" spans="1:3" x14ac:dyDescent="0.3">
      <c r="A382" t="s">
        <v>788</v>
      </c>
      <c r="B382">
        <v>2</v>
      </c>
      <c r="C382">
        <v>3</v>
      </c>
    </row>
    <row r="383" spans="1:3" x14ac:dyDescent="0.3">
      <c r="A383" t="s">
        <v>789</v>
      </c>
      <c r="B383">
        <v>1</v>
      </c>
      <c r="C383">
        <v>2</v>
      </c>
    </row>
    <row r="384" spans="1:3" x14ac:dyDescent="0.3">
      <c r="A384" t="s">
        <v>789</v>
      </c>
      <c r="B384">
        <v>2</v>
      </c>
      <c r="C384">
        <v>3</v>
      </c>
    </row>
    <row r="385" spans="1:3" x14ac:dyDescent="0.3">
      <c r="A385" t="s">
        <v>790</v>
      </c>
      <c r="B385">
        <v>4</v>
      </c>
      <c r="C385">
        <v>1</v>
      </c>
    </row>
    <row r="386" spans="1:3" x14ac:dyDescent="0.3">
      <c r="A386" t="s">
        <v>790</v>
      </c>
      <c r="B386">
        <v>9</v>
      </c>
      <c r="C386">
        <v>2</v>
      </c>
    </row>
    <row r="387" spans="1:3" x14ac:dyDescent="0.3">
      <c r="A387" t="s">
        <v>791</v>
      </c>
      <c r="B387">
        <v>4</v>
      </c>
      <c r="C387">
        <v>1</v>
      </c>
    </row>
    <row r="388" spans="1:3" x14ac:dyDescent="0.3">
      <c r="A388" t="s">
        <v>791</v>
      </c>
      <c r="B388">
        <v>6</v>
      </c>
      <c r="C388">
        <v>1</v>
      </c>
    </row>
    <row r="389" spans="1:3" x14ac:dyDescent="0.3">
      <c r="A389" t="s">
        <v>791</v>
      </c>
      <c r="B389">
        <v>12</v>
      </c>
      <c r="C389">
        <v>3</v>
      </c>
    </row>
    <row r="390" spans="1:3" x14ac:dyDescent="0.3">
      <c r="A390" t="s">
        <v>792</v>
      </c>
      <c r="B390">
        <v>6</v>
      </c>
      <c r="C390">
        <v>1</v>
      </c>
    </row>
    <row r="391" spans="1:3" x14ac:dyDescent="0.3">
      <c r="A391" t="s">
        <v>792</v>
      </c>
      <c r="B391">
        <v>8</v>
      </c>
      <c r="C391">
        <v>2</v>
      </c>
    </row>
    <row r="392" spans="1:3" x14ac:dyDescent="0.3">
      <c r="A392" t="s">
        <v>793</v>
      </c>
      <c r="B392">
        <v>4</v>
      </c>
      <c r="C392">
        <v>1</v>
      </c>
    </row>
    <row r="393" spans="1:3" x14ac:dyDescent="0.3">
      <c r="A393" t="s">
        <v>793</v>
      </c>
      <c r="B393">
        <v>6</v>
      </c>
      <c r="C393">
        <v>1</v>
      </c>
    </row>
    <row r="394" spans="1:3" x14ac:dyDescent="0.3">
      <c r="A394" t="s">
        <v>793</v>
      </c>
      <c r="B394">
        <v>12</v>
      </c>
      <c r="C394">
        <v>2</v>
      </c>
    </row>
    <row r="395" spans="1:3" x14ac:dyDescent="0.3">
      <c r="A395" t="s">
        <v>794</v>
      </c>
      <c r="B395">
        <v>4</v>
      </c>
      <c r="C395">
        <v>2</v>
      </c>
    </row>
    <row r="396" spans="1:3" x14ac:dyDescent="0.3">
      <c r="A396" t="s">
        <v>794</v>
      </c>
      <c r="B396">
        <v>6</v>
      </c>
      <c r="C396">
        <v>3</v>
      </c>
    </row>
    <row r="397" spans="1:3" x14ac:dyDescent="0.3">
      <c r="A397" t="s">
        <v>794</v>
      </c>
      <c r="B397">
        <v>8</v>
      </c>
      <c r="C397">
        <v>3</v>
      </c>
    </row>
    <row r="398" spans="1:3" x14ac:dyDescent="0.3">
      <c r="A398" t="s">
        <v>795</v>
      </c>
      <c r="B398">
        <v>5</v>
      </c>
      <c r="C398">
        <v>2</v>
      </c>
    </row>
    <row r="399" spans="1:3" x14ac:dyDescent="0.3">
      <c r="A399" t="s">
        <v>795</v>
      </c>
      <c r="B399">
        <v>6</v>
      </c>
      <c r="C399">
        <v>2</v>
      </c>
    </row>
    <row r="400" spans="1:3" x14ac:dyDescent="0.3">
      <c r="A400" t="s">
        <v>796</v>
      </c>
      <c r="B400">
        <v>5</v>
      </c>
      <c r="C400">
        <v>2</v>
      </c>
    </row>
    <row r="401" spans="1:3" x14ac:dyDescent="0.3">
      <c r="A401" t="s">
        <v>796</v>
      </c>
      <c r="B401">
        <v>6</v>
      </c>
      <c r="C401">
        <v>2</v>
      </c>
    </row>
    <row r="402" spans="1:3" x14ac:dyDescent="0.3">
      <c r="A402" t="s">
        <v>797</v>
      </c>
      <c r="B402">
        <v>10</v>
      </c>
      <c r="C402">
        <v>98</v>
      </c>
    </row>
    <row r="403" spans="1:3" x14ac:dyDescent="0.3">
      <c r="A403" t="s">
        <v>798</v>
      </c>
      <c r="B403">
        <v>4</v>
      </c>
      <c r="C403">
        <v>15</v>
      </c>
    </row>
    <row r="404" spans="1:3" x14ac:dyDescent="0.3">
      <c r="A404" t="s">
        <v>799</v>
      </c>
      <c r="B404">
        <v>1</v>
      </c>
      <c r="C404">
        <v>99</v>
      </c>
    </row>
    <row r="405" spans="1:3" x14ac:dyDescent="0.3">
      <c r="A405" t="s">
        <v>800</v>
      </c>
      <c r="B405">
        <v>3</v>
      </c>
      <c r="C405">
        <v>1</v>
      </c>
    </row>
    <row r="406" spans="1:3" x14ac:dyDescent="0.3">
      <c r="A406" t="s">
        <v>800</v>
      </c>
      <c r="B406">
        <v>4</v>
      </c>
      <c r="C406">
        <v>15</v>
      </c>
    </row>
    <row r="407" spans="1:3" x14ac:dyDescent="0.3">
      <c r="A407" t="s">
        <v>801</v>
      </c>
      <c r="B407">
        <v>7</v>
      </c>
      <c r="C407">
        <v>1</v>
      </c>
    </row>
    <row r="408" spans="1:3" x14ac:dyDescent="0.3">
      <c r="A408" t="s">
        <v>802</v>
      </c>
      <c r="B408">
        <v>2</v>
      </c>
      <c r="C408">
        <v>15</v>
      </c>
    </row>
    <row r="409" spans="1:3" x14ac:dyDescent="0.3">
      <c r="A409" t="s">
        <v>802</v>
      </c>
      <c r="B409">
        <v>4</v>
      </c>
      <c r="C409">
        <v>3</v>
      </c>
    </row>
    <row r="410" spans="1:3" x14ac:dyDescent="0.3">
      <c r="A410" t="s">
        <v>803</v>
      </c>
      <c r="B410">
        <v>300</v>
      </c>
      <c r="C410">
        <v>3</v>
      </c>
    </row>
    <row r="411" spans="1:3" x14ac:dyDescent="0.3">
      <c r="A411" t="s">
        <v>804</v>
      </c>
      <c r="B411">
        <v>4</v>
      </c>
      <c r="C411">
        <v>1</v>
      </c>
    </row>
    <row r="412" spans="1:3" x14ac:dyDescent="0.3">
      <c r="A412" t="s">
        <v>804</v>
      </c>
      <c r="B412">
        <v>6</v>
      </c>
      <c r="C412">
        <v>1</v>
      </c>
    </row>
    <row r="413" spans="1:3" x14ac:dyDescent="0.3">
      <c r="A413" t="s">
        <v>805</v>
      </c>
      <c r="B413">
        <v>300</v>
      </c>
      <c r="C413">
        <v>2</v>
      </c>
    </row>
    <row r="414" spans="1:3" x14ac:dyDescent="0.3">
      <c r="A414" t="s">
        <v>806</v>
      </c>
      <c r="B414">
        <v>4</v>
      </c>
      <c r="C414">
        <v>1</v>
      </c>
    </row>
    <row r="415" spans="1:3" x14ac:dyDescent="0.3">
      <c r="A415" t="s">
        <v>806</v>
      </c>
      <c r="B415">
        <v>8</v>
      </c>
      <c r="C415">
        <v>2</v>
      </c>
    </row>
    <row r="416" spans="1:3" x14ac:dyDescent="0.3">
      <c r="A416" t="s">
        <v>807</v>
      </c>
      <c r="B416">
        <v>10</v>
      </c>
      <c r="C416">
        <v>2</v>
      </c>
    </row>
    <row r="417" spans="1:3" x14ac:dyDescent="0.3">
      <c r="A417" t="s">
        <v>808</v>
      </c>
      <c r="B417">
        <v>10</v>
      </c>
      <c r="C417">
        <v>8</v>
      </c>
    </row>
    <row r="418" spans="1:3" x14ac:dyDescent="0.3">
      <c r="A418" t="s">
        <v>809</v>
      </c>
      <c r="B418">
        <v>3</v>
      </c>
      <c r="C418">
        <v>15</v>
      </c>
    </row>
    <row r="419" spans="1:3" x14ac:dyDescent="0.3">
      <c r="A419" t="s">
        <v>809</v>
      </c>
      <c r="B419">
        <v>4</v>
      </c>
      <c r="C419">
        <v>15</v>
      </c>
    </row>
    <row r="420" spans="1:3" x14ac:dyDescent="0.3">
      <c r="A420" t="s">
        <v>809</v>
      </c>
      <c r="B420">
        <v>6</v>
      </c>
      <c r="C420">
        <v>15</v>
      </c>
    </row>
    <row r="421" spans="1:3" x14ac:dyDescent="0.3">
      <c r="A421" t="s">
        <v>810</v>
      </c>
      <c r="B421">
        <v>2</v>
      </c>
      <c r="C421">
        <v>15</v>
      </c>
    </row>
    <row r="422" spans="1:3" x14ac:dyDescent="0.3">
      <c r="A422" t="s">
        <v>810</v>
      </c>
      <c r="B422">
        <v>4</v>
      </c>
      <c r="C422">
        <v>3</v>
      </c>
    </row>
    <row r="423" spans="1:3" x14ac:dyDescent="0.3">
      <c r="A423" t="s">
        <v>811</v>
      </c>
      <c r="B423">
        <v>1</v>
      </c>
      <c r="C423">
        <v>99</v>
      </c>
    </row>
    <row r="424" spans="1:3" x14ac:dyDescent="0.3">
      <c r="A424" t="s">
        <v>812</v>
      </c>
      <c r="B424">
        <v>6</v>
      </c>
      <c r="C424">
        <v>2</v>
      </c>
    </row>
    <row r="425" spans="1:3" x14ac:dyDescent="0.3">
      <c r="A425" t="s">
        <v>813</v>
      </c>
      <c r="B425">
        <v>10</v>
      </c>
      <c r="C425">
        <v>15</v>
      </c>
    </row>
    <row r="426" spans="1:3" x14ac:dyDescent="0.3">
      <c r="A426" t="s">
        <v>814</v>
      </c>
      <c r="B426">
        <v>4</v>
      </c>
      <c r="C426">
        <v>2</v>
      </c>
    </row>
    <row r="427" spans="1:3" x14ac:dyDescent="0.3">
      <c r="A427" t="s">
        <v>815</v>
      </c>
      <c r="B427">
        <v>3</v>
      </c>
      <c r="C427">
        <v>1</v>
      </c>
    </row>
    <row r="428" spans="1:3" x14ac:dyDescent="0.3">
      <c r="A428" t="s">
        <v>816</v>
      </c>
      <c r="B428">
        <v>6</v>
      </c>
      <c r="C428">
        <v>1</v>
      </c>
    </row>
    <row r="429" spans="1:3" x14ac:dyDescent="0.3">
      <c r="A429" t="s">
        <v>817</v>
      </c>
      <c r="B429">
        <v>4</v>
      </c>
      <c r="C429">
        <v>2</v>
      </c>
    </row>
    <row r="430" spans="1:3" x14ac:dyDescent="0.3">
      <c r="A430" t="s">
        <v>818</v>
      </c>
      <c r="B430">
        <v>3</v>
      </c>
      <c r="C430">
        <v>1</v>
      </c>
    </row>
    <row r="431" spans="1:3" x14ac:dyDescent="0.3">
      <c r="A431" t="s">
        <v>819</v>
      </c>
      <c r="B431">
        <v>3</v>
      </c>
      <c r="C431">
        <v>1</v>
      </c>
    </row>
    <row r="432" spans="1:3" x14ac:dyDescent="0.3">
      <c r="A432" t="s">
        <v>819</v>
      </c>
      <c r="B432">
        <v>12</v>
      </c>
      <c r="C432">
        <v>3</v>
      </c>
    </row>
    <row r="433" spans="1:3" x14ac:dyDescent="0.3">
      <c r="A433" t="s">
        <v>820</v>
      </c>
      <c r="B433">
        <v>6</v>
      </c>
      <c r="C433">
        <v>1</v>
      </c>
    </row>
    <row r="434" spans="1:3" x14ac:dyDescent="0.3">
      <c r="A434" t="s">
        <v>820</v>
      </c>
      <c r="B434">
        <v>18</v>
      </c>
      <c r="C434">
        <v>3</v>
      </c>
    </row>
    <row r="435" spans="1:3" x14ac:dyDescent="0.3">
      <c r="A435" t="s">
        <v>821</v>
      </c>
      <c r="B435">
        <v>4</v>
      </c>
      <c r="C435">
        <v>15</v>
      </c>
    </row>
    <row r="436" spans="1:3" x14ac:dyDescent="0.3">
      <c r="A436" t="s">
        <v>822</v>
      </c>
      <c r="B436">
        <v>6</v>
      </c>
      <c r="C436">
        <v>1</v>
      </c>
    </row>
    <row r="437" spans="1:3" x14ac:dyDescent="0.3">
      <c r="A437" t="s">
        <v>823</v>
      </c>
      <c r="B437">
        <v>6</v>
      </c>
      <c r="C437">
        <v>1</v>
      </c>
    </row>
    <row r="438" spans="1:3" x14ac:dyDescent="0.3">
      <c r="A438" t="s">
        <v>824</v>
      </c>
      <c r="B438">
        <v>3</v>
      </c>
      <c r="C438">
        <v>1</v>
      </c>
    </row>
    <row r="439" spans="1:3" x14ac:dyDescent="0.3">
      <c r="A439" t="s">
        <v>824</v>
      </c>
      <c r="B439">
        <v>6</v>
      </c>
      <c r="C439">
        <v>2</v>
      </c>
    </row>
    <row r="440" spans="1:3" x14ac:dyDescent="0.3">
      <c r="A440" t="s">
        <v>825</v>
      </c>
      <c r="B440">
        <v>2</v>
      </c>
      <c r="C440">
        <v>15</v>
      </c>
    </row>
    <row r="441" spans="1:3" x14ac:dyDescent="0.3">
      <c r="A441" t="s">
        <v>825</v>
      </c>
      <c r="B441">
        <v>4</v>
      </c>
      <c r="C441">
        <v>15</v>
      </c>
    </row>
    <row r="442" spans="1:3" x14ac:dyDescent="0.3">
      <c r="A442" t="s">
        <v>826</v>
      </c>
      <c r="B442">
        <v>5</v>
      </c>
      <c r="C442">
        <v>15</v>
      </c>
    </row>
    <row r="443" spans="1:3" x14ac:dyDescent="0.3">
      <c r="A443" t="s">
        <v>827</v>
      </c>
      <c r="B443">
        <v>10</v>
      </c>
      <c r="C443">
        <v>2</v>
      </c>
    </row>
    <row r="444" spans="1:3" x14ac:dyDescent="0.3">
      <c r="A444" t="s">
        <v>828</v>
      </c>
      <c r="B444">
        <v>5</v>
      </c>
      <c r="C444">
        <v>2</v>
      </c>
    </row>
    <row r="445" spans="1:3" x14ac:dyDescent="0.3">
      <c r="A445" t="s">
        <v>829</v>
      </c>
      <c r="B445">
        <v>6</v>
      </c>
      <c r="C445">
        <v>1</v>
      </c>
    </row>
    <row r="446" spans="1:3" x14ac:dyDescent="0.3">
      <c r="A446" t="s">
        <v>829</v>
      </c>
      <c r="B446">
        <v>12</v>
      </c>
      <c r="C446">
        <v>2</v>
      </c>
    </row>
    <row r="447" spans="1:3" x14ac:dyDescent="0.3">
      <c r="A447" t="s">
        <v>830</v>
      </c>
      <c r="B447">
        <v>6</v>
      </c>
      <c r="C447">
        <v>1</v>
      </c>
    </row>
    <row r="448" spans="1:3" x14ac:dyDescent="0.3">
      <c r="A448" t="s">
        <v>830</v>
      </c>
      <c r="B448">
        <v>12</v>
      </c>
      <c r="C448">
        <v>2</v>
      </c>
    </row>
    <row r="449" spans="1:3" x14ac:dyDescent="0.3">
      <c r="A449" t="s">
        <v>831</v>
      </c>
      <c r="B449">
        <v>2</v>
      </c>
      <c r="C449">
        <v>1</v>
      </c>
    </row>
    <row r="450" spans="1:3" x14ac:dyDescent="0.3">
      <c r="A450" t="s">
        <v>832</v>
      </c>
      <c r="B450">
        <v>2</v>
      </c>
      <c r="C450">
        <v>2</v>
      </c>
    </row>
    <row r="451" spans="1:3" x14ac:dyDescent="0.3">
      <c r="A451" t="s">
        <v>833</v>
      </c>
      <c r="B451">
        <v>2</v>
      </c>
      <c r="C451">
        <v>2</v>
      </c>
    </row>
    <row r="452" spans="1:3" x14ac:dyDescent="0.3">
      <c r="A452" t="s">
        <v>834</v>
      </c>
      <c r="B452">
        <v>4</v>
      </c>
      <c r="C452">
        <v>15</v>
      </c>
    </row>
    <row r="453" spans="1:3" x14ac:dyDescent="0.3">
      <c r="A453" t="s">
        <v>835</v>
      </c>
      <c r="B453">
        <v>10</v>
      </c>
      <c r="C453">
        <v>2</v>
      </c>
    </row>
    <row r="454" spans="1:3" x14ac:dyDescent="0.3">
      <c r="A454" t="s">
        <v>836</v>
      </c>
      <c r="B454">
        <v>10</v>
      </c>
      <c r="C454">
        <v>3</v>
      </c>
    </row>
    <row r="455" spans="1:3" x14ac:dyDescent="0.3">
      <c r="A455" t="s">
        <v>837</v>
      </c>
      <c r="B455">
        <v>2</v>
      </c>
      <c r="C455">
        <v>1</v>
      </c>
    </row>
    <row r="456" spans="1:3" x14ac:dyDescent="0.3">
      <c r="A456" t="s">
        <v>837</v>
      </c>
      <c r="B456">
        <v>4</v>
      </c>
      <c r="C456">
        <v>2</v>
      </c>
    </row>
    <row r="457" spans="1:3" x14ac:dyDescent="0.3">
      <c r="A457" t="s">
        <v>838</v>
      </c>
      <c r="B457">
        <v>15</v>
      </c>
      <c r="C457">
        <v>95</v>
      </c>
    </row>
    <row r="458" spans="1:3" x14ac:dyDescent="0.3">
      <c r="A458" t="s">
        <v>839</v>
      </c>
      <c r="B458">
        <v>2</v>
      </c>
      <c r="C458">
        <v>15</v>
      </c>
    </row>
    <row r="459" spans="1:3" x14ac:dyDescent="0.3">
      <c r="A459" t="s">
        <v>839</v>
      </c>
      <c r="B459">
        <v>4</v>
      </c>
      <c r="C459">
        <v>15</v>
      </c>
    </row>
    <row r="460" spans="1:3" x14ac:dyDescent="0.3">
      <c r="A460" t="s">
        <v>839</v>
      </c>
      <c r="B460">
        <v>6</v>
      </c>
      <c r="C460">
        <v>15</v>
      </c>
    </row>
    <row r="461" spans="1:3" x14ac:dyDescent="0.3">
      <c r="A461" t="s">
        <v>840</v>
      </c>
      <c r="B461">
        <v>2</v>
      </c>
      <c r="C461">
        <v>2</v>
      </c>
    </row>
    <row r="462" spans="1:3" x14ac:dyDescent="0.3">
      <c r="A462" t="s">
        <v>841</v>
      </c>
      <c r="B462">
        <v>4</v>
      </c>
      <c r="C462">
        <v>2</v>
      </c>
    </row>
    <row r="463" spans="1:3" x14ac:dyDescent="0.3">
      <c r="A463" t="s">
        <v>842</v>
      </c>
      <c r="B463">
        <v>4</v>
      </c>
      <c r="C463">
        <v>2</v>
      </c>
    </row>
    <row r="464" spans="1:3" x14ac:dyDescent="0.3">
      <c r="A464" t="s">
        <v>843</v>
      </c>
      <c r="B464">
        <v>4</v>
      </c>
      <c r="C464">
        <v>1</v>
      </c>
    </row>
    <row r="465" spans="1:3" x14ac:dyDescent="0.3">
      <c r="A465" t="s">
        <v>844</v>
      </c>
      <c r="B465">
        <v>4</v>
      </c>
      <c r="C465">
        <v>2</v>
      </c>
    </row>
    <row r="466" spans="1:3" x14ac:dyDescent="0.3">
      <c r="A466" t="s">
        <v>845</v>
      </c>
      <c r="B466">
        <v>2</v>
      </c>
      <c r="C466">
        <v>2</v>
      </c>
    </row>
    <row r="467" spans="1:3" x14ac:dyDescent="0.3">
      <c r="A467" t="s">
        <v>846</v>
      </c>
      <c r="B467">
        <v>4</v>
      </c>
      <c r="C467">
        <v>3</v>
      </c>
    </row>
    <row r="468" spans="1:3" x14ac:dyDescent="0.3">
      <c r="A468" t="s">
        <v>847</v>
      </c>
      <c r="B468">
        <v>4</v>
      </c>
      <c r="C468">
        <v>3</v>
      </c>
    </row>
    <row r="469" spans="1:3" x14ac:dyDescent="0.3">
      <c r="A469" t="s">
        <v>848</v>
      </c>
      <c r="B469">
        <v>4</v>
      </c>
      <c r="C469">
        <v>1</v>
      </c>
    </row>
    <row r="470" spans="1:3" x14ac:dyDescent="0.3">
      <c r="A470" t="s">
        <v>849</v>
      </c>
      <c r="B470">
        <v>4</v>
      </c>
      <c r="C470">
        <v>2</v>
      </c>
    </row>
    <row r="471" spans="1:3" x14ac:dyDescent="0.3">
      <c r="A471" t="s">
        <v>850</v>
      </c>
      <c r="B471">
        <v>4</v>
      </c>
      <c r="C471">
        <v>2</v>
      </c>
    </row>
    <row r="472" spans="1:3" x14ac:dyDescent="0.3">
      <c r="A472" t="s">
        <v>851</v>
      </c>
      <c r="B472">
        <v>4</v>
      </c>
      <c r="C472">
        <v>2</v>
      </c>
    </row>
    <row r="473" spans="1:3" x14ac:dyDescent="0.3">
      <c r="A473" t="s">
        <v>852</v>
      </c>
      <c r="B473">
        <v>4</v>
      </c>
      <c r="C473">
        <v>2</v>
      </c>
    </row>
    <row r="474" spans="1:3" x14ac:dyDescent="0.3">
      <c r="A474" t="s">
        <v>853</v>
      </c>
      <c r="B474">
        <v>10</v>
      </c>
      <c r="C474">
        <v>2</v>
      </c>
    </row>
    <row r="475" spans="1:3" x14ac:dyDescent="0.3">
      <c r="A475" t="s">
        <v>854</v>
      </c>
      <c r="B475">
        <v>6</v>
      </c>
      <c r="C475">
        <v>1</v>
      </c>
    </row>
    <row r="476" spans="1:3" x14ac:dyDescent="0.3">
      <c r="A476" t="s">
        <v>855</v>
      </c>
      <c r="B476">
        <v>4</v>
      </c>
      <c r="C476">
        <v>2</v>
      </c>
    </row>
    <row r="477" spans="1:3" x14ac:dyDescent="0.3">
      <c r="A477" t="s">
        <v>856</v>
      </c>
      <c r="B477">
        <v>4</v>
      </c>
      <c r="C477">
        <v>3</v>
      </c>
    </row>
    <row r="478" spans="1:3" x14ac:dyDescent="0.3">
      <c r="A478" t="s">
        <v>857</v>
      </c>
      <c r="B478">
        <v>4</v>
      </c>
      <c r="C478">
        <v>2</v>
      </c>
    </row>
    <row r="479" spans="1:3" x14ac:dyDescent="0.3">
      <c r="A479" t="s">
        <v>858</v>
      </c>
      <c r="B479">
        <v>4</v>
      </c>
      <c r="C479">
        <v>2</v>
      </c>
    </row>
    <row r="480" spans="1:3" x14ac:dyDescent="0.3">
      <c r="A480" t="s">
        <v>859</v>
      </c>
      <c r="B480">
        <v>4</v>
      </c>
      <c r="C480">
        <v>2</v>
      </c>
    </row>
    <row r="481" spans="1:3" x14ac:dyDescent="0.3">
      <c r="A481" t="s">
        <v>860</v>
      </c>
      <c r="B481">
        <v>4</v>
      </c>
      <c r="C481">
        <v>2</v>
      </c>
    </row>
    <row r="482" spans="1:3" x14ac:dyDescent="0.3">
      <c r="A482" t="s">
        <v>861</v>
      </c>
      <c r="B482">
        <v>1</v>
      </c>
      <c r="C482">
        <v>97</v>
      </c>
    </row>
    <row r="483" spans="1:3" x14ac:dyDescent="0.3">
      <c r="A483" t="s">
        <v>862</v>
      </c>
      <c r="B483">
        <v>6</v>
      </c>
      <c r="C483">
        <v>2</v>
      </c>
    </row>
    <row r="484" spans="1:3" x14ac:dyDescent="0.3">
      <c r="A484" t="s">
        <v>862</v>
      </c>
      <c r="B484">
        <v>12</v>
      </c>
      <c r="C484">
        <v>3</v>
      </c>
    </row>
    <row r="485" spans="1:3" x14ac:dyDescent="0.3">
      <c r="A485" t="s">
        <v>863</v>
      </c>
      <c r="B485">
        <v>6</v>
      </c>
      <c r="C485">
        <v>1</v>
      </c>
    </row>
    <row r="486" spans="1:3" x14ac:dyDescent="0.3">
      <c r="A486" t="s">
        <v>864</v>
      </c>
      <c r="B486">
        <v>10</v>
      </c>
      <c r="C486">
        <v>2</v>
      </c>
    </row>
    <row r="487" spans="1:3" x14ac:dyDescent="0.3">
      <c r="A487" t="s">
        <v>865</v>
      </c>
      <c r="B487">
        <v>4</v>
      </c>
      <c r="C487">
        <v>2</v>
      </c>
    </row>
    <row r="488" spans="1:3" x14ac:dyDescent="0.3">
      <c r="A488" t="s">
        <v>865</v>
      </c>
      <c r="B488">
        <v>6</v>
      </c>
      <c r="C488">
        <v>3</v>
      </c>
    </row>
    <row r="489" spans="1:3" x14ac:dyDescent="0.3">
      <c r="A489" t="s">
        <v>866</v>
      </c>
      <c r="B489">
        <v>4</v>
      </c>
      <c r="C489">
        <v>2</v>
      </c>
    </row>
    <row r="490" spans="1:3" x14ac:dyDescent="0.3">
      <c r="A490" t="s">
        <v>867</v>
      </c>
      <c r="B490">
        <v>1</v>
      </c>
      <c r="C490">
        <v>1</v>
      </c>
    </row>
    <row r="491" spans="1:3" x14ac:dyDescent="0.3">
      <c r="A491" t="s">
        <v>867</v>
      </c>
      <c r="B491">
        <v>6</v>
      </c>
      <c r="C491">
        <v>2</v>
      </c>
    </row>
    <row r="492" spans="1:3" x14ac:dyDescent="0.3">
      <c r="A492" t="s">
        <v>868</v>
      </c>
      <c r="B492">
        <v>6</v>
      </c>
      <c r="C492">
        <v>1</v>
      </c>
    </row>
    <row r="493" spans="1:3" x14ac:dyDescent="0.3">
      <c r="A493" t="s">
        <v>869</v>
      </c>
      <c r="B493">
        <v>20</v>
      </c>
      <c r="C493">
        <v>2</v>
      </c>
    </row>
    <row r="494" spans="1:3" x14ac:dyDescent="0.3">
      <c r="A494" t="s">
        <v>870</v>
      </c>
      <c r="B494">
        <v>2</v>
      </c>
      <c r="C494">
        <v>15</v>
      </c>
    </row>
    <row r="495" spans="1:3" x14ac:dyDescent="0.3">
      <c r="A495" t="s">
        <v>870</v>
      </c>
      <c r="B495">
        <v>5</v>
      </c>
      <c r="C495">
        <v>15</v>
      </c>
    </row>
    <row r="496" spans="1:3" x14ac:dyDescent="0.3">
      <c r="A496" t="s">
        <v>871</v>
      </c>
      <c r="B496">
        <v>4</v>
      </c>
      <c r="C496">
        <v>2</v>
      </c>
    </row>
    <row r="497" spans="1:3" x14ac:dyDescent="0.3">
      <c r="A497" t="s">
        <v>871</v>
      </c>
      <c r="B497">
        <v>8</v>
      </c>
      <c r="C497">
        <v>3</v>
      </c>
    </row>
    <row r="498" spans="1:3" x14ac:dyDescent="0.3">
      <c r="A498" t="s">
        <v>872</v>
      </c>
      <c r="B498">
        <v>8</v>
      </c>
      <c r="C498">
        <v>2</v>
      </c>
    </row>
    <row r="499" spans="1:3" x14ac:dyDescent="0.3">
      <c r="A499" t="s">
        <v>873</v>
      </c>
      <c r="B499">
        <v>4</v>
      </c>
      <c r="C499">
        <v>2</v>
      </c>
    </row>
    <row r="500" spans="1:3" x14ac:dyDescent="0.3">
      <c r="A500" t="s">
        <v>874</v>
      </c>
      <c r="B500">
        <v>4</v>
      </c>
      <c r="C500">
        <v>2</v>
      </c>
    </row>
    <row r="501" spans="1:3" x14ac:dyDescent="0.3">
      <c r="A501" t="s">
        <v>874</v>
      </c>
      <c r="B501">
        <v>6</v>
      </c>
      <c r="C501">
        <v>3</v>
      </c>
    </row>
    <row r="502" spans="1:3" x14ac:dyDescent="0.3">
      <c r="A502" t="s">
        <v>875</v>
      </c>
      <c r="B502">
        <v>4</v>
      </c>
      <c r="C502">
        <v>2</v>
      </c>
    </row>
    <row r="503" spans="1:3" x14ac:dyDescent="0.3">
      <c r="A503" t="s">
        <v>875</v>
      </c>
      <c r="B503">
        <v>6</v>
      </c>
      <c r="C503">
        <v>3</v>
      </c>
    </row>
    <row r="504" spans="1:3" x14ac:dyDescent="0.3">
      <c r="A504" t="s">
        <v>875</v>
      </c>
      <c r="B504">
        <v>8</v>
      </c>
      <c r="C504">
        <v>3</v>
      </c>
    </row>
    <row r="505" spans="1:3" x14ac:dyDescent="0.3">
      <c r="A505" t="s">
        <v>876</v>
      </c>
      <c r="B505">
        <v>4</v>
      </c>
      <c r="C505">
        <v>2</v>
      </c>
    </row>
    <row r="506" spans="1:3" x14ac:dyDescent="0.3">
      <c r="A506" t="s">
        <v>876</v>
      </c>
      <c r="B506">
        <v>6</v>
      </c>
      <c r="C506">
        <v>3</v>
      </c>
    </row>
    <row r="507" spans="1:3" x14ac:dyDescent="0.3">
      <c r="A507" t="s">
        <v>876</v>
      </c>
      <c r="B507">
        <v>8</v>
      </c>
      <c r="C507">
        <v>3</v>
      </c>
    </row>
    <row r="508" spans="1:3" x14ac:dyDescent="0.3">
      <c r="A508" t="s">
        <v>877</v>
      </c>
      <c r="B508">
        <v>4</v>
      </c>
      <c r="C508">
        <v>2</v>
      </c>
    </row>
    <row r="509" spans="1:3" x14ac:dyDescent="0.3">
      <c r="A509" t="s">
        <v>877</v>
      </c>
      <c r="B509">
        <v>6</v>
      </c>
      <c r="C509">
        <v>3</v>
      </c>
    </row>
    <row r="510" spans="1:3" x14ac:dyDescent="0.3">
      <c r="A510" t="s">
        <v>877</v>
      </c>
      <c r="B510">
        <v>8</v>
      </c>
      <c r="C510">
        <v>3</v>
      </c>
    </row>
    <row r="511" spans="1:3" x14ac:dyDescent="0.3">
      <c r="A511" t="s">
        <v>878</v>
      </c>
      <c r="B511">
        <v>4</v>
      </c>
      <c r="C511">
        <v>2</v>
      </c>
    </row>
    <row r="512" spans="1:3" x14ac:dyDescent="0.3">
      <c r="A512" t="s">
        <v>878</v>
      </c>
      <c r="B512">
        <v>6</v>
      </c>
      <c r="C512">
        <v>3</v>
      </c>
    </row>
    <row r="513" spans="1:3" x14ac:dyDescent="0.3">
      <c r="A513" t="s">
        <v>878</v>
      </c>
      <c r="B513">
        <v>8</v>
      </c>
      <c r="C513">
        <v>3</v>
      </c>
    </row>
    <row r="514" spans="1:3" x14ac:dyDescent="0.3">
      <c r="A514" t="s">
        <v>879</v>
      </c>
      <c r="B514">
        <v>4</v>
      </c>
      <c r="C514">
        <v>1</v>
      </c>
    </row>
    <row r="515" spans="1:3" x14ac:dyDescent="0.3">
      <c r="A515" t="s">
        <v>879</v>
      </c>
      <c r="B515">
        <v>6</v>
      </c>
      <c r="C515">
        <v>2</v>
      </c>
    </row>
    <row r="516" spans="1:3" x14ac:dyDescent="0.3">
      <c r="A516" t="s">
        <v>880</v>
      </c>
      <c r="B516">
        <v>4</v>
      </c>
      <c r="C516">
        <v>2</v>
      </c>
    </row>
    <row r="517" spans="1:3" x14ac:dyDescent="0.3">
      <c r="A517" t="s">
        <v>880</v>
      </c>
      <c r="B517">
        <v>6</v>
      </c>
      <c r="C517">
        <v>3</v>
      </c>
    </row>
    <row r="518" spans="1:3" x14ac:dyDescent="0.3">
      <c r="A518" t="s">
        <v>881</v>
      </c>
      <c r="B518">
        <v>10</v>
      </c>
      <c r="C518">
        <v>98</v>
      </c>
    </row>
    <row r="519" spans="1:3" x14ac:dyDescent="0.3">
      <c r="A519" t="s">
        <v>882</v>
      </c>
      <c r="B519">
        <v>4</v>
      </c>
      <c r="C519">
        <v>3</v>
      </c>
    </row>
    <row r="520" spans="1:3" x14ac:dyDescent="0.3">
      <c r="A520" t="s">
        <v>883</v>
      </c>
      <c r="B520">
        <v>2</v>
      </c>
      <c r="C520">
        <v>3</v>
      </c>
    </row>
    <row r="521" spans="1:3" x14ac:dyDescent="0.3">
      <c r="A521" t="s">
        <v>884</v>
      </c>
      <c r="B521">
        <v>2</v>
      </c>
      <c r="C521">
        <v>2</v>
      </c>
    </row>
    <row r="522" spans="1:3" x14ac:dyDescent="0.3">
      <c r="A522" t="s">
        <v>885</v>
      </c>
      <c r="B522">
        <v>2</v>
      </c>
      <c r="C522">
        <v>2</v>
      </c>
    </row>
    <row r="523" spans="1:3" x14ac:dyDescent="0.3">
      <c r="A523" t="s">
        <v>886</v>
      </c>
      <c r="B523">
        <v>2</v>
      </c>
      <c r="C523">
        <v>2</v>
      </c>
    </row>
    <row r="524" spans="1:3" x14ac:dyDescent="0.3">
      <c r="A524" t="s">
        <v>887</v>
      </c>
      <c r="B524">
        <v>2</v>
      </c>
      <c r="C524">
        <v>2</v>
      </c>
    </row>
    <row r="525" spans="1:3" x14ac:dyDescent="0.3">
      <c r="A525" t="s">
        <v>888</v>
      </c>
      <c r="B525">
        <v>2</v>
      </c>
      <c r="C525">
        <v>2</v>
      </c>
    </row>
    <row r="526" spans="1:3" x14ac:dyDescent="0.3">
      <c r="A526" t="s">
        <v>889</v>
      </c>
      <c r="B526">
        <v>2</v>
      </c>
      <c r="C526">
        <v>2</v>
      </c>
    </row>
    <row r="527" spans="1:3" x14ac:dyDescent="0.3">
      <c r="A527" t="s">
        <v>889</v>
      </c>
      <c r="B527">
        <v>4</v>
      </c>
      <c r="C527">
        <v>3</v>
      </c>
    </row>
    <row r="528" spans="1:3" x14ac:dyDescent="0.3">
      <c r="A528" t="s">
        <v>890</v>
      </c>
      <c r="B528">
        <v>10</v>
      </c>
      <c r="C528">
        <v>98</v>
      </c>
    </row>
    <row r="529" spans="1:3" x14ac:dyDescent="0.3">
      <c r="A529" t="s">
        <v>891</v>
      </c>
      <c r="B529">
        <v>8</v>
      </c>
      <c r="C529">
        <v>3</v>
      </c>
    </row>
    <row r="530" spans="1:3" x14ac:dyDescent="0.3">
      <c r="A530" t="s">
        <v>892</v>
      </c>
      <c r="B530">
        <v>4</v>
      </c>
      <c r="C530">
        <v>2</v>
      </c>
    </row>
    <row r="531" spans="1:3" x14ac:dyDescent="0.3">
      <c r="A531" t="s">
        <v>893</v>
      </c>
      <c r="B531">
        <v>4</v>
      </c>
      <c r="C531">
        <v>1</v>
      </c>
    </row>
    <row r="532" spans="1:3" x14ac:dyDescent="0.3">
      <c r="A532" t="s">
        <v>893</v>
      </c>
      <c r="B532">
        <v>6</v>
      </c>
      <c r="C532">
        <v>1</v>
      </c>
    </row>
    <row r="533" spans="1:3" x14ac:dyDescent="0.3">
      <c r="A533" t="s">
        <v>894</v>
      </c>
      <c r="B533">
        <v>10</v>
      </c>
      <c r="C533">
        <v>2</v>
      </c>
    </row>
    <row r="534" spans="1:3" x14ac:dyDescent="0.3">
      <c r="A534" t="s">
        <v>895</v>
      </c>
      <c r="B534">
        <v>6</v>
      </c>
      <c r="C534">
        <v>2</v>
      </c>
    </row>
    <row r="535" spans="1:3" x14ac:dyDescent="0.3">
      <c r="A535" t="s">
        <v>896</v>
      </c>
      <c r="B535">
        <v>1</v>
      </c>
      <c r="C535">
        <v>15</v>
      </c>
    </row>
    <row r="536" spans="1:3" x14ac:dyDescent="0.3">
      <c r="A536" t="s">
        <v>896</v>
      </c>
      <c r="B536">
        <v>2</v>
      </c>
      <c r="C536">
        <v>15</v>
      </c>
    </row>
    <row r="537" spans="1:3" x14ac:dyDescent="0.3">
      <c r="A537" t="s">
        <v>896</v>
      </c>
      <c r="B537">
        <v>4</v>
      </c>
      <c r="C537">
        <v>3</v>
      </c>
    </row>
    <row r="538" spans="1:3" x14ac:dyDescent="0.3">
      <c r="A538" t="s">
        <v>897</v>
      </c>
      <c r="B538">
        <v>80</v>
      </c>
      <c r="C538">
        <v>8</v>
      </c>
    </row>
    <row r="539" spans="1:3" x14ac:dyDescent="0.3">
      <c r="A539" t="s">
        <v>898</v>
      </c>
      <c r="B539">
        <v>10</v>
      </c>
      <c r="C539">
        <v>8</v>
      </c>
    </row>
    <row r="540" spans="1:3" x14ac:dyDescent="0.3">
      <c r="A540" t="s">
        <v>899</v>
      </c>
      <c r="B540">
        <v>5</v>
      </c>
      <c r="C540">
        <v>12</v>
      </c>
    </row>
    <row r="541" spans="1:3" x14ac:dyDescent="0.3">
      <c r="A541" t="s">
        <v>899</v>
      </c>
      <c r="B541">
        <v>12</v>
      </c>
      <c r="C541">
        <v>13</v>
      </c>
    </row>
    <row r="542" spans="1:3" x14ac:dyDescent="0.3">
      <c r="A542" t="s">
        <v>900</v>
      </c>
      <c r="B542">
        <v>5</v>
      </c>
      <c r="C542">
        <v>12</v>
      </c>
    </row>
    <row r="543" spans="1:3" x14ac:dyDescent="0.3">
      <c r="A543" t="s">
        <v>900</v>
      </c>
      <c r="B543">
        <v>10</v>
      </c>
      <c r="C543">
        <v>13</v>
      </c>
    </row>
    <row r="544" spans="1:3" x14ac:dyDescent="0.3">
      <c r="A544" t="s">
        <v>901</v>
      </c>
      <c r="B544">
        <v>5</v>
      </c>
      <c r="C544">
        <v>12</v>
      </c>
    </row>
    <row r="545" spans="1:3" x14ac:dyDescent="0.3">
      <c r="A545" t="s">
        <v>901</v>
      </c>
      <c r="B545">
        <v>10</v>
      </c>
      <c r="C545">
        <v>13</v>
      </c>
    </row>
    <row r="546" spans="1:3" x14ac:dyDescent="0.3">
      <c r="A546" t="s">
        <v>902</v>
      </c>
      <c r="B546">
        <v>4</v>
      </c>
      <c r="C546">
        <v>12</v>
      </c>
    </row>
    <row r="547" spans="1:3" x14ac:dyDescent="0.3">
      <c r="A547" t="s">
        <v>902</v>
      </c>
      <c r="B547">
        <v>10</v>
      </c>
      <c r="C547">
        <v>13</v>
      </c>
    </row>
    <row r="548" spans="1:3" x14ac:dyDescent="0.3">
      <c r="A548" t="s">
        <v>903</v>
      </c>
      <c r="B548">
        <v>4</v>
      </c>
      <c r="C548">
        <v>12</v>
      </c>
    </row>
    <row r="549" spans="1:3" x14ac:dyDescent="0.3">
      <c r="A549" t="s">
        <v>903</v>
      </c>
      <c r="B549">
        <v>8</v>
      </c>
      <c r="C549">
        <v>13</v>
      </c>
    </row>
    <row r="550" spans="1:3" x14ac:dyDescent="0.3">
      <c r="A550" t="s">
        <v>903</v>
      </c>
      <c r="B550">
        <v>10</v>
      </c>
      <c r="C550">
        <v>13</v>
      </c>
    </row>
    <row r="551" spans="1:3" x14ac:dyDescent="0.3">
      <c r="A551" t="s">
        <v>904</v>
      </c>
      <c r="B551">
        <v>8</v>
      </c>
      <c r="C551">
        <v>13</v>
      </c>
    </row>
    <row r="552" spans="1:3" x14ac:dyDescent="0.3">
      <c r="A552" t="s">
        <v>905</v>
      </c>
      <c r="B552">
        <v>2</v>
      </c>
      <c r="C552">
        <v>3</v>
      </c>
    </row>
    <row r="553" spans="1:3" x14ac:dyDescent="0.3">
      <c r="A553" t="s">
        <v>906</v>
      </c>
      <c r="B553">
        <v>2</v>
      </c>
      <c r="C553">
        <v>3</v>
      </c>
    </row>
    <row r="554" spans="1:3" x14ac:dyDescent="0.3">
      <c r="A554" t="s">
        <v>907</v>
      </c>
      <c r="B554">
        <v>6</v>
      </c>
      <c r="C554">
        <v>2</v>
      </c>
    </row>
    <row r="555" spans="1:3" x14ac:dyDescent="0.3">
      <c r="A555" t="s">
        <v>908</v>
      </c>
      <c r="B555">
        <v>6</v>
      </c>
      <c r="C555">
        <v>2</v>
      </c>
    </row>
    <row r="556" spans="1:3" x14ac:dyDescent="0.3">
      <c r="A556" t="s">
        <v>909</v>
      </c>
      <c r="B556">
        <v>10</v>
      </c>
      <c r="C556">
        <v>50</v>
      </c>
    </row>
    <row r="557" spans="1:3" x14ac:dyDescent="0.3">
      <c r="A557" t="s">
        <v>910</v>
      </c>
      <c r="B557">
        <v>10</v>
      </c>
      <c r="C557">
        <v>11</v>
      </c>
    </row>
    <row r="558" spans="1:3" x14ac:dyDescent="0.3">
      <c r="A558" t="s">
        <v>911</v>
      </c>
      <c r="B558">
        <v>10</v>
      </c>
      <c r="C558">
        <v>11</v>
      </c>
    </row>
    <row r="559" spans="1:3" x14ac:dyDescent="0.3">
      <c r="A559" t="s">
        <v>912</v>
      </c>
      <c r="B559">
        <v>2</v>
      </c>
      <c r="C559">
        <v>3</v>
      </c>
    </row>
    <row r="560" spans="1:3" x14ac:dyDescent="0.3">
      <c r="A560" t="s">
        <v>913</v>
      </c>
      <c r="B560">
        <v>2</v>
      </c>
      <c r="C560">
        <v>3</v>
      </c>
    </row>
    <row r="561" spans="1:3" x14ac:dyDescent="0.3">
      <c r="A561" t="s">
        <v>914</v>
      </c>
      <c r="B561">
        <v>2</v>
      </c>
      <c r="C561">
        <v>3</v>
      </c>
    </row>
    <row r="562" spans="1:3" x14ac:dyDescent="0.3">
      <c r="A562" t="s">
        <v>915</v>
      </c>
      <c r="B562">
        <v>2</v>
      </c>
      <c r="C562">
        <v>3</v>
      </c>
    </row>
    <row r="563" spans="1:3" x14ac:dyDescent="0.3">
      <c r="A563" t="s">
        <v>916</v>
      </c>
      <c r="B563">
        <v>2</v>
      </c>
      <c r="C563">
        <v>3</v>
      </c>
    </row>
    <row r="564" spans="1:3" x14ac:dyDescent="0.3">
      <c r="A564" t="s">
        <v>917</v>
      </c>
      <c r="B564">
        <v>2</v>
      </c>
      <c r="C564">
        <v>3</v>
      </c>
    </row>
    <row r="565" spans="1:3" x14ac:dyDescent="0.3">
      <c r="A565" t="s">
        <v>918</v>
      </c>
      <c r="B565">
        <v>2</v>
      </c>
      <c r="C565">
        <v>2</v>
      </c>
    </row>
    <row r="566" spans="1:3" x14ac:dyDescent="0.3">
      <c r="A566" t="s">
        <v>919</v>
      </c>
      <c r="B566">
        <v>2</v>
      </c>
      <c r="C566">
        <v>2</v>
      </c>
    </row>
    <row r="567" spans="1:3" x14ac:dyDescent="0.3">
      <c r="A567" t="s">
        <v>920</v>
      </c>
      <c r="B567">
        <v>6</v>
      </c>
      <c r="C567">
        <v>1</v>
      </c>
    </row>
    <row r="568" spans="1:3" x14ac:dyDescent="0.3">
      <c r="A568" t="s">
        <v>921</v>
      </c>
      <c r="B568">
        <v>5</v>
      </c>
      <c r="C568">
        <v>2</v>
      </c>
    </row>
    <row r="569" spans="1:3" x14ac:dyDescent="0.3">
      <c r="A569" t="s">
        <v>922</v>
      </c>
      <c r="B569">
        <v>6</v>
      </c>
      <c r="C569">
        <v>2</v>
      </c>
    </row>
    <row r="570" spans="1:3" x14ac:dyDescent="0.3">
      <c r="A570" t="s">
        <v>923</v>
      </c>
      <c r="B570">
        <v>6</v>
      </c>
      <c r="C570">
        <v>2</v>
      </c>
    </row>
    <row r="571" spans="1:3" x14ac:dyDescent="0.3">
      <c r="A571" t="s">
        <v>924</v>
      </c>
      <c r="B571">
        <v>4</v>
      </c>
      <c r="C571">
        <v>2</v>
      </c>
    </row>
    <row r="572" spans="1:3" x14ac:dyDescent="0.3">
      <c r="A572" t="s">
        <v>924</v>
      </c>
      <c r="B572">
        <v>8</v>
      </c>
      <c r="C572">
        <v>3</v>
      </c>
    </row>
    <row r="573" spans="1:3" x14ac:dyDescent="0.3">
      <c r="A573" t="s">
        <v>925</v>
      </c>
      <c r="B573">
        <v>4</v>
      </c>
      <c r="C573">
        <v>1</v>
      </c>
    </row>
    <row r="574" spans="1:3" x14ac:dyDescent="0.3">
      <c r="A574" t="s">
        <v>925</v>
      </c>
      <c r="B574">
        <v>6</v>
      </c>
      <c r="C574">
        <v>2</v>
      </c>
    </row>
    <row r="575" spans="1:3" x14ac:dyDescent="0.3">
      <c r="A575" t="s">
        <v>926</v>
      </c>
      <c r="B575">
        <v>4</v>
      </c>
      <c r="C575">
        <v>3</v>
      </c>
    </row>
    <row r="576" spans="1:3" x14ac:dyDescent="0.3">
      <c r="A576" t="s">
        <v>927</v>
      </c>
      <c r="B576">
        <v>6</v>
      </c>
      <c r="C576">
        <v>2</v>
      </c>
    </row>
    <row r="577" spans="1:3" x14ac:dyDescent="0.3">
      <c r="A577" t="s">
        <v>927</v>
      </c>
      <c r="B577">
        <v>8</v>
      </c>
      <c r="C577">
        <v>3</v>
      </c>
    </row>
    <row r="578" spans="1:3" x14ac:dyDescent="0.3">
      <c r="A578" t="s">
        <v>928</v>
      </c>
      <c r="B578">
        <v>4</v>
      </c>
      <c r="C578">
        <v>1</v>
      </c>
    </row>
    <row r="579" spans="1:3" x14ac:dyDescent="0.3">
      <c r="A579" t="s">
        <v>928</v>
      </c>
      <c r="B579">
        <v>6</v>
      </c>
      <c r="C579">
        <v>2</v>
      </c>
    </row>
    <row r="580" spans="1:3" x14ac:dyDescent="0.3">
      <c r="A580" t="s">
        <v>928</v>
      </c>
      <c r="B580">
        <v>8</v>
      </c>
      <c r="C580">
        <v>2</v>
      </c>
    </row>
    <row r="581" spans="1:3" x14ac:dyDescent="0.3">
      <c r="A581" t="s">
        <v>929</v>
      </c>
      <c r="B581">
        <v>4</v>
      </c>
      <c r="C581">
        <v>2</v>
      </c>
    </row>
    <row r="582" spans="1:3" x14ac:dyDescent="0.3">
      <c r="A582" t="s">
        <v>930</v>
      </c>
      <c r="B582">
        <v>6</v>
      </c>
      <c r="C582">
        <v>2</v>
      </c>
    </row>
    <row r="583" spans="1:3" x14ac:dyDescent="0.3">
      <c r="A583" t="s">
        <v>931</v>
      </c>
      <c r="B583">
        <v>6</v>
      </c>
      <c r="C583">
        <v>2</v>
      </c>
    </row>
    <row r="584" spans="1:3" x14ac:dyDescent="0.3">
      <c r="A584" t="s">
        <v>932</v>
      </c>
      <c r="B584">
        <v>2</v>
      </c>
      <c r="C584">
        <v>1</v>
      </c>
    </row>
    <row r="585" spans="1:3" x14ac:dyDescent="0.3">
      <c r="A585" t="s">
        <v>932</v>
      </c>
      <c r="B585">
        <v>6</v>
      </c>
      <c r="C585">
        <v>1</v>
      </c>
    </row>
    <row r="586" spans="1:3" x14ac:dyDescent="0.3">
      <c r="A586" t="s">
        <v>933</v>
      </c>
      <c r="B586">
        <v>2</v>
      </c>
      <c r="C586">
        <v>1</v>
      </c>
    </row>
    <row r="587" spans="1:3" x14ac:dyDescent="0.3">
      <c r="A587" t="s">
        <v>933</v>
      </c>
      <c r="B587">
        <v>4</v>
      </c>
      <c r="C587">
        <v>1</v>
      </c>
    </row>
    <row r="588" spans="1:3" x14ac:dyDescent="0.3">
      <c r="A588" t="s">
        <v>933</v>
      </c>
      <c r="B588">
        <v>6</v>
      </c>
      <c r="C588">
        <v>1</v>
      </c>
    </row>
    <row r="589" spans="1:3" x14ac:dyDescent="0.3">
      <c r="A589" t="s">
        <v>934</v>
      </c>
      <c r="B589">
        <v>6</v>
      </c>
      <c r="C589">
        <v>2</v>
      </c>
    </row>
    <row r="590" spans="1:3" x14ac:dyDescent="0.3">
      <c r="A590" t="s">
        <v>935</v>
      </c>
      <c r="B590">
        <v>6</v>
      </c>
      <c r="C590">
        <v>2</v>
      </c>
    </row>
    <row r="591" spans="1:3" x14ac:dyDescent="0.3">
      <c r="A591" t="s">
        <v>936</v>
      </c>
      <c r="B591">
        <v>6</v>
      </c>
      <c r="C591">
        <v>2</v>
      </c>
    </row>
    <row r="592" spans="1:3" x14ac:dyDescent="0.3">
      <c r="A592" t="s">
        <v>937</v>
      </c>
      <c r="B592">
        <v>4</v>
      </c>
      <c r="C592">
        <v>2</v>
      </c>
    </row>
    <row r="593" spans="1:3" x14ac:dyDescent="0.3">
      <c r="A593" t="s">
        <v>938</v>
      </c>
      <c r="B593">
        <v>400</v>
      </c>
      <c r="C593">
        <v>98</v>
      </c>
    </row>
    <row r="594" spans="1:3" x14ac:dyDescent="0.3">
      <c r="A594" t="s">
        <v>939</v>
      </c>
      <c r="B594">
        <v>24</v>
      </c>
      <c r="C594">
        <v>3</v>
      </c>
    </row>
    <row r="595" spans="1:3" x14ac:dyDescent="0.3">
      <c r="A595" t="s">
        <v>940</v>
      </c>
      <c r="B595">
        <v>4</v>
      </c>
      <c r="C595">
        <v>1</v>
      </c>
    </row>
    <row r="596" spans="1:3" x14ac:dyDescent="0.3">
      <c r="A596" t="s">
        <v>941</v>
      </c>
      <c r="B596">
        <v>4</v>
      </c>
      <c r="C596">
        <v>2</v>
      </c>
    </row>
    <row r="597" spans="1:3" x14ac:dyDescent="0.3">
      <c r="A597" t="s">
        <v>942</v>
      </c>
      <c r="B597">
        <v>4</v>
      </c>
      <c r="C597">
        <v>1</v>
      </c>
    </row>
    <row r="598" spans="1:3" x14ac:dyDescent="0.3">
      <c r="A598" t="s">
        <v>942</v>
      </c>
      <c r="B598">
        <v>8</v>
      </c>
      <c r="C598">
        <v>2</v>
      </c>
    </row>
    <row r="599" spans="1:3" x14ac:dyDescent="0.3">
      <c r="A599" t="s">
        <v>942</v>
      </c>
      <c r="B599">
        <v>12</v>
      </c>
      <c r="C599">
        <v>3</v>
      </c>
    </row>
    <row r="600" spans="1:3" x14ac:dyDescent="0.3">
      <c r="A600" t="s">
        <v>943</v>
      </c>
      <c r="B600">
        <v>4</v>
      </c>
      <c r="C600">
        <v>2</v>
      </c>
    </row>
    <row r="601" spans="1:3" x14ac:dyDescent="0.3">
      <c r="A601" t="s">
        <v>944</v>
      </c>
      <c r="B601">
        <v>4</v>
      </c>
      <c r="C601">
        <v>2</v>
      </c>
    </row>
    <row r="602" spans="1:3" x14ac:dyDescent="0.3">
      <c r="A602" t="s">
        <v>945</v>
      </c>
      <c r="B602">
        <v>4</v>
      </c>
      <c r="C602">
        <v>2</v>
      </c>
    </row>
    <row r="603" spans="1:3" x14ac:dyDescent="0.3">
      <c r="A603" t="s">
        <v>946</v>
      </c>
      <c r="B603">
        <v>4</v>
      </c>
      <c r="C603">
        <v>2</v>
      </c>
    </row>
    <row r="604" spans="1:3" x14ac:dyDescent="0.3">
      <c r="A604" t="s">
        <v>947</v>
      </c>
      <c r="B604">
        <v>1</v>
      </c>
      <c r="C604">
        <v>2</v>
      </c>
    </row>
    <row r="605" spans="1:3" x14ac:dyDescent="0.3">
      <c r="A605" t="s">
        <v>948</v>
      </c>
      <c r="B605">
        <v>1</v>
      </c>
      <c r="C605">
        <v>2</v>
      </c>
    </row>
    <row r="606" spans="1:3" x14ac:dyDescent="0.3">
      <c r="A606" t="s">
        <v>949</v>
      </c>
      <c r="B606">
        <v>1</v>
      </c>
      <c r="C606">
        <v>2</v>
      </c>
    </row>
    <row r="607" spans="1:3" x14ac:dyDescent="0.3">
      <c r="A607" t="s">
        <v>950</v>
      </c>
      <c r="B607">
        <v>6</v>
      </c>
      <c r="C607">
        <v>2</v>
      </c>
    </row>
    <row r="608" spans="1:3" x14ac:dyDescent="0.3">
      <c r="A608" t="s">
        <v>950</v>
      </c>
      <c r="B608">
        <v>12</v>
      </c>
      <c r="C608">
        <v>3</v>
      </c>
    </row>
    <row r="609" spans="1:3" x14ac:dyDescent="0.3">
      <c r="A609" t="s">
        <v>951</v>
      </c>
      <c r="B609">
        <v>1</v>
      </c>
      <c r="C609">
        <v>8</v>
      </c>
    </row>
    <row r="610" spans="1:3" x14ac:dyDescent="0.3">
      <c r="A610" t="s">
        <v>952</v>
      </c>
      <c r="B610">
        <v>2</v>
      </c>
      <c r="C610">
        <v>2</v>
      </c>
    </row>
    <row r="611" spans="1:3" x14ac:dyDescent="0.3">
      <c r="A611" t="s">
        <v>952</v>
      </c>
      <c r="B611">
        <v>4</v>
      </c>
      <c r="C611">
        <v>3</v>
      </c>
    </row>
    <row r="612" spans="1:3" x14ac:dyDescent="0.3">
      <c r="A612" t="s">
        <v>953</v>
      </c>
      <c r="B612">
        <v>5</v>
      </c>
      <c r="C612">
        <v>2</v>
      </c>
    </row>
    <row r="613" spans="1:3" x14ac:dyDescent="0.3">
      <c r="A613" t="s">
        <v>954</v>
      </c>
      <c r="B613">
        <v>3</v>
      </c>
      <c r="C613">
        <v>1</v>
      </c>
    </row>
    <row r="614" spans="1:3" x14ac:dyDescent="0.3">
      <c r="A614" t="s">
        <v>954</v>
      </c>
      <c r="B614">
        <v>6</v>
      </c>
      <c r="C614">
        <v>1</v>
      </c>
    </row>
    <row r="615" spans="1:3" x14ac:dyDescent="0.3">
      <c r="A615" t="s">
        <v>954</v>
      </c>
      <c r="B615">
        <v>12</v>
      </c>
      <c r="C615">
        <v>3</v>
      </c>
    </row>
    <row r="616" spans="1:3" x14ac:dyDescent="0.3">
      <c r="A616" t="s">
        <v>955</v>
      </c>
      <c r="B616">
        <v>4</v>
      </c>
      <c r="C616">
        <v>2</v>
      </c>
    </row>
    <row r="617" spans="1:3" x14ac:dyDescent="0.3">
      <c r="A617" t="s">
        <v>956</v>
      </c>
      <c r="B617">
        <v>4</v>
      </c>
      <c r="C617">
        <v>2</v>
      </c>
    </row>
    <row r="618" spans="1:3" x14ac:dyDescent="0.3">
      <c r="A618" t="s">
        <v>957</v>
      </c>
      <c r="B618">
        <v>6</v>
      </c>
      <c r="C618">
        <v>2</v>
      </c>
    </row>
    <row r="619" spans="1:3" x14ac:dyDescent="0.3">
      <c r="A619" t="s">
        <v>958</v>
      </c>
      <c r="B619">
        <v>10</v>
      </c>
      <c r="C619">
        <v>2</v>
      </c>
    </row>
    <row r="620" spans="1:3" x14ac:dyDescent="0.3">
      <c r="A620" t="s">
        <v>959</v>
      </c>
      <c r="B620">
        <v>10</v>
      </c>
      <c r="C620">
        <v>99</v>
      </c>
    </row>
    <row r="621" spans="1:3" x14ac:dyDescent="0.3">
      <c r="A621" t="s">
        <v>960</v>
      </c>
      <c r="B621">
        <v>6</v>
      </c>
      <c r="C621">
        <v>2</v>
      </c>
    </row>
    <row r="622" spans="1:3" x14ac:dyDescent="0.3">
      <c r="A622" t="s">
        <v>961</v>
      </c>
      <c r="B622">
        <v>4</v>
      </c>
      <c r="C622">
        <v>1</v>
      </c>
    </row>
    <row r="623" spans="1:3" x14ac:dyDescent="0.3">
      <c r="A623" t="s">
        <v>961</v>
      </c>
      <c r="B623">
        <v>6</v>
      </c>
      <c r="C623">
        <v>2</v>
      </c>
    </row>
    <row r="624" spans="1:3" x14ac:dyDescent="0.3">
      <c r="A624" t="s">
        <v>962</v>
      </c>
      <c r="B624">
        <v>6</v>
      </c>
      <c r="C624">
        <v>2</v>
      </c>
    </row>
    <row r="625" spans="1:3" x14ac:dyDescent="0.3">
      <c r="A625" t="s">
        <v>963</v>
      </c>
      <c r="B625">
        <v>18</v>
      </c>
      <c r="C625">
        <v>3</v>
      </c>
    </row>
    <row r="626" spans="1:3" x14ac:dyDescent="0.3">
      <c r="A626" t="s">
        <v>964</v>
      </c>
      <c r="B626">
        <v>2</v>
      </c>
      <c r="C626">
        <v>2</v>
      </c>
    </row>
    <row r="627" spans="1:3" x14ac:dyDescent="0.3">
      <c r="A627" t="s">
        <v>964</v>
      </c>
      <c r="B627">
        <v>4</v>
      </c>
      <c r="C627">
        <v>3</v>
      </c>
    </row>
    <row r="628" spans="1:3" x14ac:dyDescent="0.3">
      <c r="A628" t="s">
        <v>965</v>
      </c>
      <c r="B628">
        <v>2</v>
      </c>
      <c r="C628">
        <v>2</v>
      </c>
    </row>
    <row r="629" spans="1:3" x14ac:dyDescent="0.3">
      <c r="A629" t="s">
        <v>965</v>
      </c>
      <c r="B629">
        <v>4</v>
      </c>
      <c r="C629">
        <v>3</v>
      </c>
    </row>
    <row r="630" spans="1:3" x14ac:dyDescent="0.3">
      <c r="A630" t="s">
        <v>966</v>
      </c>
      <c r="B630">
        <v>2</v>
      </c>
      <c r="C630">
        <v>2</v>
      </c>
    </row>
    <row r="631" spans="1:3" x14ac:dyDescent="0.3">
      <c r="A631" t="s">
        <v>966</v>
      </c>
      <c r="B631">
        <v>4</v>
      </c>
      <c r="C631">
        <v>3</v>
      </c>
    </row>
    <row r="632" spans="1:3" x14ac:dyDescent="0.3">
      <c r="A632" t="s">
        <v>967</v>
      </c>
      <c r="B632">
        <v>2</v>
      </c>
      <c r="C632">
        <v>2</v>
      </c>
    </row>
    <row r="633" spans="1:3" x14ac:dyDescent="0.3">
      <c r="A633" t="s">
        <v>967</v>
      </c>
      <c r="B633">
        <v>4</v>
      </c>
      <c r="C633">
        <v>3</v>
      </c>
    </row>
    <row r="634" spans="1:3" x14ac:dyDescent="0.3">
      <c r="A634" t="s">
        <v>968</v>
      </c>
      <c r="B634">
        <v>6</v>
      </c>
      <c r="C634">
        <v>1</v>
      </c>
    </row>
    <row r="635" spans="1:3" x14ac:dyDescent="0.3">
      <c r="A635" t="s">
        <v>969</v>
      </c>
      <c r="B635">
        <v>6</v>
      </c>
      <c r="C635">
        <v>2</v>
      </c>
    </row>
    <row r="636" spans="1:3" x14ac:dyDescent="0.3">
      <c r="A636" t="s">
        <v>970</v>
      </c>
      <c r="B636">
        <v>10</v>
      </c>
      <c r="C636">
        <v>50</v>
      </c>
    </row>
    <row r="637" spans="1:3" x14ac:dyDescent="0.3">
      <c r="A637" t="s">
        <v>971</v>
      </c>
      <c r="B637">
        <v>2</v>
      </c>
      <c r="C637">
        <v>15</v>
      </c>
    </row>
    <row r="638" spans="1:3" x14ac:dyDescent="0.3">
      <c r="A638" t="s">
        <v>972</v>
      </c>
      <c r="B638">
        <v>6</v>
      </c>
      <c r="C638">
        <v>2</v>
      </c>
    </row>
    <row r="639" spans="1:3" x14ac:dyDescent="0.3">
      <c r="A639" t="s">
        <v>973</v>
      </c>
      <c r="B639">
        <v>6</v>
      </c>
      <c r="C639">
        <v>2</v>
      </c>
    </row>
    <row r="640" spans="1:3" x14ac:dyDescent="0.3">
      <c r="A640" t="s">
        <v>974</v>
      </c>
      <c r="B640">
        <v>6</v>
      </c>
      <c r="C640">
        <v>2</v>
      </c>
    </row>
    <row r="641" spans="1:3" x14ac:dyDescent="0.3">
      <c r="A641" t="s">
        <v>975</v>
      </c>
      <c r="B641">
        <v>6</v>
      </c>
      <c r="C641">
        <v>2</v>
      </c>
    </row>
    <row r="642" spans="1:3" x14ac:dyDescent="0.3">
      <c r="A642" t="s">
        <v>976</v>
      </c>
      <c r="B642">
        <v>6</v>
      </c>
      <c r="C642">
        <v>2</v>
      </c>
    </row>
    <row r="643" spans="1:3" x14ac:dyDescent="0.3">
      <c r="A643" t="s">
        <v>977</v>
      </c>
      <c r="B643">
        <v>6</v>
      </c>
      <c r="C643">
        <v>2</v>
      </c>
    </row>
    <row r="644" spans="1:3" x14ac:dyDescent="0.3">
      <c r="A644" t="s">
        <v>978</v>
      </c>
      <c r="B644">
        <v>6</v>
      </c>
      <c r="C644">
        <v>2</v>
      </c>
    </row>
    <row r="645" spans="1:3" x14ac:dyDescent="0.3">
      <c r="A645" t="s">
        <v>979</v>
      </c>
      <c r="B645">
        <v>4</v>
      </c>
      <c r="C645">
        <v>1</v>
      </c>
    </row>
    <row r="646" spans="1:3" x14ac:dyDescent="0.3">
      <c r="A646" t="s">
        <v>979</v>
      </c>
      <c r="B646">
        <v>6</v>
      </c>
      <c r="C646">
        <v>2</v>
      </c>
    </row>
    <row r="647" spans="1:3" x14ac:dyDescent="0.3">
      <c r="A647" t="s">
        <v>980</v>
      </c>
      <c r="B647">
        <v>3</v>
      </c>
      <c r="C647">
        <v>1</v>
      </c>
    </row>
    <row r="648" spans="1:3" x14ac:dyDescent="0.3">
      <c r="A648" t="s">
        <v>980</v>
      </c>
      <c r="B648">
        <v>6</v>
      </c>
      <c r="C648">
        <v>2</v>
      </c>
    </row>
    <row r="649" spans="1:3" x14ac:dyDescent="0.3">
      <c r="A649" t="s">
        <v>980</v>
      </c>
      <c r="B649">
        <v>9</v>
      </c>
      <c r="C649">
        <v>2</v>
      </c>
    </row>
    <row r="650" spans="1:3" x14ac:dyDescent="0.3">
      <c r="A650" t="s">
        <v>981</v>
      </c>
      <c r="B650">
        <v>3</v>
      </c>
      <c r="C650">
        <v>1</v>
      </c>
    </row>
    <row r="651" spans="1:3" x14ac:dyDescent="0.3">
      <c r="A651" t="s">
        <v>981</v>
      </c>
      <c r="B651">
        <v>6</v>
      </c>
      <c r="C651">
        <v>2</v>
      </c>
    </row>
    <row r="652" spans="1:3" x14ac:dyDescent="0.3">
      <c r="A652" t="s">
        <v>981</v>
      </c>
      <c r="B652">
        <v>9</v>
      </c>
      <c r="C652">
        <v>3</v>
      </c>
    </row>
    <row r="653" spans="1:3" x14ac:dyDescent="0.3">
      <c r="A653" t="s">
        <v>982</v>
      </c>
      <c r="B653">
        <v>4</v>
      </c>
      <c r="C653">
        <v>2</v>
      </c>
    </row>
    <row r="654" spans="1:3" x14ac:dyDescent="0.3">
      <c r="A654" t="s">
        <v>982</v>
      </c>
      <c r="B654">
        <v>8</v>
      </c>
      <c r="C654">
        <v>3</v>
      </c>
    </row>
    <row r="655" spans="1:3" x14ac:dyDescent="0.3">
      <c r="A655" t="s">
        <v>983</v>
      </c>
      <c r="B655">
        <v>4</v>
      </c>
      <c r="C655">
        <v>2</v>
      </c>
    </row>
    <row r="656" spans="1:3" x14ac:dyDescent="0.3">
      <c r="A656" t="s">
        <v>983</v>
      </c>
      <c r="B656">
        <v>8</v>
      </c>
      <c r="C656">
        <v>3</v>
      </c>
    </row>
    <row r="657" spans="1:3" x14ac:dyDescent="0.3">
      <c r="A657" t="s">
        <v>984</v>
      </c>
      <c r="B657">
        <v>3</v>
      </c>
      <c r="C657">
        <v>1</v>
      </c>
    </row>
    <row r="658" spans="1:3" x14ac:dyDescent="0.3">
      <c r="A658" t="s">
        <v>984</v>
      </c>
      <c r="B658">
        <v>9</v>
      </c>
      <c r="C658">
        <v>3</v>
      </c>
    </row>
    <row r="659" spans="1:3" x14ac:dyDescent="0.3">
      <c r="A659" t="s">
        <v>985</v>
      </c>
      <c r="B659">
        <v>3</v>
      </c>
      <c r="C659">
        <v>1</v>
      </c>
    </row>
    <row r="660" spans="1:3" x14ac:dyDescent="0.3">
      <c r="A660" t="s">
        <v>985</v>
      </c>
      <c r="B660">
        <v>9</v>
      </c>
      <c r="C660">
        <v>3</v>
      </c>
    </row>
    <row r="661" spans="1:3" x14ac:dyDescent="0.3">
      <c r="A661" t="s">
        <v>986</v>
      </c>
      <c r="B661">
        <v>3</v>
      </c>
      <c r="C661">
        <v>1</v>
      </c>
    </row>
    <row r="662" spans="1:3" x14ac:dyDescent="0.3">
      <c r="A662" t="s">
        <v>986</v>
      </c>
      <c r="B662">
        <v>9</v>
      </c>
      <c r="C662">
        <v>3</v>
      </c>
    </row>
    <row r="663" spans="1:3" x14ac:dyDescent="0.3">
      <c r="A663" t="s">
        <v>987</v>
      </c>
      <c r="B663">
        <v>3</v>
      </c>
      <c r="C663">
        <v>1</v>
      </c>
    </row>
    <row r="664" spans="1:3" x14ac:dyDescent="0.3">
      <c r="A664" t="s">
        <v>987</v>
      </c>
      <c r="B664">
        <v>9</v>
      </c>
      <c r="C664">
        <v>2</v>
      </c>
    </row>
    <row r="665" spans="1:3" x14ac:dyDescent="0.3">
      <c r="A665" t="s">
        <v>988</v>
      </c>
      <c r="B665">
        <v>4</v>
      </c>
      <c r="C665">
        <v>1</v>
      </c>
    </row>
    <row r="666" spans="1:3" x14ac:dyDescent="0.3">
      <c r="A666" t="s">
        <v>988</v>
      </c>
      <c r="B666">
        <v>6</v>
      </c>
      <c r="C666">
        <v>1</v>
      </c>
    </row>
    <row r="667" spans="1:3" x14ac:dyDescent="0.3">
      <c r="A667" t="s">
        <v>989</v>
      </c>
      <c r="B667">
        <v>4</v>
      </c>
      <c r="C667">
        <v>3</v>
      </c>
    </row>
    <row r="668" spans="1:3" x14ac:dyDescent="0.3">
      <c r="A668" t="s">
        <v>989</v>
      </c>
      <c r="B668">
        <v>8</v>
      </c>
      <c r="C668">
        <v>3</v>
      </c>
    </row>
    <row r="669" spans="1:3" x14ac:dyDescent="0.3">
      <c r="A669" t="s">
        <v>990</v>
      </c>
      <c r="B669">
        <v>4</v>
      </c>
      <c r="C669">
        <v>3</v>
      </c>
    </row>
    <row r="670" spans="1:3" x14ac:dyDescent="0.3">
      <c r="A670" t="s">
        <v>990</v>
      </c>
      <c r="B670">
        <v>8</v>
      </c>
      <c r="C670">
        <v>3</v>
      </c>
    </row>
    <row r="671" spans="1:3" x14ac:dyDescent="0.3">
      <c r="A671" t="s">
        <v>991</v>
      </c>
      <c r="B671">
        <v>4</v>
      </c>
      <c r="C671">
        <v>1</v>
      </c>
    </row>
    <row r="672" spans="1:3" x14ac:dyDescent="0.3">
      <c r="A672" t="s">
        <v>991</v>
      </c>
      <c r="B672">
        <v>6</v>
      </c>
      <c r="C672">
        <v>2</v>
      </c>
    </row>
    <row r="673" spans="1:3" x14ac:dyDescent="0.3">
      <c r="A673" t="s">
        <v>991</v>
      </c>
      <c r="B673">
        <v>12</v>
      </c>
      <c r="C673">
        <v>3</v>
      </c>
    </row>
    <row r="674" spans="1:3" x14ac:dyDescent="0.3">
      <c r="A674" t="s">
        <v>992</v>
      </c>
      <c r="B674">
        <v>4</v>
      </c>
      <c r="C674">
        <v>1</v>
      </c>
    </row>
    <row r="675" spans="1:3" x14ac:dyDescent="0.3">
      <c r="A675" t="s">
        <v>992</v>
      </c>
      <c r="B675">
        <v>6</v>
      </c>
      <c r="C675">
        <v>1</v>
      </c>
    </row>
    <row r="676" spans="1:3" x14ac:dyDescent="0.3">
      <c r="A676" t="s">
        <v>992</v>
      </c>
      <c r="B676">
        <v>12</v>
      </c>
      <c r="C676">
        <v>3</v>
      </c>
    </row>
    <row r="677" spans="1:3" x14ac:dyDescent="0.3">
      <c r="A677" t="s">
        <v>993</v>
      </c>
      <c r="B677">
        <v>6</v>
      </c>
      <c r="C677">
        <v>3</v>
      </c>
    </row>
    <row r="678" spans="1:3" x14ac:dyDescent="0.3">
      <c r="A678" t="s">
        <v>993</v>
      </c>
      <c r="B678">
        <v>12</v>
      </c>
      <c r="C678">
        <v>3</v>
      </c>
    </row>
    <row r="679" spans="1:3" x14ac:dyDescent="0.3">
      <c r="A679" t="s">
        <v>994</v>
      </c>
      <c r="B679">
        <v>8</v>
      </c>
      <c r="C679">
        <v>3</v>
      </c>
    </row>
    <row r="680" spans="1:3" x14ac:dyDescent="0.3">
      <c r="A680" t="s">
        <v>995</v>
      </c>
      <c r="B680">
        <v>6</v>
      </c>
      <c r="C680">
        <v>1</v>
      </c>
    </row>
    <row r="681" spans="1:3" x14ac:dyDescent="0.3">
      <c r="A681" t="s">
        <v>995</v>
      </c>
      <c r="B681">
        <v>9</v>
      </c>
      <c r="C681">
        <v>3</v>
      </c>
    </row>
    <row r="682" spans="1:3" x14ac:dyDescent="0.3">
      <c r="A682" t="s">
        <v>995</v>
      </c>
      <c r="B682">
        <v>12</v>
      </c>
      <c r="C682">
        <v>3</v>
      </c>
    </row>
    <row r="683" spans="1:3" x14ac:dyDescent="0.3">
      <c r="A683" t="s">
        <v>996</v>
      </c>
      <c r="B683">
        <v>6</v>
      </c>
      <c r="C683">
        <v>1</v>
      </c>
    </row>
    <row r="684" spans="1:3" x14ac:dyDescent="0.3">
      <c r="A684" t="s">
        <v>996</v>
      </c>
      <c r="B684">
        <v>9</v>
      </c>
      <c r="C684">
        <v>3</v>
      </c>
    </row>
    <row r="685" spans="1:3" x14ac:dyDescent="0.3">
      <c r="A685" t="s">
        <v>996</v>
      </c>
      <c r="B685">
        <v>12</v>
      </c>
      <c r="C685">
        <v>3</v>
      </c>
    </row>
    <row r="686" spans="1:3" x14ac:dyDescent="0.3">
      <c r="A686" t="s">
        <v>997</v>
      </c>
      <c r="B686">
        <v>4</v>
      </c>
      <c r="C686">
        <v>1</v>
      </c>
    </row>
    <row r="687" spans="1:3" x14ac:dyDescent="0.3">
      <c r="A687" t="s">
        <v>997</v>
      </c>
      <c r="B687">
        <v>6</v>
      </c>
      <c r="C687">
        <v>1</v>
      </c>
    </row>
    <row r="688" spans="1:3" x14ac:dyDescent="0.3">
      <c r="A688" t="s">
        <v>998</v>
      </c>
      <c r="B688">
        <v>4</v>
      </c>
      <c r="C688">
        <v>2</v>
      </c>
    </row>
    <row r="689" spans="1:3" x14ac:dyDescent="0.3">
      <c r="A689" t="s">
        <v>998</v>
      </c>
      <c r="B689">
        <v>8</v>
      </c>
      <c r="C689">
        <v>3</v>
      </c>
    </row>
    <row r="690" spans="1:3" x14ac:dyDescent="0.3">
      <c r="A690" t="s">
        <v>999</v>
      </c>
      <c r="B690">
        <v>4</v>
      </c>
      <c r="C690">
        <v>2</v>
      </c>
    </row>
    <row r="691" spans="1:3" x14ac:dyDescent="0.3">
      <c r="A691" t="s">
        <v>999</v>
      </c>
      <c r="B691">
        <v>8</v>
      </c>
      <c r="C691">
        <v>3</v>
      </c>
    </row>
    <row r="692" spans="1:3" x14ac:dyDescent="0.3">
      <c r="A692" t="s">
        <v>1000</v>
      </c>
      <c r="B692">
        <v>4</v>
      </c>
      <c r="C692">
        <v>1</v>
      </c>
    </row>
    <row r="693" spans="1:3" x14ac:dyDescent="0.3">
      <c r="A693" t="s">
        <v>1000</v>
      </c>
      <c r="B693">
        <v>6</v>
      </c>
      <c r="C693">
        <v>1</v>
      </c>
    </row>
    <row r="694" spans="1:3" x14ac:dyDescent="0.3">
      <c r="A694" t="s">
        <v>1000</v>
      </c>
      <c r="B694">
        <v>12</v>
      </c>
      <c r="C694">
        <v>3</v>
      </c>
    </row>
    <row r="695" spans="1:3" x14ac:dyDescent="0.3">
      <c r="A695" t="s">
        <v>1001</v>
      </c>
      <c r="B695">
        <v>10</v>
      </c>
      <c r="C695">
        <v>50</v>
      </c>
    </row>
    <row r="696" spans="1:3" x14ac:dyDescent="0.3">
      <c r="A696" t="s">
        <v>1002</v>
      </c>
      <c r="B696">
        <v>1</v>
      </c>
      <c r="C696">
        <v>2</v>
      </c>
    </row>
    <row r="697" spans="1:3" x14ac:dyDescent="0.3">
      <c r="A697" t="s">
        <v>1003</v>
      </c>
      <c r="B697">
        <v>4</v>
      </c>
      <c r="C697">
        <v>2</v>
      </c>
    </row>
    <row r="698" spans="1:3" x14ac:dyDescent="0.3">
      <c r="A698" t="s">
        <v>1004</v>
      </c>
      <c r="B698">
        <v>4</v>
      </c>
      <c r="C698">
        <v>2</v>
      </c>
    </row>
    <row r="699" spans="1:3" x14ac:dyDescent="0.3">
      <c r="A699" t="s">
        <v>1005</v>
      </c>
      <c r="B699">
        <v>4</v>
      </c>
      <c r="C699">
        <v>2</v>
      </c>
    </row>
    <row r="700" spans="1:3" x14ac:dyDescent="0.3">
      <c r="A700" t="s">
        <v>1006</v>
      </c>
      <c r="B700">
        <v>4</v>
      </c>
      <c r="C700">
        <v>2</v>
      </c>
    </row>
    <row r="701" spans="1:3" x14ac:dyDescent="0.3">
      <c r="A701" t="s">
        <v>1007</v>
      </c>
      <c r="B701">
        <v>4</v>
      </c>
      <c r="C701">
        <v>2</v>
      </c>
    </row>
    <row r="702" spans="1:3" x14ac:dyDescent="0.3">
      <c r="A702" t="s">
        <v>1008</v>
      </c>
      <c r="B702">
        <v>4</v>
      </c>
      <c r="C702">
        <v>2</v>
      </c>
    </row>
    <row r="703" spans="1:3" x14ac:dyDescent="0.3">
      <c r="A703" t="s">
        <v>1009</v>
      </c>
      <c r="B703">
        <v>1</v>
      </c>
      <c r="C703">
        <v>5001</v>
      </c>
    </row>
    <row r="704" spans="1:3" x14ac:dyDescent="0.3">
      <c r="A704" t="s">
        <v>1010</v>
      </c>
      <c r="B704">
        <v>8</v>
      </c>
      <c r="C704">
        <v>50</v>
      </c>
    </row>
    <row r="705" spans="1:3" x14ac:dyDescent="0.3">
      <c r="A705" t="s">
        <v>1011</v>
      </c>
      <c r="B705">
        <v>8</v>
      </c>
      <c r="C705">
        <v>50</v>
      </c>
    </row>
    <row r="706" spans="1:3" x14ac:dyDescent="0.3">
      <c r="A706" t="s">
        <v>1012</v>
      </c>
      <c r="B706">
        <v>5</v>
      </c>
      <c r="C706">
        <v>15</v>
      </c>
    </row>
    <row r="707" spans="1:3" x14ac:dyDescent="0.3">
      <c r="A707" t="s">
        <v>1013</v>
      </c>
      <c r="B707">
        <v>4</v>
      </c>
      <c r="C707">
        <v>3</v>
      </c>
    </row>
    <row r="708" spans="1:3" x14ac:dyDescent="0.3">
      <c r="A708" t="s">
        <v>1014</v>
      </c>
      <c r="B708">
        <v>4</v>
      </c>
      <c r="C708">
        <v>3</v>
      </c>
    </row>
    <row r="709" spans="1:3" x14ac:dyDescent="0.3">
      <c r="A709" t="s">
        <v>1015</v>
      </c>
      <c r="B709">
        <v>4</v>
      </c>
      <c r="C709">
        <v>2</v>
      </c>
    </row>
    <row r="710" spans="1:3" x14ac:dyDescent="0.3">
      <c r="A710" t="s">
        <v>1016</v>
      </c>
      <c r="B710">
        <v>4</v>
      </c>
      <c r="C710">
        <v>3</v>
      </c>
    </row>
    <row r="711" spans="1:3" x14ac:dyDescent="0.3">
      <c r="A711" t="s">
        <v>1017</v>
      </c>
      <c r="B711">
        <v>4</v>
      </c>
      <c r="C711">
        <v>3</v>
      </c>
    </row>
    <row r="712" spans="1:3" x14ac:dyDescent="0.3">
      <c r="A712" t="s">
        <v>1018</v>
      </c>
      <c r="B712">
        <v>2</v>
      </c>
      <c r="C712">
        <v>2</v>
      </c>
    </row>
    <row r="713" spans="1:3" x14ac:dyDescent="0.3">
      <c r="A713" t="s">
        <v>1018</v>
      </c>
      <c r="B713">
        <v>4</v>
      </c>
      <c r="C713">
        <v>3</v>
      </c>
    </row>
    <row r="714" spans="1:3" x14ac:dyDescent="0.3">
      <c r="A714" t="s">
        <v>1019</v>
      </c>
      <c r="B714">
        <v>6</v>
      </c>
      <c r="C714">
        <v>1</v>
      </c>
    </row>
    <row r="715" spans="1:3" x14ac:dyDescent="0.3">
      <c r="A715" t="s">
        <v>1019</v>
      </c>
      <c r="B715">
        <v>9</v>
      </c>
      <c r="C715">
        <v>2</v>
      </c>
    </row>
    <row r="716" spans="1:3" x14ac:dyDescent="0.3">
      <c r="A716" t="s">
        <v>1020</v>
      </c>
      <c r="B716">
        <v>6</v>
      </c>
      <c r="C716">
        <v>1</v>
      </c>
    </row>
    <row r="717" spans="1:3" x14ac:dyDescent="0.3">
      <c r="A717" t="s">
        <v>1020</v>
      </c>
      <c r="B717">
        <v>9</v>
      </c>
      <c r="C717">
        <v>2</v>
      </c>
    </row>
    <row r="718" spans="1:3" x14ac:dyDescent="0.3">
      <c r="A718" t="s">
        <v>1021</v>
      </c>
      <c r="B718">
        <v>4</v>
      </c>
      <c r="C718">
        <v>2</v>
      </c>
    </row>
    <row r="719" spans="1:3" x14ac:dyDescent="0.3">
      <c r="A719" t="s">
        <v>1022</v>
      </c>
      <c r="B719">
        <v>4</v>
      </c>
      <c r="C719">
        <v>2</v>
      </c>
    </row>
    <row r="720" spans="1:3" x14ac:dyDescent="0.3">
      <c r="A720" t="s">
        <v>1023</v>
      </c>
      <c r="B720">
        <v>4</v>
      </c>
      <c r="C720">
        <v>2</v>
      </c>
    </row>
    <row r="721" spans="1:3" x14ac:dyDescent="0.3">
      <c r="A721" t="s">
        <v>1024</v>
      </c>
      <c r="B721">
        <v>2</v>
      </c>
      <c r="C721">
        <v>15</v>
      </c>
    </row>
    <row r="722" spans="1:3" x14ac:dyDescent="0.3">
      <c r="A722" t="s">
        <v>1025</v>
      </c>
      <c r="B722">
        <v>60</v>
      </c>
      <c r="C722">
        <v>8</v>
      </c>
    </row>
    <row r="723" spans="1:3" x14ac:dyDescent="0.3">
      <c r="A723" t="s">
        <v>1026</v>
      </c>
      <c r="B723">
        <v>2</v>
      </c>
      <c r="C723">
        <v>3</v>
      </c>
    </row>
    <row r="724" spans="1:3" x14ac:dyDescent="0.3">
      <c r="A724" t="s">
        <v>1027</v>
      </c>
      <c r="B724">
        <v>1</v>
      </c>
      <c r="C724">
        <v>3</v>
      </c>
    </row>
    <row r="725" spans="1:3" x14ac:dyDescent="0.3">
      <c r="A725" t="s">
        <v>1028</v>
      </c>
      <c r="B725">
        <v>6</v>
      </c>
      <c r="C725">
        <v>2</v>
      </c>
    </row>
    <row r="726" spans="1:3" x14ac:dyDescent="0.3">
      <c r="A726" t="s">
        <v>1029</v>
      </c>
      <c r="B726">
        <v>6</v>
      </c>
      <c r="C726">
        <v>2</v>
      </c>
    </row>
    <row r="727" spans="1:3" x14ac:dyDescent="0.3">
      <c r="A727" t="s">
        <v>1030</v>
      </c>
      <c r="B727">
        <v>6</v>
      </c>
      <c r="C727">
        <v>2</v>
      </c>
    </row>
    <row r="728" spans="1:3" x14ac:dyDescent="0.3">
      <c r="A728" t="s">
        <v>1031</v>
      </c>
      <c r="B728">
        <v>2</v>
      </c>
      <c r="C728">
        <v>2</v>
      </c>
    </row>
    <row r="729" spans="1:3" x14ac:dyDescent="0.3">
      <c r="A729" t="s">
        <v>1031</v>
      </c>
      <c r="B729">
        <v>4</v>
      </c>
      <c r="C729">
        <v>2</v>
      </c>
    </row>
    <row r="730" spans="1:3" x14ac:dyDescent="0.3">
      <c r="A730" t="s">
        <v>1032</v>
      </c>
      <c r="B730">
        <v>10</v>
      </c>
      <c r="C730">
        <v>8</v>
      </c>
    </row>
    <row r="731" spans="1:3" x14ac:dyDescent="0.3">
      <c r="A731" t="s">
        <v>1033</v>
      </c>
      <c r="B731">
        <v>50</v>
      </c>
      <c r="C731">
        <v>200</v>
      </c>
    </row>
    <row r="732" spans="1:3" x14ac:dyDescent="0.3">
      <c r="A732" t="s">
        <v>1034</v>
      </c>
      <c r="B732">
        <v>6</v>
      </c>
      <c r="C732">
        <v>1</v>
      </c>
    </row>
    <row r="733" spans="1:3" x14ac:dyDescent="0.3">
      <c r="A733" t="s">
        <v>1035</v>
      </c>
      <c r="B733">
        <v>6</v>
      </c>
      <c r="C733">
        <v>2</v>
      </c>
    </row>
    <row r="734" spans="1:3" x14ac:dyDescent="0.3">
      <c r="A734" t="s">
        <v>1036</v>
      </c>
      <c r="B734">
        <v>4</v>
      </c>
      <c r="C734">
        <v>1</v>
      </c>
    </row>
    <row r="735" spans="1:3" x14ac:dyDescent="0.3">
      <c r="A735" t="s">
        <v>1036</v>
      </c>
      <c r="B735">
        <v>6</v>
      </c>
      <c r="C735">
        <v>2</v>
      </c>
    </row>
    <row r="736" spans="1:3" x14ac:dyDescent="0.3">
      <c r="A736" t="s">
        <v>1036</v>
      </c>
      <c r="B736">
        <v>8</v>
      </c>
      <c r="C736">
        <v>3</v>
      </c>
    </row>
    <row r="737" spans="1:3" x14ac:dyDescent="0.3">
      <c r="A737" t="s">
        <v>1037</v>
      </c>
      <c r="B737">
        <v>4</v>
      </c>
      <c r="C737">
        <v>1</v>
      </c>
    </row>
    <row r="738" spans="1:3" x14ac:dyDescent="0.3">
      <c r="A738" t="s">
        <v>1037</v>
      </c>
      <c r="B738">
        <v>6</v>
      </c>
      <c r="C738">
        <v>2</v>
      </c>
    </row>
    <row r="739" spans="1:3" x14ac:dyDescent="0.3">
      <c r="A739" t="s">
        <v>1037</v>
      </c>
      <c r="B739">
        <v>8</v>
      </c>
      <c r="C739">
        <v>3</v>
      </c>
    </row>
    <row r="740" spans="1:3" x14ac:dyDescent="0.3">
      <c r="A740" t="s">
        <v>1038</v>
      </c>
      <c r="B740">
        <v>4</v>
      </c>
      <c r="C740">
        <v>1</v>
      </c>
    </row>
    <row r="741" spans="1:3" x14ac:dyDescent="0.3">
      <c r="A741" t="s">
        <v>1038</v>
      </c>
      <c r="B741">
        <v>6</v>
      </c>
      <c r="C741">
        <v>1</v>
      </c>
    </row>
    <row r="742" spans="1:3" x14ac:dyDescent="0.3">
      <c r="A742" t="s">
        <v>1038</v>
      </c>
      <c r="B742">
        <v>12</v>
      </c>
      <c r="C742">
        <v>2</v>
      </c>
    </row>
    <row r="743" spans="1:3" x14ac:dyDescent="0.3">
      <c r="A743" t="s">
        <v>1039</v>
      </c>
      <c r="B743">
        <v>6</v>
      </c>
      <c r="C743">
        <v>1</v>
      </c>
    </row>
    <row r="744" spans="1:3" x14ac:dyDescent="0.3">
      <c r="A744" t="s">
        <v>1040</v>
      </c>
      <c r="B744">
        <v>4</v>
      </c>
      <c r="C744">
        <v>1</v>
      </c>
    </row>
    <row r="745" spans="1:3" x14ac:dyDescent="0.3">
      <c r="A745" t="s">
        <v>1040</v>
      </c>
      <c r="B745">
        <v>6</v>
      </c>
      <c r="C745">
        <v>2</v>
      </c>
    </row>
    <row r="746" spans="1:3" x14ac:dyDescent="0.3">
      <c r="A746" t="s">
        <v>1041</v>
      </c>
      <c r="B746">
        <v>4</v>
      </c>
      <c r="C746">
        <v>1</v>
      </c>
    </row>
    <row r="747" spans="1:3" x14ac:dyDescent="0.3">
      <c r="A747" t="s">
        <v>1041</v>
      </c>
      <c r="B747">
        <v>6</v>
      </c>
      <c r="C747">
        <v>1</v>
      </c>
    </row>
    <row r="748" spans="1:3" x14ac:dyDescent="0.3">
      <c r="A748" t="s">
        <v>1042</v>
      </c>
      <c r="B748">
        <v>6</v>
      </c>
      <c r="C748">
        <v>1</v>
      </c>
    </row>
    <row r="749" spans="1:3" x14ac:dyDescent="0.3">
      <c r="A749" t="s">
        <v>1043</v>
      </c>
      <c r="B749">
        <v>6</v>
      </c>
      <c r="C749">
        <v>1</v>
      </c>
    </row>
    <row r="750" spans="1:3" x14ac:dyDescent="0.3">
      <c r="A750" t="s">
        <v>1044</v>
      </c>
      <c r="B750">
        <v>4</v>
      </c>
      <c r="C750">
        <v>1</v>
      </c>
    </row>
    <row r="751" spans="1:3" x14ac:dyDescent="0.3">
      <c r="A751" t="s">
        <v>1044</v>
      </c>
      <c r="B751">
        <v>6</v>
      </c>
      <c r="C751">
        <v>2</v>
      </c>
    </row>
    <row r="752" spans="1:3" x14ac:dyDescent="0.3">
      <c r="A752" t="s">
        <v>1045</v>
      </c>
      <c r="B752">
        <v>4</v>
      </c>
      <c r="C752">
        <v>1</v>
      </c>
    </row>
    <row r="753" spans="1:3" x14ac:dyDescent="0.3">
      <c r="A753" t="s">
        <v>1046</v>
      </c>
      <c r="B753">
        <v>7</v>
      </c>
      <c r="C753">
        <v>2</v>
      </c>
    </row>
    <row r="754" spans="1:3" x14ac:dyDescent="0.3">
      <c r="A754" t="s">
        <v>1047</v>
      </c>
      <c r="B754">
        <v>400</v>
      </c>
      <c r="C754">
        <v>98</v>
      </c>
    </row>
    <row r="755" spans="1:3" x14ac:dyDescent="0.3">
      <c r="A755" t="s">
        <v>1048</v>
      </c>
      <c r="B755">
        <v>4</v>
      </c>
      <c r="C755">
        <v>2</v>
      </c>
    </row>
    <row r="756" spans="1:3" x14ac:dyDescent="0.3">
      <c r="A756" t="s">
        <v>1048</v>
      </c>
      <c r="B756">
        <v>6</v>
      </c>
      <c r="C756">
        <v>3</v>
      </c>
    </row>
    <row r="757" spans="1:3" x14ac:dyDescent="0.3">
      <c r="A757" t="s">
        <v>1048</v>
      </c>
      <c r="B757">
        <v>10</v>
      </c>
      <c r="C757">
        <v>3</v>
      </c>
    </row>
    <row r="758" spans="1:3" x14ac:dyDescent="0.3">
      <c r="A758" t="s">
        <v>1049</v>
      </c>
      <c r="B758">
        <v>5</v>
      </c>
      <c r="C758">
        <v>3</v>
      </c>
    </row>
    <row r="759" spans="1:3" x14ac:dyDescent="0.3">
      <c r="A759" t="s">
        <v>1049</v>
      </c>
      <c r="B759">
        <v>8</v>
      </c>
      <c r="C759">
        <v>3</v>
      </c>
    </row>
    <row r="760" spans="1:3" x14ac:dyDescent="0.3">
      <c r="A760" t="s">
        <v>1049</v>
      </c>
      <c r="B760">
        <v>10</v>
      </c>
      <c r="C760">
        <v>3</v>
      </c>
    </row>
    <row r="761" spans="1:3" x14ac:dyDescent="0.3">
      <c r="A761" t="s">
        <v>1050</v>
      </c>
      <c r="B761">
        <v>4</v>
      </c>
      <c r="C761">
        <v>2</v>
      </c>
    </row>
    <row r="762" spans="1:3" x14ac:dyDescent="0.3">
      <c r="A762" t="s">
        <v>1050</v>
      </c>
      <c r="B762">
        <v>5</v>
      </c>
      <c r="C762">
        <v>3</v>
      </c>
    </row>
    <row r="763" spans="1:3" x14ac:dyDescent="0.3">
      <c r="A763" t="s">
        <v>1050</v>
      </c>
      <c r="B763">
        <v>8</v>
      </c>
      <c r="C763">
        <v>3</v>
      </c>
    </row>
    <row r="764" spans="1:3" x14ac:dyDescent="0.3">
      <c r="A764" t="s">
        <v>1051</v>
      </c>
      <c r="B764">
        <v>5</v>
      </c>
      <c r="C764">
        <v>3</v>
      </c>
    </row>
    <row r="765" spans="1:3" x14ac:dyDescent="0.3">
      <c r="A765" t="s">
        <v>1051</v>
      </c>
      <c r="B765">
        <v>8</v>
      </c>
      <c r="C765">
        <v>3</v>
      </c>
    </row>
    <row r="766" spans="1:3" x14ac:dyDescent="0.3">
      <c r="A766" t="s">
        <v>1051</v>
      </c>
      <c r="B766">
        <v>10</v>
      </c>
      <c r="C766">
        <v>3</v>
      </c>
    </row>
    <row r="767" spans="1:3" x14ac:dyDescent="0.3">
      <c r="A767" t="s">
        <v>1052</v>
      </c>
      <c r="B767">
        <v>4</v>
      </c>
      <c r="C767">
        <v>2</v>
      </c>
    </row>
    <row r="768" spans="1:3" x14ac:dyDescent="0.3">
      <c r="A768" t="s">
        <v>1052</v>
      </c>
      <c r="B768">
        <v>8</v>
      </c>
      <c r="C768">
        <v>3</v>
      </c>
    </row>
    <row r="769" spans="1:3" x14ac:dyDescent="0.3">
      <c r="A769" t="s">
        <v>1053</v>
      </c>
      <c r="B769">
        <v>20</v>
      </c>
      <c r="C769">
        <v>3</v>
      </c>
    </row>
    <row r="770" spans="1:3" x14ac:dyDescent="0.3">
      <c r="A770" t="s">
        <v>1054</v>
      </c>
      <c r="B770">
        <v>20</v>
      </c>
      <c r="C770">
        <v>3</v>
      </c>
    </row>
    <row r="771" spans="1:3" x14ac:dyDescent="0.3">
      <c r="A771" t="s">
        <v>1055</v>
      </c>
      <c r="B771">
        <v>2</v>
      </c>
      <c r="C771">
        <v>15</v>
      </c>
    </row>
    <row r="772" spans="1:3" x14ac:dyDescent="0.3">
      <c r="A772" t="s">
        <v>1055</v>
      </c>
      <c r="B772">
        <v>3</v>
      </c>
      <c r="C772">
        <v>15</v>
      </c>
    </row>
    <row r="773" spans="1:3" x14ac:dyDescent="0.3">
      <c r="A773" t="s">
        <v>1056</v>
      </c>
      <c r="B773">
        <v>5</v>
      </c>
      <c r="C773">
        <v>15</v>
      </c>
    </row>
    <row r="774" spans="1:3" x14ac:dyDescent="0.3">
      <c r="A774" t="s">
        <v>1056</v>
      </c>
      <c r="B774">
        <v>10</v>
      </c>
      <c r="C774">
        <v>3</v>
      </c>
    </row>
    <row r="775" spans="1:3" x14ac:dyDescent="0.3">
      <c r="A775" t="s">
        <v>1057</v>
      </c>
      <c r="B775">
        <v>5</v>
      </c>
      <c r="C775">
        <v>15</v>
      </c>
    </row>
    <row r="776" spans="1:3" x14ac:dyDescent="0.3">
      <c r="A776" t="s">
        <v>1057</v>
      </c>
      <c r="B776">
        <v>10</v>
      </c>
      <c r="C776">
        <v>3</v>
      </c>
    </row>
    <row r="777" spans="1:3" x14ac:dyDescent="0.3">
      <c r="A777" t="s">
        <v>1058</v>
      </c>
      <c r="B777">
        <v>2</v>
      </c>
      <c r="C777">
        <v>15</v>
      </c>
    </row>
    <row r="778" spans="1:3" x14ac:dyDescent="0.3">
      <c r="A778" t="s">
        <v>1058</v>
      </c>
      <c r="B778">
        <v>4</v>
      </c>
      <c r="C778">
        <v>3</v>
      </c>
    </row>
    <row r="779" spans="1:3" x14ac:dyDescent="0.3">
      <c r="A779" t="s">
        <v>1059</v>
      </c>
      <c r="B779">
        <v>2</v>
      </c>
      <c r="C779">
        <v>15</v>
      </c>
    </row>
    <row r="780" spans="1:3" x14ac:dyDescent="0.3">
      <c r="A780" t="s">
        <v>1059</v>
      </c>
      <c r="B780">
        <v>4</v>
      </c>
      <c r="C780">
        <v>15</v>
      </c>
    </row>
    <row r="781" spans="1:3" x14ac:dyDescent="0.3">
      <c r="A781" t="s">
        <v>1060</v>
      </c>
      <c r="B781">
        <v>5</v>
      </c>
      <c r="C781">
        <v>2</v>
      </c>
    </row>
    <row r="782" spans="1:3" x14ac:dyDescent="0.3">
      <c r="A782" t="s">
        <v>1060</v>
      </c>
      <c r="B782">
        <v>10</v>
      </c>
      <c r="C782">
        <v>3</v>
      </c>
    </row>
    <row r="783" spans="1:3" x14ac:dyDescent="0.3">
      <c r="A783" t="s">
        <v>1061</v>
      </c>
      <c r="B783">
        <v>8</v>
      </c>
      <c r="C783">
        <v>3</v>
      </c>
    </row>
    <row r="784" spans="1:3" x14ac:dyDescent="0.3">
      <c r="A784" t="s">
        <v>1062</v>
      </c>
      <c r="B784">
        <v>8</v>
      </c>
      <c r="C784">
        <v>3</v>
      </c>
    </row>
    <row r="785" spans="1:3" x14ac:dyDescent="0.3">
      <c r="A785" t="s">
        <v>1063</v>
      </c>
      <c r="B785">
        <v>10</v>
      </c>
      <c r="C785">
        <v>13</v>
      </c>
    </row>
    <row r="786" spans="1:3" x14ac:dyDescent="0.3">
      <c r="A786" t="s">
        <v>1064</v>
      </c>
      <c r="B786">
        <v>10</v>
      </c>
      <c r="C786">
        <v>13</v>
      </c>
    </row>
    <row r="787" spans="1:3" x14ac:dyDescent="0.3">
      <c r="A787" t="s">
        <v>1065</v>
      </c>
      <c r="B787">
        <v>8</v>
      </c>
      <c r="C787">
        <v>13</v>
      </c>
    </row>
    <row r="788" spans="1:3" x14ac:dyDescent="0.3">
      <c r="A788" t="s">
        <v>1065</v>
      </c>
      <c r="B788">
        <v>10</v>
      </c>
      <c r="C788">
        <v>1</v>
      </c>
    </row>
    <row r="789" spans="1:3" x14ac:dyDescent="0.3">
      <c r="A789" t="s">
        <v>1066</v>
      </c>
      <c r="B789">
        <v>10</v>
      </c>
      <c r="C789">
        <v>13</v>
      </c>
    </row>
    <row r="790" spans="1:3" x14ac:dyDescent="0.3">
      <c r="A790" t="s">
        <v>1067</v>
      </c>
      <c r="B790">
        <v>10</v>
      </c>
      <c r="C790">
        <v>13</v>
      </c>
    </row>
    <row r="791" spans="1:3" x14ac:dyDescent="0.3">
      <c r="A791" t="s">
        <v>1068</v>
      </c>
      <c r="B791">
        <v>8</v>
      </c>
      <c r="C791">
        <v>13</v>
      </c>
    </row>
    <row r="792" spans="1:3" x14ac:dyDescent="0.3">
      <c r="A792" t="s">
        <v>1069</v>
      </c>
      <c r="B792">
        <v>1</v>
      </c>
      <c r="C792">
        <v>16</v>
      </c>
    </row>
    <row r="793" spans="1:3" x14ac:dyDescent="0.3">
      <c r="A793" t="s">
        <v>1070</v>
      </c>
      <c r="B793">
        <v>1</v>
      </c>
      <c r="C793">
        <v>16</v>
      </c>
    </row>
    <row r="794" spans="1:3" x14ac:dyDescent="0.3">
      <c r="A794" t="s">
        <v>1071</v>
      </c>
      <c r="B794">
        <v>1</v>
      </c>
      <c r="C794">
        <v>12</v>
      </c>
    </row>
    <row r="795" spans="1:3" x14ac:dyDescent="0.3">
      <c r="A795" t="s">
        <v>1072</v>
      </c>
      <c r="B795">
        <v>2</v>
      </c>
      <c r="C795">
        <v>16</v>
      </c>
    </row>
    <row r="796" spans="1:3" x14ac:dyDescent="0.3">
      <c r="A796" t="s">
        <v>1073</v>
      </c>
      <c r="B796">
        <v>2</v>
      </c>
      <c r="C796">
        <v>1</v>
      </c>
    </row>
    <row r="797" spans="1:3" x14ac:dyDescent="0.3">
      <c r="A797" t="s">
        <v>1073</v>
      </c>
      <c r="B797">
        <v>3</v>
      </c>
      <c r="C797">
        <v>1</v>
      </c>
    </row>
    <row r="798" spans="1:3" x14ac:dyDescent="0.3">
      <c r="A798" t="s">
        <v>1074</v>
      </c>
      <c r="B798">
        <v>10</v>
      </c>
      <c r="C798">
        <v>13</v>
      </c>
    </row>
    <row r="799" spans="1:3" x14ac:dyDescent="0.3">
      <c r="A799" t="s">
        <v>1075</v>
      </c>
      <c r="B799">
        <v>6</v>
      </c>
      <c r="C799">
        <v>3</v>
      </c>
    </row>
    <row r="800" spans="1:3" x14ac:dyDescent="0.3">
      <c r="A800" t="s">
        <v>1076</v>
      </c>
      <c r="B800">
        <v>4</v>
      </c>
      <c r="C800">
        <v>2</v>
      </c>
    </row>
    <row r="801" spans="1:3" x14ac:dyDescent="0.3">
      <c r="A801" t="s">
        <v>1077</v>
      </c>
      <c r="B801">
        <v>2</v>
      </c>
      <c r="C801">
        <v>2</v>
      </c>
    </row>
    <row r="802" spans="1:3" x14ac:dyDescent="0.3">
      <c r="A802" t="s">
        <v>1078</v>
      </c>
      <c r="B802">
        <v>4</v>
      </c>
      <c r="C802">
        <v>2</v>
      </c>
    </row>
    <row r="803" spans="1:3" x14ac:dyDescent="0.3">
      <c r="A803" t="s">
        <v>1079</v>
      </c>
      <c r="B803">
        <v>2</v>
      </c>
      <c r="C803">
        <v>2</v>
      </c>
    </row>
    <row r="804" spans="1:3" x14ac:dyDescent="0.3">
      <c r="A804" t="s">
        <v>1080</v>
      </c>
      <c r="B804">
        <v>2</v>
      </c>
      <c r="C804">
        <v>2</v>
      </c>
    </row>
    <row r="805" spans="1:3" x14ac:dyDescent="0.3">
      <c r="A805" t="s">
        <v>1081</v>
      </c>
      <c r="B805">
        <v>6</v>
      </c>
      <c r="C805">
        <v>2</v>
      </c>
    </row>
    <row r="806" spans="1:3" x14ac:dyDescent="0.3">
      <c r="A806" t="s">
        <v>1082</v>
      </c>
      <c r="B806">
        <v>6</v>
      </c>
      <c r="C806">
        <v>2</v>
      </c>
    </row>
    <row r="807" spans="1:3" x14ac:dyDescent="0.3">
      <c r="A807" t="s">
        <v>1083</v>
      </c>
      <c r="B807">
        <v>10</v>
      </c>
      <c r="C807">
        <v>15</v>
      </c>
    </row>
    <row r="808" spans="1:3" x14ac:dyDescent="0.3">
      <c r="A808" t="s">
        <v>1084</v>
      </c>
      <c r="B808">
        <v>50</v>
      </c>
      <c r="C808">
        <v>50</v>
      </c>
    </row>
    <row r="809" spans="1:3" x14ac:dyDescent="0.3">
      <c r="A809" t="s">
        <v>1085</v>
      </c>
      <c r="B809">
        <v>4</v>
      </c>
      <c r="C809">
        <v>4</v>
      </c>
    </row>
    <row r="810" spans="1:3" x14ac:dyDescent="0.3">
      <c r="A810" t="s">
        <v>1086</v>
      </c>
      <c r="B810">
        <v>5</v>
      </c>
      <c r="C810">
        <v>2</v>
      </c>
    </row>
    <row r="811" spans="1:3" x14ac:dyDescent="0.3">
      <c r="A811" t="s">
        <v>1087</v>
      </c>
      <c r="B811">
        <v>400</v>
      </c>
      <c r="C811">
        <v>98</v>
      </c>
    </row>
    <row r="812" spans="1:3" x14ac:dyDescent="0.3">
      <c r="A812" t="s">
        <v>1088</v>
      </c>
      <c r="B812">
        <v>4</v>
      </c>
      <c r="C812">
        <v>1</v>
      </c>
    </row>
    <row r="813" spans="1:3" x14ac:dyDescent="0.3">
      <c r="A813" t="s">
        <v>1088</v>
      </c>
      <c r="B813">
        <v>6</v>
      </c>
      <c r="C813">
        <v>1</v>
      </c>
    </row>
    <row r="814" spans="1:3" x14ac:dyDescent="0.3">
      <c r="A814" t="s">
        <v>1089</v>
      </c>
      <c r="B814">
        <v>4</v>
      </c>
      <c r="C814">
        <v>1</v>
      </c>
    </row>
    <row r="815" spans="1:3" x14ac:dyDescent="0.3">
      <c r="A815" t="s">
        <v>1089</v>
      </c>
      <c r="B815">
        <v>6</v>
      </c>
      <c r="C815">
        <v>1</v>
      </c>
    </row>
    <row r="816" spans="1:3" x14ac:dyDescent="0.3">
      <c r="A816" t="s">
        <v>1090</v>
      </c>
      <c r="B816">
        <v>4</v>
      </c>
      <c r="C816">
        <v>1</v>
      </c>
    </row>
    <row r="817" spans="1:3" x14ac:dyDescent="0.3">
      <c r="A817" t="s">
        <v>1090</v>
      </c>
      <c r="B817">
        <v>6</v>
      </c>
      <c r="C817">
        <v>1</v>
      </c>
    </row>
    <row r="818" spans="1:3" x14ac:dyDescent="0.3">
      <c r="A818" t="s">
        <v>1091</v>
      </c>
      <c r="B818">
        <v>10</v>
      </c>
      <c r="C818">
        <v>50</v>
      </c>
    </row>
    <row r="819" spans="1:3" x14ac:dyDescent="0.3">
      <c r="A819" t="s">
        <v>1092</v>
      </c>
      <c r="B819">
        <v>18</v>
      </c>
      <c r="C819">
        <v>3</v>
      </c>
    </row>
    <row r="820" spans="1:3" x14ac:dyDescent="0.3">
      <c r="A820" t="s">
        <v>1093</v>
      </c>
      <c r="B820">
        <v>10</v>
      </c>
      <c r="C820">
        <v>50</v>
      </c>
    </row>
    <row r="821" spans="1:3" x14ac:dyDescent="0.3">
      <c r="A821" t="s">
        <v>1094</v>
      </c>
      <c r="B821">
        <v>10</v>
      </c>
      <c r="C821">
        <v>50</v>
      </c>
    </row>
    <row r="822" spans="1:3" x14ac:dyDescent="0.3">
      <c r="A822" t="s">
        <v>1095</v>
      </c>
      <c r="B822">
        <v>10</v>
      </c>
      <c r="C822">
        <v>50</v>
      </c>
    </row>
    <row r="823" spans="1:3" x14ac:dyDescent="0.3">
      <c r="A823" t="s">
        <v>1096</v>
      </c>
      <c r="B823">
        <v>10</v>
      </c>
      <c r="C823">
        <v>50</v>
      </c>
    </row>
    <row r="824" spans="1:3" x14ac:dyDescent="0.3">
      <c r="A824" t="s">
        <v>1097</v>
      </c>
      <c r="B824">
        <v>10</v>
      </c>
      <c r="C824">
        <v>50</v>
      </c>
    </row>
    <row r="825" spans="1:3" x14ac:dyDescent="0.3">
      <c r="A825" t="s">
        <v>1098</v>
      </c>
      <c r="B825">
        <v>10</v>
      </c>
      <c r="C825">
        <v>50</v>
      </c>
    </row>
    <row r="826" spans="1:3" x14ac:dyDescent="0.3">
      <c r="A826" t="s">
        <v>1099</v>
      </c>
      <c r="B826">
        <v>10</v>
      </c>
      <c r="C826">
        <v>50</v>
      </c>
    </row>
    <row r="827" spans="1:3" x14ac:dyDescent="0.3">
      <c r="A827" t="s">
        <v>1100</v>
      </c>
      <c r="B827">
        <v>10</v>
      </c>
      <c r="C827">
        <v>50</v>
      </c>
    </row>
    <row r="828" spans="1:3" x14ac:dyDescent="0.3">
      <c r="A828" t="s">
        <v>1101</v>
      </c>
      <c r="B828">
        <v>10</v>
      </c>
      <c r="C828">
        <v>50</v>
      </c>
    </row>
    <row r="829" spans="1:3" x14ac:dyDescent="0.3">
      <c r="A829" t="s">
        <v>1102</v>
      </c>
      <c r="B829">
        <v>10</v>
      </c>
      <c r="C829">
        <v>50</v>
      </c>
    </row>
    <row r="830" spans="1:3" x14ac:dyDescent="0.3">
      <c r="A830" t="s">
        <v>1103</v>
      </c>
      <c r="B830">
        <v>10</v>
      </c>
      <c r="C830">
        <v>50</v>
      </c>
    </row>
    <row r="831" spans="1:3" x14ac:dyDescent="0.3">
      <c r="A831" t="s">
        <v>1104</v>
      </c>
      <c r="B831">
        <v>4</v>
      </c>
      <c r="C831">
        <v>1</v>
      </c>
    </row>
    <row r="832" spans="1:3" x14ac:dyDescent="0.3">
      <c r="A832" t="s">
        <v>1105</v>
      </c>
      <c r="B832">
        <v>4</v>
      </c>
      <c r="C832">
        <v>2</v>
      </c>
    </row>
    <row r="833" spans="1:3" x14ac:dyDescent="0.3">
      <c r="A833" t="s">
        <v>1106</v>
      </c>
      <c r="B833">
        <v>4</v>
      </c>
      <c r="C833">
        <v>2</v>
      </c>
    </row>
    <row r="834" spans="1:3" x14ac:dyDescent="0.3">
      <c r="A834" t="s">
        <v>1107</v>
      </c>
      <c r="B834">
        <v>4</v>
      </c>
      <c r="C834">
        <v>2</v>
      </c>
    </row>
    <row r="835" spans="1:3" x14ac:dyDescent="0.3">
      <c r="A835" t="s">
        <v>1107</v>
      </c>
      <c r="B835">
        <v>8</v>
      </c>
      <c r="C835">
        <v>3</v>
      </c>
    </row>
    <row r="836" spans="1:3" x14ac:dyDescent="0.3">
      <c r="A836" t="s">
        <v>1108</v>
      </c>
      <c r="B836">
        <v>10</v>
      </c>
      <c r="C836">
        <v>50</v>
      </c>
    </row>
    <row r="837" spans="1:3" x14ac:dyDescent="0.3">
      <c r="A837" t="s">
        <v>1109</v>
      </c>
      <c r="B837">
        <v>10</v>
      </c>
      <c r="C837">
        <v>2</v>
      </c>
    </row>
    <row r="838" spans="1:3" x14ac:dyDescent="0.3">
      <c r="A838" t="s">
        <v>1110</v>
      </c>
      <c r="B838">
        <v>10</v>
      </c>
      <c r="C838">
        <v>2</v>
      </c>
    </row>
    <row r="839" spans="1:3" x14ac:dyDescent="0.3">
      <c r="A839" t="s">
        <v>1111</v>
      </c>
      <c r="B839">
        <v>10</v>
      </c>
      <c r="C839">
        <v>2</v>
      </c>
    </row>
    <row r="840" spans="1:3" x14ac:dyDescent="0.3">
      <c r="A840" t="s">
        <v>1112</v>
      </c>
      <c r="B840">
        <v>6</v>
      </c>
      <c r="C840">
        <v>1</v>
      </c>
    </row>
    <row r="841" spans="1:3" x14ac:dyDescent="0.3">
      <c r="A841" t="s">
        <v>1113</v>
      </c>
      <c r="B841">
        <v>4</v>
      </c>
      <c r="C841">
        <v>1</v>
      </c>
    </row>
    <row r="842" spans="1:3" x14ac:dyDescent="0.3">
      <c r="A842" t="s">
        <v>1114</v>
      </c>
      <c r="B842">
        <v>6</v>
      </c>
      <c r="C842">
        <v>2</v>
      </c>
    </row>
    <row r="843" spans="1:3" x14ac:dyDescent="0.3">
      <c r="A843" t="s">
        <v>1115</v>
      </c>
      <c r="B843">
        <v>4</v>
      </c>
      <c r="C843">
        <v>2</v>
      </c>
    </row>
    <row r="844" spans="1:3" x14ac:dyDescent="0.3">
      <c r="A844" t="s">
        <v>1116</v>
      </c>
      <c r="B844">
        <v>500</v>
      </c>
      <c r="C844">
        <v>118</v>
      </c>
    </row>
    <row r="845" spans="1:3" x14ac:dyDescent="0.3">
      <c r="A845" t="s">
        <v>1117</v>
      </c>
      <c r="B845">
        <v>500</v>
      </c>
      <c r="C845">
        <v>118</v>
      </c>
    </row>
    <row r="846" spans="1:3" x14ac:dyDescent="0.3">
      <c r="A846" t="s">
        <v>1118</v>
      </c>
      <c r="B846">
        <v>12</v>
      </c>
    </row>
    <row r="847" spans="1:3" x14ac:dyDescent="0.3">
      <c r="A847" t="s">
        <v>1119</v>
      </c>
      <c r="B847">
        <v>12</v>
      </c>
    </row>
    <row r="848" spans="1:3" x14ac:dyDescent="0.3">
      <c r="A848" t="s">
        <v>1120</v>
      </c>
      <c r="B848">
        <v>12</v>
      </c>
    </row>
    <row r="849" spans="1:3" x14ac:dyDescent="0.3">
      <c r="A849" t="s">
        <v>1121</v>
      </c>
      <c r="B849">
        <v>4</v>
      </c>
      <c r="C849">
        <v>2</v>
      </c>
    </row>
    <row r="850" spans="1:3" x14ac:dyDescent="0.3">
      <c r="A850" t="s">
        <v>1122</v>
      </c>
      <c r="B850">
        <v>4</v>
      </c>
      <c r="C850">
        <v>2</v>
      </c>
    </row>
    <row r="851" spans="1:3" x14ac:dyDescent="0.3">
      <c r="A851" t="s">
        <v>1123</v>
      </c>
      <c r="B851">
        <v>4</v>
      </c>
      <c r="C851">
        <v>2</v>
      </c>
    </row>
    <row r="852" spans="1:3" x14ac:dyDescent="0.3">
      <c r="A852" t="s">
        <v>1124</v>
      </c>
      <c r="B852">
        <v>4</v>
      </c>
      <c r="C852">
        <v>2</v>
      </c>
    </row>
    <row r="853" spans="1:3" x14ac:dyDescent="0.3">
      <c r="A853" t="s">
        <v>1125</v>
      </c>
      <c r="B853">
        <v>4</v>
      </c>
      <c r="C853">
        <v>2</v>
      </c>
    </row>
    <row r="854" spans="1:3" x14ac:dyDescent="0.3">
      <c r="A854" t="s">
        <v>1126</v>
      </c>
      <c r="B854">
        <v>6</v>
      </c>
      <c r="C854">
        <v>2</v>
      </c>
    </row>
    <row r="855" spans="1:3" x14ac:dyDescent="0.3">
      <c r="A855" t="s">
        <v>1127</v>
      </c>
      <c r="B855">
        <v>9</v>
      </c>
      <c r="C855">
        <v>15</v>
      </c>
    </row>
    <row r="856" spans="1:3" x14ac:dyDescent="0.3">
      <c r="A856" t="s">
        <v>1128</v>
      </c>
      <c r="B856">
        <v>3</v>
      </c>
      <c r="C856">
        <v>1</v>
      </c>
    </row>
    <row r="857" spans="1:3" x14ac:dyDescent="0.3">
      <c r="A857" t="s">
        <v>1129</v>
      </c>
      <c r="B857">
        <v>4</v>
      </c>
      <c r="C857">
        <v>1</v>
      </c>
    </row>
    <row r="858" spans="1:3" x14ac:dyDescent="0.3">
      <c r="A858" t="s">
        <v>1130</v>
      </c>
      <c r="B858">
        <v>6</v>
      </c>
      <c r="C858">
        <v>1</v>
      </c>
    </row>
    <row r="859" spans="1:3" x14ac:dyDescent="0.3">
      <c r="A859" t="s">
        <v>1131</v>
      </c>
      <c r="B859">
        <v>6</v>
      </c>
      <c r="C859">
        <v>1</v>
      </c>
    </row>
    <row r="860" spans="1:3" x14ac:dyDescent="0.3">
      <c r="A860" t="s">
        <v>1132</v>
      </c>
      <c r="B860">
        <v>6</v>
      </c>
      <c r="C860">
        <v>1</v>
      </c>
    </row>
    <row r="861" spans="1:3" x14ac:dyDescent="0.3">
      <c r="A861" t="s">
        <v>1133</v>
      </c>
      <c r="B861">
        <v>4</v>
      </c>
      <c r="C861">
        <v>2</v>
      </c>
    </row>
    <row r="862" spans="1:3" x14ac:dyDescent="0.3">
      <c r="A862" t="s">
        <v>1134</v>
      </c>
      <c r="B862">
        <v>4</v>
      </c>
      <c r="C862">
        <v>2</v>
      </c>
    </row>
    <row r="863" spans="1:3" x14ac:dyDescent="0.3">
      <c r="A863" t="s">
        <v>1135</v>
      </c>
      <c r="B863">
        <v>2</v>
      </c>
      <c r="C863">
        <v>2</v>
      </c>
    </row>
    <row r="864" spans="1:3" x14ac:dyDescent="0.3">
      <c r="A864" t="s">
        <v>1136</v>
      </c>
      <c r="B864">
        <v>4</v>
      </c>
      <c r="C864">
        <v>2</v>
      </c>
    </row>
    <row r="865" spans="1:3" x14ac:dyDescent="0.3">
      <c r="A865" t="s">
        <v>1137</v>
      </c>
      <c r="B865">
        <v>2</v>
      </c>
      <c r="C865">
        <v>2</v>
      </c>
    </row>
    <row r="866" spans="1:3" x14ac:dyDescent="0.3">
      <c r="A866" t="s">
        <v>1138</v>
      </c>
      <c r="B866">
        <v>4</v>
      </c>
      <c r="C866">
        <v>2</v>
      </c>
    </row>
    <row r="867" spans="1:3" x14ac:dyDescent="0.3">
      <c r="A867" t="s">
        <v>1139</v>
      </c>
      <c r="B867">
        <v>4</v>
      </c>
      <c r="C867">
        <v>2</v>
      </c>
    </row>
    <row r="868" spans="1:3" x14ac:dyDescent="0.3">
      <c r="A868" t="s">
        <v>1140</v>
      </c>
      <c r="B868">
        <v>6</v>
      </c>
      <c r="C868">
        <v>1</v>
      </c>
    </row>
    <row r="869" spans="1:3" x14ac:dyDescent="0.3">
      <c r="A869" t="s">
        <v>1141</v>
      </c>
      <c r="B869">
        <v>6</v>
      </c>
      <c r="C869">
        <v>1</v>
      </c>
    </row>
    <row r="870" spans="1:3" x14ac:dyDescent="0.3">
      <c r="A870" t="s">
        <v>1142</v>
      </c>
      <c r="B870">
        <v>6</v>
      </c>
      <c r="C870">
        <v>2</v>
      </c>
    </row>
    <row r="871" spans="1:3" x14ac:dyDescent="0.3">
      <c r="A871" t="s">
        <v>1143</v>
      </c>
      <c r="B871">
        <v>6</v>
      </c>
      <c r="C871">
        <v>11</v>
      </c>
    </row>
    <row r="872" spans="1:3" x14ac:dyDescent="0.3">
      <c r="A872" t="s">
        <v>1144</v>
      </c>
      <c r="B872">
        <v>4</v>
      </c>
      <c r="C872">
        <v>1</v>
      </c>
    </row>
    <row r="873" spans="1:3" x14ac:dyDescent="0.3">
      <c r="A873" t="s">
        <v>1145</v>
      </c>
      <c r="B873">
        <v>10</v>
      </c>
      <c r="C873">
        <v>2</v>
      </c>
    </row>
    <row r="874" spans="1:3" x14ac:dyDescent="0.3">
      <c r="A874" t="s">
        <v>1146</v>
      </c>
      <c r="B874">
        <v>4</v>
      </c>
      <c r="C874">
        <v>4</v>
      </c>
    </row>
    <row r="875" spans="1:3" x14ac:dyDescent="0.3">
      <c r="A875" t="s">
        <v>1147</v>
      </c>
      <c r="B875">
        <v>4</v>
      </c>
      <c r="C875">
        <v>4</v>
      </c>
    </row>
    <row r="876" spans="1:3" x14ac:dyDescent="0.3">
      <c r="A876" t="s">
        <v>1148</v>
      </c>
      <c r="B876">
        <v>10</v>
      </c>
      <c r="C876">
        <v>99</v>
      </c>
    </row>
    <row r="877" spans="1:3" x14ac:dyDescent="0.3">
      <c r="A877" t="s">
        <v>1149</v>
      </c>
      <c r="B877">
        <v>10</v>
      </c>
      <c r="C877">
        <v>50</v>
      </c>
    </row>
    <row r="878" spans="1:3" x14ac:dyDescent="0.3">
      <c r="A878" t="s">
        <v>1150</v>
      </c>
      <c r="B878">
        <v>8</v>
      </c>
      <c r="C878">
        <v>3</v>
      </c>
    </row>
    <row r="879" spans="1:3" x14ac:dyDescent="0.3">
      <c r="A879" t="s">
        <v>1151</v>
      </c>
      <c r="B879">
        <v>2</v>
      </c>
      <c r="C879">
        <v>15</v>
      </c>
    </row>
    <row r="880" spans="1:3" x14ac:dyDescent="0.3">
      <c r="A880" t="s">
        <v>1152</v>
      </c>
      <c r="B880">
        <v>6</v>
      </c>
      <c r="C880">
        <v>3</v>
      </c>
    </row>
    <row r="881" spans="1:3" x14ac:dyDescent="0.3">
      <c r="A881" t="s">
        <v>1153</v>
      </c>
      <c r="B881">
        <v>6</v>
      </c>
      <c r="C881">
        <v>2</v>
      </c>
    </row>
    <row r="882" spans="1:3" x14ac:dyDescent="0.3">
      <c r="A882" t="s">
        <v>1154</v>
      </c>
      <c r="B882">
        <v>4</v>
      </c>
      <c r="C882">
        <v>2</v>
      </c>
    </row>
    <row r="883" spans="1:3" x14ac:dyDescent="0.3">
      <c r="A883" t="s">
        <v>1155</v>
      </c>
      <c r="B883">
        <v>4</v>
      </c>
      <c r="C883">
        <v>1</v>
      </c>
    </row>
    <row r="884" spans="1:3" x14ac:dyDescent="0.3">
      <c r="A884" t="s">
        <v>1156</v>
      </c>
      <c r="B884">
        <v>8</v>
      </c>
      <c r="C884">
        <v>3</v>
      </c>
    </row>
    <row r="885" spans="1:3" x14ac:dyDescent="0.3">
      <c r="A885" t="s">
        <v>1157</v>
      </c>
      <c r="B885">
        <v>4</v>
      </c>
      <c r="C885">
        <v>2</v>
      </c>
    </row>
    <row r="886" spans="1:3" x14ac:dyDescent="0.3">
      <c r="A886" t="s">
        <v>1158</v>
      </c>
      <c r="B886">
        <v>4</v>
      </c>
      <c r="C886">
        <v>2</v>
      </c>
    </row>
    <row r="887" spans="1:3" x14ac:dyDescent="0.3">
      <c r="A887" t="s">
        <v>1159</v>
      </c>
      <c r="B887">
        <v>2</v>
      </c>
      <c r="C887">
        <v>3</v>
      </c>
    </row>
    <row r="888" spans="1:3" x14ac:dyDescent="0.3">
      <c r="A888" t="s">
        <v>1160</v>
      </c>
      <c r="B888">
        <v>2</v>
      </c>
      <c r="C888">
        <v>2</v>
      </c>
    </row>
    <row r="889" spans="1:3" x14ac:dyDescent="0.3">
      <c r="A889" t="s">
        <v>1161</v>
      </c>
      <c r="B889">
        <v>4</v>
      </c>
      <c r="C889">
        <v>2</v>
      </c>
    </row>
    <row r="890" spans="1:3" x14ac:dyDescent="0.3">
      <c r="A890" t="s">
        <v>1162</v>
      </c>
      <c r="B890">
        <v>6</v>
      </c>
      <c r="C890">
        <v>2</v>
      </c>
    </row>
    <row r="891" spans="1:3" x14ac:dyDescent="0.3">
      <c r="A891" t="s">
        <v>1163</v>
      </c>
      <c r="B891">
        <v>4</v>
      </c>
      <c r="C891">
        <v>3</v>
      </c>
    </row>
    <row r="892" spans="1:3" x14ac:dyDescent="0.3">
      <c r="A892" t="s">
        <v>1164</v>
      </c>
      <c r="B892">
        <v>4</v>
      </c>
      <c r="C892">
        <v>3</v>
      </c>
    </row>
    <row r="893" spans="1:3" x14ac:dyDescent="0.3">
      <c r="A893" t="s">
        <v>1165</v>
      </c>
      <c r="B893">
        <v>1</v>
      </c>
      <c r="C893">
        <v>2</v>
      </c>
    </row>
    <row r="894" spans="1:3" x14ac:dyDescent="0.3">
      <c r="A894" t="s">
        <v>1165</v>
      </c>
      <c r="B894">
        <v>4</v>
      </c>
      <c r="C894">
        <v>2</v>
      </c>
    </row>
    <row r="895" spans="1:3" x14ac:dyDescent="0.3">
      <c r="A895" t="s">
        <v>1166</v>
      </c>
      <c r="B895">
        <v>1</v>
      </c>
      <c r="C895">
        <v>2</v>
      </c>
    </row>
    <row r="896" spans="1:3" x14ac:dyDescent="0.3">
      <c r="A896" t="s">
        <v>1166</v>
      </c>
      <c r="B896">
        <v>4</v>
      </c>
      <c r="C896">
        <v>2</v>
      </c>
    </row>
    <row r="897" spans="1:3" x14ac:dyDescent="0.3">
      <c r="A897" t="s">
        <v>1167</v>
      </c>
      <c r="B897">
        <v>10</v>
      </c>
      <c r="C897">
        <v>50</v>
      </c>
    </row>
    <row r="898" spans="1:3" x14ac:dyDescent="0.3">
      <c r="A898" t="s">
        <v>1168</v>
      </c>
      <c r="B898">
        <v>2</v>
      </c>
      <c r="C898">
        <v>2</v>
      </c>
    </row>
    <row r="899" spans="1:3" x14ac:dyDescent="0.3">
      <c r="A899" t="s">
        <v>1169</v>
      </c>
      <c r="B899">
        <v>6</v>
      </c>
      <c r="C899">
        <v>1</v>
      </c>
    </row>
    <row r="900" spans="1:3" x14ac:dyDescent="0.3">
      <c r="A900" t="s">
        <v>1170</v>
      </c>
      <c r="B900">
        <v>4</v>
      </c>
      <c r="C900">
        <v>1</v>
      </c>
    </row>
    <row r="901" spans="1:3" x14ac:dyDescent="0.3">
      <c r="A901" t="s">
        <v>1170</v>
      </c>
      <c r="B901">
        <v>6</v>
      </c>
      <c r="C901">
        <v>2</v>
      </c>
    </row>
    <row r="902" spans="1:3" x14ac:dyDescent="0.3">
      <c r="A902" t="s">
        <v>1171</v>
      </c>
      <c r="B902">
        <v>4</v>
      </c>
      <c r="C902">
        <v>1</v>
      </c>
    </row>
    <row r="903" spans="1:3" x14ac:dyDescent="0.3">
      <c r="A903" t="s">
        <v>1172</v>
      </c>
      <c r="B903">
        <v>6</v>
      </c>
      <c r="C903">
        <v>2</v>
      </c>
    </row>
    <row r="904" spans="1:3" x14ac:dyDescent="0.3">
      <c r="A904" t="s">
        <v>1173</v>
      </c>
      <c r="B904">
        <v>4</v>
      </c>
      <c r="C904">
        <v>1</v>
      </c>
    </row>
    <row r="905" spans="1:3" x14ac:dyDescent="0.3">
      <c r="A905" t="s">
        <v>1174</v>
      </c>
      <c r="B905">
        <v>4</v>
      </c>
      <c r="C905">
        <v>2</v>
      </c>
    </row>
    <row r="906" spans="1:3" x14ac:dyDescent="0.3">
      <c r="A906" t="s">
        <v>1175</v>
      </c>
      <c r="B906">
        <v>6</v>
      </c>
      <c r="C906">
        <v>1</v>
      </c>
    </row>
    <row r="907" spans="1:3" x14ac:dyDescent="0.3">
      <c r="A907" t="s">
        <v>1176</v>
      </c>
      <c r="B907">
        <v>4</v>
      </c>
      <c r="C907">
        <v>2</v>
      </c>
    </row>
    <row r="908" spans="1:3" x14ac:dyDescent="0.3">
      <c r="A908" t="s">
        <v>1177</v>
      </c>
      <c r="B908">
        <v>6</v>
      </c>
      <c r="C908">
        <v>1</v>
      </c>
    </row>
    <row r="909" spans="1:3" x14ac:dyDescent="0.3">
      <c r="A909" t="s">
        <v>1178</v>
      </c>
      <c r="B909">
        <v>4</v>
      </c>
      <c r="C909">
        <v>2</v>
      </c>
    </row>
    <row r="910" spans="1:3" x14ac:dyDescent="0.3">
      <c r="A910" t="s">
        <v>1179</v>
      </c>
      <c r="B910">
        <v>6</v>
      </c>
      <c r="C910">
        <v>1</v>
      </c>
    </row>
    <row r="911" spans="1:3" x14ac:dyDescent="0.3">
      <c r="A911" t="s">
        <v>1180</v>
      </c>
      <c r="B911">
        <v>6</v>
      </c>
      <c r="C911">
        <v>1</v>
      </c>
    </row>
    <row r="912" spans="1:3" x14ac:dyDescent="0.3">
      <c r="A912" t="s">
        <v>1181</v>
      </c>
      <c r="B912">
        <v>6</v>
      </c>
      <c r="C912">
        <v>2</v>
      </c>
    </row>
    <row r="913" spans="1:3" x14ac:dyDescent="0.3">
      <c r="A913" t="s">
        <v>1182</v>
      </c>
      <c r="B913">
        <v>3</v>
      </c>
      <c r="C913">
        <v>1</v>
      </c>
    </row>
    <row r="914" spans="1:3" x14ac:dyDescent="0.3">
      <c r="A914" t="s">
        <v>1183</v>
      </c>
      <c r="B914">
        <v>4</v>
      </c>
      <c r="C914">
        <v>2</v>
      </c>
    </row>
    <row r="915" spans="1:3" x14ac:dyDescent="0.3">
      <c r="A915" t="s">
        <v>1184</v>
      </c>
      <c r="B915">
        <v>6</v>
      </c>
      <c r="C915">
        <v>2</v>
      </c>
    </row>
    <row r="916" spans="1:3" x14ac:dyDescent="0.3">
      <c r="A916" t="s">
        <v>1184</v>
      </c>
      <c r="B916">
        <v>9</v>
      </c>
      <c r="C916">
        <v>2</v>
      </c>
    </row>
    <row r="917" spans="1:3" x14ac:dyDescent="0.3">
      <c r="A917" t="s">
        <v>1185</v>
      </c>
      <c r="B917">
        <v>6</v>
      </c>
      <c r="C917">
        <v>2</v>
      </c>
    </row>
    <row r="918" spans="1:3" x14ac:dyDescent="0.3">
      <c r="A918" t="s">
        <v>1186</v>
      </c>
      <c r="B918">
        <v>6</v>
      </c>
      <c r="C918">
        <v>2</v>
      </c>
    </row>
    <row r="919" spans="1:3" x14ac:dyDescent="0.3">
      <c r="A919" t="s">
        <v>1187</v>
      </c>
      <c r="B919">
        <v>1</v>
      </c>
      <c r="C919">
        <v>2</v>
      </c>
    </row>
    <row r="920" spans="1:3" x14ac:dyDescent="0.3">
      <c r="A920" t="s">
        <v>1188</v>
      </c>
      <c r="B920">
        <v>1</v>
      </c>
      <c r="C920">
        <v>16</v>
      </c>
    </row>
    <row r="921" spans="1:3" x14ac:dyDescent="0.3">
      <c r="A921" t="s">
        <v>1189</v>
      </c>
      <c r="B921">
        <v>10</v>
      </c>
      <c r="C921">
        <v>50</v>
      </c>
    </row>
    <row r="922" spans="1:3" x14ac:dyDescent="0.3">
      <c r="A922" t="s">
        <v>1190</v>
      </c>
      <c r="B922">
        <v>4</v>
      </c>
      <c r="C922">
        <v>1</v>
      </c>
    </row>
    <row r="923" spans="1:3" x14ac:dyDescent="0.3">
      <c r="A923" t="s">
        <v>1190</v>
      </c>
      <c r="B923">
        <v>6</v>
      </c>
      <c r="C923">
        <v>1</v>
      </c>
    </row>
    <row r="924" spans="1:3" x14ac:dyDescent="0.3">
      <c r="A924" t="s">
        <v>1191</v>
      </c>
      <c r="B924">
        <v>6</v>
      </c>
      <c r="C924">
        <v>2</v>
      </c>
    </row>
    <row r="925" spans="1:3" x14ac:dyDescent="0.3">
      <c r="A925" t="s">
        <v>1192</v>
      </c>
      <c r="B925">
        <v>4</v>
      </c>
      <c r="C925">
        <v>2</v>
      </c>
    </row>
    <row r="926" spans="1:3" x14ac:dyDescent="0.3">
      <c r="A926" t="s">
        <v>1193</v>
      </c>
      <c r="B926">
        <v>6</v>
      </c>
      <c r="C926">
        <v>3</v>
      </c>
    </row>
    <row r="927" spans="1:3" x14ac:dyDescent="0.3">
      <c r="A927" t="s">
        <v>1194</v>
      </c>
      <c r="B927">
        <v>2</v>
      </c>
      <c r="C927">
        <v>16</v>
      </c>
    </row>
    <row r="928" spans="1:3" x14ac:dyDescent="0.3">
      <c r="A928" t="s">
        <v>1195</v>
      </c>
      <c r="B928">
        <v>2</v>
      </c>
      <c r="C928">
        <v>15</v>
      </c>
    </row>
    <row r="929" spans="1:3" x14ac:dyDescent="0.3">
      <c r="A929" t="s">
        <v>1196</v>
      </c>
      <c r="B929">
        <v>2</v>
      </c>
      <c r="C929">
        <v>15</v>
      </c>
    </row>
    <row r="930" spans="1:3" x14ac:dyDescent="0.3">
      <c r="A930" t="s">
        <v>1197</v>
      </c>
      <c r="B930">
        <v>6</v>
      </c>
      <c r="C930">
        <v>1</v>
      </c>
    </row>
    <row r="931" spans="1:3" x14ac:dyDescent="0.3">
      <c r="A931" t="s">
        <v>1198</v>
      </c>
      <c r="B931">
        <v>6</v>
      </c>
      <c r="C931">
        <v>1</v>
      </c>
    </row>
    <row r="932" spans="1:3" x14ac:dyDescent="0.3">
      <c r="A932" t="s">
        <v>1199</v>
      </c>
      <c r="B932">
        <v>6</v>
      </c>
      <c r="C932">
        <v>2</v>
      </c>
    </row>
    <row r="933" spans="1:3" x14ac:dyDescent="0.3">
      <c r="A933" t="s">
        <v>1200</v>
      </c>
      <c r="B933">
        <v>2</v>
      </c>
      <c r="C933">
        <v>1</v>
      </c>
    </row>
    <row r="934" spans="1:3" x14ac:dyDescent="0.3">
      <c r="A934" t="s">
        <v>1200</v>
      </c>
      <c r="B934">
        <v>4</v>
      </c>
      <c r="C934">
        <v>2</v>
      </c>
    </row>
    <row r="935" spans="1:3" x14ac:dyDescent="0.3">
      <c r="A935" t="s">
        <v>1201</v>
      </c>
      <c r="B935">
        <v>80</v>
      </c>
      <c r="C935">
        <v>8</v>
      </c>
    </row>
    <row r="936" spans="1:3" x14ac:dyDescent="0.3">
      <c r="A936" t="s">
        <v>1202</v>
      </c>
      <c r="B936">
        <v>4</v>
      </c>
      <c r="C936">
        <v>1</v>
      </c>
    </row>
    <row r="937" spans="1:3" x14ac:dyDescent="0.3">
      <c r="A937" t="s">
        <v>1202</v>
      </c>
      <c r="B937">
        <v>6</v>
      </c>
      <c r="C937">
        <v>1</v>
      </c>
    </row>
    <row r="938" spans="1:3" x14ac:dyDescent="0.3">
      <c r="A938" t="s">
        <v>1203</v>
      </c>
      <c r="B938">
        <v>4</v>
      </c>
      <c r="C938">
        <v>12</v>
      </c>
    </row>
    <row r="939" spans="1:3" x14ac:dyDescent="0.3">
      <c r="A939" t="s">
        <v>1204</v>
      </c>
      <c r="B939">
        <v>20</v>
      </c>
      <c r="C939">
        <v>2</v>
      </c>
    </row>
    <row r="940" spans="1:3" x14ac:dyDescent="0.3">
      <c r="A940" t="s">
        <v>1205</v>
      </c>
      <c r="B940">
        <v>4</v>
      </c>
      <c r="C940">
        <v>99</v>
      </c>
    </row>
    <row r="941" spans="1:3" x14ac:dyDescent="0.3">
      <c r="A941" t="s">
        <v>1206</v>
      </c>
      <c r="B941">
        <v>1</v>
      </c>
      <c r="C941">
        <v>1</v>
      </c>
    </row>
    <row r="942" spans="1:3" x14ac:dyDescent="0.3">
      <c r="A942" t="s">
        <v>1207</v>
      </c>
      <c r="B942">
        <v>4</v>
      </c>
      <c r="C942">
        <v>1</v>
      </c>
    </row>
    <row r="943" spans="1:3" x14ac:dyDescent="0.3">
      <c r="A943" t="s">
        <v>1208</v>
      </c>
      <c r="B943">
        <v>1</v>
      </c>
      <c r="C943">
        <v>2</v>
      </c>
    </row>
    <row r="944" spans="1:3" x14ac:dyDescent="0.3">
      <c r="A944" t="s">
        <v>1209</v>
      </c>
      <c r="B944">
        <v>2</v>
      </c>
      <c r="C944">
        <v>1</v>
      </c>
    </row>
    <row r="945" spans="1:3" x14ac:dyDescent="0.3">
      <c r="A945" t="s">
        <v>1210</v>
      </c>
      <c r="B945">
        <v>2</v>
      </c>
      <c r="C945">
        <v>1</v>
      </c>
    </row>
    <row r="946" spans="1:3" x14ac:dyDescent="0.3">
      <c r="A946" t="s">
        <v>1210</v>
      </c>
      <c r="B946">
        <v>4</v>
      </c>
      <c r="C946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CC0569-3450-45AC-B33A-4F7A26861A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Paramètre</vt:lpstr>
      <vt:lpstr>CheminFichierPCB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Bucchi</dc:creator>
  <cp:lastModifiedBy>Estelle Bucchi</cp:lastModifiedBy>
  <dcterms:created xsi:type="dcterms:W3CDTF">2022-12-12T13:33:59Z</dcterms:created>
  <dcterms:modified xsi:type="dcterms:W3CDTF">2022-12-14T13:59:10Z</dcterms:modified>
</cp:coreProperties>
</file>