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0910"/>
  <workbookPr showInkAnnotation="0" autoCompressPictures="0"/>
  <bookViews>
    <workbookView xWindow="9480" yWindow="3520" windowWidth="21720" windowHeight="13620" tabRatio="500" activeTab="2"/>
  </bookViews>
  <sheets>
    <sheet name="Rubrique Paie Q (1)" sheetId="2" r:id="rId1"/>
    <sheet name="PREC" sheetId="3" r:id="rId2"/>
    <sheet name="Feuil1" sheetId="1" r:id="rId3"/>
  </sheets>
  <externalReferences>
    <externalReference r:id="rId4"/>
    <externalReference r:id="rId5"/>
  </externalReferences>
  <definedNames>
    <definedName name="An" localSheetId="1">[1]Calendrier!$A$4</definedName>
    <definedName name="An">[2]Calendrier!$A$4</definedName>
    <definedName name="annee" localSheetId="0">#REF!</definedName>
    <definedName name="annee">#REF!</definedName>
    <definedName name="Août" localSheetId="1">#REF!</definedName>
    <definedName name="Août" localSheetId="0">#REF!</definedName>
    <definedName name="Août">#REF!</definedName>
    <definedName name="Avr" localSheetId="0">#REF!</definedName>
    <definedName name="Avr">#REF!</definedName>
    <definedName name="Déc" localSheetId="1">#REF!</definedName>
    <definedName name="Déc" localSheetId="0">#REF!</definedName>
    <definedName name="Déc">#REF!</definedName>
    <definedName name="Fériés" localSheetId="1">[1]Calendrier!$AS$42:$AS$54</definedName>
    <definedName name="Fériés">[2]Calendrier!$AS$42:$AS$54</definedName>
    <definedName name="Fév" localSheetId="0">#REF!</definedName>
    <definedName name="Fév">#REF!</definedName>
    <definedName name="Janv" localSheetId="1">#REF!</definedName>
    <definedName name="Janv" localSheetId="0">#REF!</definedName>
    <definedName name="Janv">#REF!</definedName>
    <definedName name="Juil" localSheetId="1">#REF!</definedName>
    <definedName name="Juil" localSheetId="0">#REF!</definedName>
    <definedName name="Juil">#REF!</definedName>
    <definedName name="Juin" localSheetId="1">#REF!</definedName>
    <definedName name="Juin" localSheetId="0">#REF!</definedName>
    <definedName name="Juin">#REF!</definedName>
    <definedName name="Mai" localSheetId="1">#REF!</definedName>
    <definedName name="Mai" localSheetId="0">#REF!</definedName>
    <definedName name="Mai">#REF!</definedName>
    <definedName name="Mars" localSheetId="0">#REF!</definedName>
    <definedName name="Mars">#REF!</definedName>
    <definedName name="Nov" localSheetId="1">#REF!</definedName>
    <definedName name="Nov" localSheetId="0">#REF!</definedName>
    <definedName name="Nov">#REF!</definedName>
    <definedName name="Oct" localSheetId="1">#REF!</definedName>
    <definedName name="Oct" localSheetId="0">#REF!</definedName>
    <definedName name="Oct">#REF!</definedName>
    <definedName name="Semaine" localSheetId="1">#REF!</definedName>
    <definedName name="Semaine" localSheetId="0">#REF!</definedName>
    <definedName name="Semaine">#REF!</definedName>
    <definedName name="Sept" localSheetId="0">#REF!</definedName>
    <definedName name="Sept">#REF!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41" i="2" l="1"/>
  <c r="G40" i="2"/>
  <c r="G39" i="2"/>
  <c r="G38" i="2"/>
  <c r="F38" i="2" a="1"/>
  <c r="F38" i="2"/>
  <c r="G37" i="2"/>
  <c r="G35" i="2"/>
  <c r="G34" i="2"/>
  <c r="G33" i="2"/>
  <c r="G31" i="2"/>
  <c r="G30" i="2"/>
  <c r="G29" i="2"/>
  <c r="F29" i="2" a="1"/>
  <c r="F29" i="2"/>
  <c r="G28" i="2"/>
  <c r="F28" i="2" a="1"/>
  <c r="F28" i="2"/>
  <c r="G27" i="2"/>
  <c r="F27" i="2" a="1"/>
  <c r="F27" i="2"/>
  <c r="G26" i="2"/>
  <c r="G25" i="2"/>
  <c r="G24" i="2"/>
  <c r="F24" i="2" a="1"/>
  <c r="F24" i="2"/>
  <c r="G23" i="2"/>
  <c r="G19" i="2"/>
  <c r="G16" i="2"/>
  <c r="G14" i="2"/>
  <c r="G13" i="2"/>
  <c r="G9" i="2"/>
  <c r="C6" i="1"/>
  <c r="B7" i="1"/>
  <c r="C7" i="1"/>
  <c r="B8" i="1"/>
  <c r="C8" i="1"/>
  <c r="B9" i="1"/>
  <c r="C9" i="1"/>
  <c r="B10" i="1"/>
  <c r="C10" i="1"/>
  <c r="B11" i="1"/>
  <c r="C11" i="1"/>
  <c r="B12" i="1"/>
  <c r="C12" i="1"/>
  <c r="B13" i="1"/>
  <c r="C13" i="1"/>
  <c r="B14" i="1"/>
  <c r="C14" i="1"/>
  <c r="B15" i="1"/>
  <c r="C15" i="1"/>
  <c r="B16" i="1"/>
  <c r="C16" i="1"/>
  <c r="B17" i="1"/>
  <c r="C17" i="1"/>
  <c r="C18" i="1"/>
  <c r="C19" i="1"/>
  <c r="C20" i="1"/>
  <c r="C21" i="1"/>
  <c r="C22" i="1"/>
  <c r="C23" i="1"/>
  <c r="C5" i="1"/>
  <c r="B19" i="1"/>
  <c r="B21" i="1"/>
  <c r="B23" i="1"/>
  <c r="S40" i="3"/>
  <c r="S39" i="3"/>
  <c r="S38" i="3"/>
  <c r="S37" i="3"/>
  <c r="S36" i="3"/>
  <c r="S35" i="3"/>
  <c r="S34" i="3"/>
  <c r="S33" i="3"/>
  <c r="S32" i="3"/>
  <c r="S31" i="3"/>
  <c r="S30" i="3"/>
  <c r="S29" i="3"/>
  <c r="G29" i="3"/>
  <c r="S28" i="3"/>
  <c r="S27" i="3"/>
  <c r="S26" i="3"/>
  <c r="S25" i="3"/>
  <c r="S22" i="3"/>
  <c r="S20" i="3"/>
  <c r="S18" i="3"/>
  <c r="S17" i="3"/>
  <c r="S16" i="3"/>
  <c r="S15" i="3"/>
  <c r="S14" i="3"/>
  <c r="S13" i="3"/>
  <c r="S12" i="3"/>
  <c r="S11" i="3"/>
  <c r="S10" i="3"/>
  <c r="S9" i="3"/>
  <c r="S8" i="3"/>
  <c r="S7" i="3"/>
  <c r="S6" i="3"/>
  <c r="AB8" i="2"/>
  <c r="D9" i="2"/>
  <c r="E9" i="2"/>
  <c r="AB9" i="2"/>
  <c r="AB10" i="2"/>
  <c r="AB11" i="2"/>
  <c r="AB12" i="2"/>
  <c r="D13" i="2"/>
  <c r="E13" i="2"/>
  <c r="AB13" i="2"/>
  <c r="D14" i="2"/>
  <c r="E14" i="2"/>
  <c r="AB14" i="2"/>
  <c r="AB15" i="2"/>
  <c r="D16" i="2"/>
  <c r="E16" i="2"/>
  <c r="AB16" i="2"/>
  <c r="AB17" i="2"/>
  <c r="AB18" i="2"/>
  <c r="D19" i="2"/>
  <c r="E19" i="2"/>
  <c r="AB19" i="2"/>
  <c r="AB20" i="2"/>
  <c r="AB21" i="2"/>
  <c r="AB22" i="2"/>
  <c r="D23" i="2"/>
  <c r="E23" i="2"/>
  <c r="AB23" i="2"/>
  <c r="D24" i="2" a="1"/>
  <c r="D24" i="2"/>
  <c r="E24" i="2"/>
  <c r="AB24" i="2"/>
  <c r="D25" i="2" a="1"/>
  <c r="D25" i="2"/>
  <c r="E25" i="2"/>
  <c r="AB25" i="2"/>
  <c r="D26" i="2" a="1"/>
  <c r="D26" i="2"/>
  <c r="E26" i="2"/>
  <c r="AB26" i="2"/>
  <c r="D27" i="2" a="1"/>
  <c r="D27" i="2"/>
  <c r="E27" i="2"/>
  <c r="AB27" i="2"/>
  <c r="D28" i="2" a="1"/>
  <c r="D28" i="2"/>
  <c r="E28" i="2"/>
  <c r="AB28" i="2"/>
  <c r="D29" i="2" a="1"/>
  <c r="D29" i="2"/>
  <c r="E29" i="2"/>
  <c r="AB29" i="2"/>
  <c r="D30" i="2" a="1"/>
  <c r="D30" i="2"/>
  <c r="E30" i="2"/>
  <c r="AB30" i="2"/>
  <c r="D31" i="2" a="1"/>
  <c r="D31" i="2"/>
  <c r="E31" i="2"/>
  <c r="AB31" i="2"/>
  <c r="AB32" i="2"/>
  <c r="D33" i="2" a="1"/>
  <c r="D33" i="2"/>
  <c r="E33" i="2"/>
  <c r="AB33" i="2"/>
  <c r="D34" i="2" a="1"/>
  <c r="D34" i="2"/>
  <c r="E34" i="2"/>
  <c r="AB34" i="2"/>
  <c r="D35" i="2" a="1"/>
  <c r="D35" i="2"/>
  <c r="E35" i="2"/>
  <c r="AB35" i="2"/>
  <c r="AB36" i="2"/>
  <c r="D37" i="2" a="1"/>
  <c r="D37" i="2"/>
  <c r="E37" i="2"/>
  <c r="AB37" i="2"/>
  <c r="D38" i="2" a="1"/>
  <c r="D38" i="2"/>
  <c r="E38" i="2"/>
  <c r="AB38" i="2"/>
  <c r="D39" i="2"/>
  <c r="E39" i="2"/>
  <c r="AB39" i="2"/>
  <c r="D40" i="2"/>
  <c r="E40" i="2"/>
  <c r="AB40" i="2"/>
  <c r="D41" i="2"/>
  <c r="E41" i="2"/>
  <c r="AB41" i="2"/>
  <c r="B6" i="1"/>
  <c r="B18" i="1"/>
  <c r="B20" i="1"/>
  <c r="B22" i="1"/>
  <c r="B24" i="1"/>
  <c r="B5" i="1"/>
  <c r="C7" i="2"/>
</calcChain>
</file>

<file path=xl/comments1.xml><?xml version="1.0" encoding="utf-8"?>
<comments xmlns="http://schemas.openxmlformats.org/spreadsheetml/2006/main">
  <authors>
    <author>Christophe Abello</author>
  </authors>
  <commentList>
    <comment ref="H200" authorId="0">
      <text>
        <r>
          <rPr>
            <sz val="9"/>
            <color indexed="81"/>
            <rFont val="Arial"/>
            <family val="2"/>
          </rPr>
          <t xml:space="preserve">différence 30E
34,07-29,98= </t>
        </r>
        <r>
          <rPr>
            <sz val="9"/>
            <color indexed="10"/>
            <rFont val="Arial"/>
            <family val="2"/>
          </rPr>
          <t>4,09</t>
        </r>
        <r>
          <rPr>
            <sz val="9"/>
            <color indexed="81"/>
            <rFont val="Arial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Christophe Abello</author>
  </authors>
  <commentList>
    <comment ref="B5" authorId="0">
      <text>
        <r>
          <rPr>
            <sz val="9"/>
            <color indexed="81"/>
            <rFont val="Calibri"/>
            <family val="2"/>
          </rPr>
          <t xml:space="preserve">j'aimerais que se trouve dans cette cellule la meme chose que sur la cellule Rubrique paie Q(1) et dans le meme ordre .
</t>
        </r>
        <r>
          <rPr>
            <sz val="9"/>
            <color indexed="10"/>
            <rFont val="Calibri"/>
          </rPr>
          <t>MAIS que SI il y a une valeur en Rubrique paie Q(1)E1</t>
        </r>
        <r>
          <rPr>
            <sz val="9"/>
            <color indexed="81"/>
            <rFont val="Calibri"/>
            <family val="2"/>
          </rPr>
          <t xml:space="preserve">
donc dans la cellule B5 se trouvera 2050  dans la cellule B6  2052 la ou je ne m'en sort pas c'est que sur Rubrique paie Q(1) il y a des cellule vide en Rubrique paie Q(1) E.
en gros qu'a chaque fois qu'il n'y a rien en Rubrique paie Q(1) E... que ca passe a la ligne suivante...
</t>
        </r>
      </text>
    </comment>
  </commentList>
</comments>
</file>

<file path=xl/sharedStrings.xml><?xml version="1.0" encoding="utf-8"?>
<sst xmlns="http://schemas.openxmlformats.org/spreadsheetml/2006/main" count="125" uniqueCount="74">
  <si>
    <t>Total Brut</t>
  </si>
  <si>
    <t>Prime à chaud - 100%</t>
  </si>
  <si>
    <t>Pr. Eq. Ap.midi Cgé éduc np</t>
  </si>
  <si>
    <t>Pr. Eq. Matin Cgé éduc np</t>
  </si>
  <si>
    <t>Congé éducation non plaf.</t>
  </si>
  <si>
    <t>Pr. Eq. Nuit ven J. Férié</t>
  </si>
  <si>
    <t>Pr. Eq. Moy. 3 équipes J. Férié</t>
  </si>
  <si>
    <t>Pr. Eq. Nuit J. Férié</t>
  </si>
  <si>
    <t>Pr. Eq. Ap.midi J.Férié</t>
  </si>
  <si>
    <t>Pr. Eq. Matin J. Férié</t>
  </si>
  <si>
    <t>Jour férié non presté         FNP</t>
  </si>
  <si>
    <t>Récupération H. Sup. 100%</t>
  </si>
  <si>
    <t>Pr. Eq. Moy. 3 équipes CC</t>
  </si>
  <si>
    <t>Congé Compensatoire</t>
  </si>
  <si>
    <t>Pr. Eq. Nuit HS 150%</t>
  </si>
  <si>
    <t>Pr. Eq. Ap-midi HS 150%</t>
  </si>
  <si>
    <t>Pr. Eq. Matin HS 150%</t>
  </si>
  <si>
    <t>heure supplémentaire 150%</t>
  </si>
  <si>
    <t>Sursalaire Dimanche</t>
  </si>
  <si>
    <t>Sursalaire Samedi Nuit</t>
  </si>
  <si>
    <t>Sursalaire Samedi Après-Midi</t>
  </si>
  <si>
    <t>Sursalaire Samedi Matin</t>
  </si>
  <si>
    <t>Prime eq. Samedi Nuit</t>
  </si>
  <si>
    <t>Prime eq. Samedi Après-Midi</t>
  </si>
  <si>
    <t>Prime eq. Samedi Matin</t>
  </si>
  <si>
    <t>Prime eq. Dimanche Après-Midi</t>
  </si>
  <si>
    <t>Prime eq. Dimanche Nuit</t>
  </si>
  <si>
    <t>Prime eq. Dimanche Matin</t>
  </si>
  <si>
    <t>Prime eq. Nuit Vendredi</t>
  </si>
  <si>
    <t>Prime d'équipe Nuit</t>
  </si>
  <si>
    <t>Prime d'équipe Après-midi</t>
  </si>
  <si>
    <t>Prime d'équipe Matin</t>
  </si>
  <si>
    <t>Heures Normales</t>
  </si>
  <si>
    <t>Montant</t>
  </si>
  <si>
    <t>Nbre H</t>
  </si>
  <si>
    <t>Février</t>
  </si>
  <si>
    <t>Janvier</t>
  </si>
  <si>
    <t>Taux</t>
  </si>
  <si>
    <t>Rubrique de paie</t>
  </si>
  <si>
    <t>Code</t>
  </si>
  <si>
    <t>Jour férié (continu)            FP</t>
  </si>
  <si>
    <t>Récupération jour férié</t>
  </si>
  <si>
    <t>Enfants</t>
  </si>
  <si>
    <t>Barême</t>
  </si>
  <si>
    <t>janvier</t>
  </si>
  <si>
    <t>Barème 1</t>
  </si>
  <si>
    <t>isolé ou conjoint avec revenu professionnels</t>
  </si>
  <si>
    <t>Barème 2</t>
  </si>
  <si>
    <t>conjoint sans revenu professionnels</t>
  </si>
  <si>
    <t>Barème 3</t>
  </si>
  <si>
    <t>non résidant</t>
  </si>
  <si>
    <t>Déplacement</t>
  </si>
  <si>
    <t>Salaire 2011</t>
  </si>
  <si>
    <t>Mars</t>
  </si>
  <si>
    <t>Avril</t>
  </si>
  <si>
    <t>Mai</t>
  </si>
  <si>
    <t>IMPOSABLE</t>
  </si>
  <si>
    <t>KM</t>
  </si>
  <si>
    <t>€/Km</t>
  </si>
  <si>
    <t>Personne à Charge</t>
  </si>
  <si>
    <t>HS 50% à récupérer</t>
  </si>
  <si>
    <t>Salaire</t>
  </si>
  <si>
    <t>Augmentations</t>
  </si>
  <si>
    <t>Jour férié (continu)</t>
  </si>
  <si>
    <t>syndicat</t>
  </si>
  <si>
    <t>Heures Sup Détaxées</t>
  </si>
  <si>
    <t>**</t>
  </si>
  <si>
    <t>Juin</t>
  </si>
  <si>
    <t>Juillet</t>
  </si>
  <si>
    <t>Août</t>
  </si>
  <si>
    <t>Septembre</t>
  </si>
  <si>
    <t>Octobre</t>
  </si>
  <si>
    <t>Novembre</t>
  </si>
  <si>
    <t>Décembre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</si>
</sst>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\ _€"/>
    <numFmt numFmtId="165" formatCode="0.0000"/>
    <numFmt numFmtId="166" formatCode="0.00;\-0.00;&quot;&quot;"/>
    <numFmt numFmtId="167" formatCode="_-[$€-2]\ * #,##0.0000_-;\-[$€-2]\ * #,##0.0000_-;_-[$€-2]\ * &quot;-&quot;??_-;_-@_-"/>
  </numFmts>
  <fonts count="36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0"/>
      <color indexed="17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10"/>
      <name val="Arial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sz val="14"/>
      <name val="Arial"/>
      <family val="2"/>
    </font>
    <font>
      <sz val="10"/>
      <color indexed="23"/>
      <name val="Arial"/>
      <family val="2"/>
    </font>
    <font>
      <sz val="10"/>
      <color indexed="55"/>
      <name val="Arial"/>
      <family val="2"/>
    </font>
    <font>
      <sz val="8"/>
      <color indexed="12"/>
      <name val="Arial"/>
      <family val="2"/>
    </font>
    <font>
      <sz val="9"/>
      <color indexed="81"/>
      <name val="Arial"/>
      <family val="2"/>
    </font>
    <font>
      <sz val="9"/>
      <color indexed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3.2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9"/>
      <color indexed="81"/>
      <name val="Calibri"/>
      <family val="2"/>
    </font>
    <font>
      <sz val="9"/>
      <color indexed="10"/>
      <name val="Calibri"/>
    </font>
    <font>
      <sz val="8"/>
      <name val="Arial"/>
      <family val="2"/>
    </font>
    <font>
      <u/>
      <sz val="10"/>
      <color indexed="16"/>
      <name val="Arial"/>
      <family val="2"/>
    </font>
    <font>
      <sz val="10"/>
      <color rgb="FFFF0000"/>
      <name val="Arial"/>
      <family val="2"/>
    </font>
    <font>
      <b/>
      <u/>
      <sz val="10"/>
      <color rgb="FF0000FF"/>
      <name val="Arial"/>
      <family val="2"/>
    </font>
    <font>
      <b/>
      <sz val="10"/>
      <name val="Arial"/>
      <family val="2"/>
    </font>
    <font>
      <u/>
      <sz val="10"/>
      <color theme="5"/>
      <name val="Arial"/>
      <family val="2"/>
    </font>
    <font>
      <b/>
      <u/>
      <sz val="10"/>
      <color indexed="12"/>
      <name val="Arial"/>
      <family val="2"/>
    </font>
    <font>
      <b/>
      <sz val="10"/>
      <color indexed="12"/>
      <name val="Arial"/>
      <family val="2"/>
    </font>
    <font>
      <b/>
      <sz val="10"/>
      <color indexed="9"/>
      <name val="Arial"/>
      <family val="2"/>
    </font>
    <font>
      <b/>
      <u/>
      <sz val="10"/>
      <name val="Arial"/>
      <family val="2"/>
    </font>
    <font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9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5"/>
        <bgColor indexed="55"/>
      </patternFill>
    </fill>
    <fill>
      <patternFill patternType="solid">
        <fgColor indexed="9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/>
      <right style="thin">
        <color auto="1"/>
      </right>
      <top style="double">
        <color auto="1"/>
      </top>
      <bottom style="hair">
        <color auto="1"/>
      </bottom>
      <diagonal/>
    </border>
    <border>
      <left/>
      <right style="hair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/>
      <top style="double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/>
      <top style="hair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/>
      <top style="double">
        <color auto="1"/>
      </top>
      <bottom style="double">
        <color auto="1"/>
      </bottom>
      <diagonal/>
    </border>
  </borders>
  <cellStyleXfs count="34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6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6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6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3" borderId="0" applyNumberFormat="0" applyBorder="0" applyAlignment="0" applyProtection="0"/>
    <xf numFmtId="0" fontId="16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6" fillId="15" borderId="0" applyNumberFormat="0" applyBorder="0" applyAlignment="0" applyProtection="0"/>
    <xf numFmtId="0" fontId="2" fillId="16" borderId="1" applyNumberFormat="0" applyFont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2" fillId="0" borderId="0"/>
    <xf numFmtId="9" fontId="2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20" borderId="2" applyNumberFormat="0" applyAlignment="0" applyProtection="0"/>
    <xf numFmtId="0" fontId="1" fillId="0" borderId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178">
    <xf numFmtId="0" fontId="0" fillId="0" borderId="0" xfId="0"/>
    <xf numFmtId="0" fontId="2" fillId="0" borderId="0" xfId="26"/>
    <xf numFmtId="0" fontId="2" fillId="0" borderId="0" xfId="26" applyAlignment="1">
      <alignment horizontal="center"/>
    </xf>
    <xf numFmtId="0" fontId="2" fillId="21" borderId="3" xfId="26" applyFill="1" applyBorder="1" applyAlignment="1">
      <alignment horizontal="center"/>
    </xf>
    <xf numFmtId="0" fontId="0" fillId="21" borderId="3" xfId="26" applyFont="1" applyFill="1" applyBorder="1"/>
    <xf numFmtId="0" fontId="2" fillId="21" borderId="3" xfId="26" applyFont="1" applyFill="1" applyBorder="1" applyAlignment="1">
      <alignment horizontal="center"/>
    </xf>
    <xf numFmtId="165" fontId="2" fillId="21" borderId="3" xfId="26" applyNumberFormat="1" applyFill="1" applyBorder="1" applyAlignment="1">
      <alignment horizontal="center"/>
    </xf>
    <xf numFmtId="0" fontId="2" fillId="21" borderId="3" xfId="26" applyFill="1" applyBorder="1"/>
    <xf numFmtId="0" fontId="2" fillId="21" borderId="0" xfId="26" applyFill="1"/>
    <xf numFmtId="4" fontId="4" fillId="21" borderId="0" xfId="26" applyNumberFormat="1" applyFont="1" applyFill="1" applyAlignment="1">
      <alignment horizontal="center"/>
    </xf>
    <xf numFmtId="0" fontId="2" fillId="21" borderId="0" xfId="26" applyFill="1" applyAlignment="1">
      <alignment horizontal="center"/>
    </xf>
    <xf numFmtId="2" fontId="4" fillId="21" borderId="0" xfId="26" applyNumberFormat="1" applyFont="1" applyFill="1" applyAlignment="1">
      <alignment horizontal="center"/>
    </xf>
    <xf numFmtId="0" fontId="0" fillId="21" borderId="0" xfId="26" applyFont="1" applyFill="1" applyAlignment="1">
      <alignment horizontal="center"/>
    </xf>
    <xf numFmtId="0" fontId="9" fillId="21" borderId="4" xfId="26" applyFont="1" applyFill="1" applyBorder="1" applyAlignment="1">
      <alignment horizontal="center" vertical="center"/>
    </xf>
    <xf numFmtId="0" fontId="9" fillId="21" borderId="0" xfId="26" applyFont="1" applyFill="1" applyAlignment="1">
      <alignment horizontal="center" vertical="center"/>
    </xf>
    <xf numFmtId="0" fontId="5" fillId="21" borderId="3" xfId="26" applyFont="1" applyFill="1" applyBorder="1" applyAlignment="1">
      <alignment horizontal="center"/>
    </xf>
    <xf numFmtId="166" fontId="2" fillId="21" borderId="3" xfId="26" applyNumberFormat="1" applyFill="1" applyBorder="1" applyAlignment="1">
      <alignment horizontal="center" vertical="center"/>
    </xf>
    <xf numFmtId="166" fontId="2" fillId="21" borderId="3" xfId="26" applyNumberFormat="1" applyFill="1" applyBorder="1" applyAlignment="1">
      <alignment horizontal="center"/>
    </xf>
    <xf numFmtId="166" fontId="2" fillId="21" borderId="3" xfId="26" applyNumberFormat="1" applyFont="1" applyFill="1" applyBorder="1" applyAlignment="1">
      <alignment horizontal="center"/>
    </xf>
    <xf numFmtId="166" fontId="0" fillId="21" borderId="3" xfId="26" applyNumberFormat="1" applyFont="1" applyFill="1" applyBorder="1" applyAlignment="1">
      <alignment horizontal="center"/>
    </xf>
    <xf numFmtId="0" fontId="2" fillId="21" borderId="0" xfId="26" applyFont="1" applyFill="1"/>
    <xf numFmtId="165" fontId="12" fillId="21" borderId="5" xfId="26" applyNumberFormat="1" applyFont="1" applyFill="1" applyBorder="1" applyAlignment="1">
      <alignment horizontal="center" vertical="center" wrapText="1"/>
    </xf>
    <xf numFmtId="0" fontId="12" fillId="21" borderId="5" xfId="26" applyFont="1" applyFill="1" applyBorder="1" applyAlignment="1">
      <alignment horizontal="center" vertical="center" wrapText="1"/>
    </xf>
    <xf numFmtId="164" fontId="2" fillId="21" borderId="3" xfId="26" applyNumberFormat="1" applyFill="1" applyBorder="1" applyAlignment="1">
      <alignment horizontal="center" vertical="center"/>
    </xf>
    <xf numFmtId="166" fontId="8" fillId="21" borderId="3" xfId="26" applyNumberFormat="1" applyFont="1" applyFill="1" applyBorder="1" applyAlignment="1">
      <alignment horizontal="center"/>
    </xf>
    <xf numFmtId="0" fontId="2" fillId="21" borderId="3" xfId="26" applyFill="1" applyBorder="1" applyAlignment="1">
      <alignment horizontal="center" vertical="center"/>
    </xf>
    <xf numFmtId="0" fontId="2" fillId="0" borderId="0" xfId="26" applyFill="1"/>
    <xf numFmtId="0" fontId="9" fillId="0" borderId="0" xfId="26" applyFont="1" applyFill="1" applyAlignment="1">
      <alignment horizontal="center" vertical="center"/>
    </xf>
    <xf numFmtId="0" fontId="2" fillId="0" borderId="0" xfId="26" applyFont="1" applyFill="1"/>
    <xf numFmtId="0" fontId="23" fillId="21" borderId="0" xfId="26" applyFont="1" applyFill="1"/>
    <xf numFmtId="0" fontId="0" fillId="0" borderId="0" xfId="0" applyAlignment="1">
      <alignment horizontal="center"/>
    </xf>
    <xf numFmtId="0" fontId="2" fillId="0" borderId="0" xfId="26" applyBorder="1"/>
    <xf numFmtId="0" fontId="24" fillId="23" borderId="9" xfId="26" applyNumberFormat="1" applyFont="1" applyFill="1" applyBorder="1" applyAlignment="1">
      <alignment horizontal="center"/>
    </xf>
    <xf numFmtId="0" fontId="24" fillId="23" borderId="12" xfId="26" applyNumberFormat="1" applyFont="1" applyFill="1" applyBorder="1" applyAlignment="1">
      <alignment horizontal="center"/>
    </xf>
    <xf numFmtId="10" fontId="25" fillId="0" borderId="0" xfId="26" applyNumberFormat="1" applyFont="1"/>
    <xf numFmtId="0" fontId="2" fillId="0" borderId="0" xfId="26" applyFont="1" applyBorder="1"/>
    <xf numFmtId="0" fontId="24" fillId="23" borderId="15" xfId="26" applyNumberFormat="1" applyFont="1" applyFill="1" applyBorder="1" applyAlignment="1">
      <alignment horizontal="center"/>
    </xf>
    <xf numFmtId="0" fontId="26" fillId="0" borderId="0" xfId="26" applyFont="1" applyAlignment="1">
      <alignment horizontal="center" vertical="center"/>
    </xf>
    <xf numFmtId="4" fontId="2" fillId="0" borderId="0" xfId="26" applyNumberFormat="1" applyBorder="1"/>
    <xf numFmtId="0" fontId="27" fillId="24" borderId="0" xfId="26" applyFont="1" applyFill="1" applyBorder="1" applyAlignment="1"/>
    <xf numFmtId="0" fontId="26" fillId="0" borderId="0" xfId="26" applyFont="1"/>
    <xf numFmtId="4" fontId="24" fillId="23" borderId="9" xfId="26" applyNumberFormat="1" applyFont="1" applyFill="1" applyBorder="1" applyAlignment="1">
      <alignment horizontal="center"/>
    </xf>
    <xf numFmtId="0" fontId="24" fillId="23" borderId="10" xfId="26" applyFont="1" applyFill="1" applyBorder="1" applyAlignment="1">
      <alignment horizontal="center"/>
    </xf>
    <xf numFmtId="0" fontId="24" fillId="23" borderId="11" xfId="26" applyNumberFormat="1" applyFont="1" applyFill="1" applyBorder="1" applyAlignment="1">
      <alignment horizontal="center"/>
    </xf>
    <xf numFmtId="0" fontId="27" fillId="0" borderId="0" xfId="26" applyFont="1" applyBorder="1" applyAlignment="1">
      <alignment horizontal="center"/>
    </xf>
    <xf numFmtId="0" fontId="28" fillId="25" borderId="18" xfId="26" applyFont="1" applyFill="1" applyBorder="1" applyAlignment="1">
      <alignment horizontal="center"/>
    </xf>
    <xf numFmtId="0" fontId="28" fillId="25" borderId="19" xfId="26" applyFont="1" applyFill="1" applyBorder="1" applyAlignment="1">
      <alignment horizontal="center"/>
    </xf>
    <xf numFmtId="4" fontId="2" fillId="23" borderId="12" xfId="26" applyNumberFormat="1" applyFont="1" applyFill="1" applyBorder="1" applyAlignment="1">
      <alignment horizontal="right"/>
    </xf>
    <xf numFmtId="4" fontId="2" fillId="23" borderId="13" xfId="26" applyNumberFormat="1" applyFont="1" applyFill="1" applyBorder="1" applyAlignment="1">
      <alignment horizontal="right"/>
    </xf>
    <xf numFmtId="4" fontId="2" fillId="23" borderId="14" xfId="26" applyNumberFormat="1" applyFont="1" applyFill="1" applyBorder="1" applyAlignment="1">
      <alignment horizontal="right"/>
    </xf>
    <xf numFmtId="0" fontId="2" fillId="26" borderId="12" xfId="26" applyFont="1" applyFill="1" applyBorder="1" applyAlignment="1">
      <alignment horizontal="center"/>
    </xf>
    <xf numFmtId="4" fontId="2" fillId="27" borderId="14" xfId="26" applyNumberFormat="1" applyFont="1" applyFill="1" applyBorder="1" applyAlignment="1">
      <alignment horizontal="center"/>
    </xf>
    <xf numFmtId="0" fontId="2" fillId="26" borderId="20" xfId="26" applyFill="1" applyBorder="1" applyAlignment="1">
      <alignment horizontal="center" vertical="center"/>
    </xf>
    <xf numFmtId="0" fontId="2" fillId="26" borderId="21" xfId="26" applyFill="1" applyBorder="1"/>
    <xf numFmtId="0" fontId="2" fillId="27" borderId="22" xfId="26" applyFont="1" applyFill="1" applyBorder="1" applyAlignment="1">
      <alignment horizontal="center"/>
    </xf>
    <xf numFmtId="0" fontId="2" fillId="27" borderId="10" xfId="26" applyFont="1" applyFill="1" applyBorder="1" applyAlignment="1">
      <alignment horizontal="center"/>
    </xf>
    <xf numFmtId="165" fontId="0" fillId="27" borderId="23" xfId="26" applyNumberFormat="1" applyFont="1" applyFill="1" applyBorder="1" applyAlignment="1">
      <alignment horizontal="center"/>
    </xf>
    <xf numFmtId="4" fontId="2" fillId="23" borderId="12" xfId="26" applyNumberFormat="1" applyFill="1" applyBorder="1"/>
    <xf numFmtId="4" fontId="2" fillId="23" borderId="13" xfId="26" applyNumberFormat="1" applyFill="1" applyBorder="1"/>
    <xf numFmtId="4" fontId="2" fillId="23" borderId="14" xfId="26" applyNumberFormat="1" applyFill="1" applyBorder="1"/>
    <xf numFmtId="0" fontId="2" fillId="26" borderId="24" xfId="26" applyFill="1" applyBorder="1" applyAlignment="1">
      <alignment horizontal="center" vertical="center"/>
    </xf>
    <xf numFmtId="0" fontId="2" fillId="26" borderId="25" xfId="26" applyFill="1" applyBorder="1"/>
    <xf numFmtId="165" fontId="2" fillId="27" borderId="26" xfId="26" applyNumberFormat="1" applyFont="1" applyFill="1" applyBorder="1" applyAlignment="1">
      <alignment horizontal="center"/>
    </xf>
    <xf numFmtId="165" fontId="2" fillId="27" borderId="13" xfId="26" applyNumberFormat="1" applyFont="1" applyFill="1" applyBorder="1" applyAlignment="1">
      <alignment horizontal="center"/>
    </xf>
    <xf numFmtId="165" fontId="0" fillId="27" borderId="27" xfId="26" applyNumberFormat="1" applyFont="1" applyFill="1" applyBorder="1" applyAlignment="1">
      <alignment horizontal="center"/>
    </xf>
    <xf numFmtId="0" fontId="30" fillId="24" borderId="0" xfId="26" applyFont="1" applyFill="1" applyBorder="1" applyAlignment="1">
      <alignment vertical="center"/>
    </xf>
    <xf numFmtId="0" fontId="2" fillId="27" borderId="26" xfId="26" applyFont="1" applyFill="1" applyBorder="1" applyAlignment="1">
      <alignment horizontal="center"/>
    </xf>
    <xf numFmtId="0" fontId="2" fillId="27" borderId="13" xfId="26" applyFont="1" applyFill="1" applyBorder="1" applyAlignment="1">
      <alignment horizontal="center"/>
    </xf>
    <xf numFmtId="0" fontId="27" fillId="27" borderId="11" xfId="26" applyFont="1" applyFill="1" applyBorder="1" applyAlignment="1">
      <alignment horizontal="center" vertical="center"/>
    </xf>
    <xf numFmtId="0" fontId="27" fillId="27" borderId="14" xfId="26" applyFont="1" applyFill="1" applyBorder="1" applyAlignment="1">
      <alignment horizontal="center" vertical="center"/>
    </xf>
    <xf numFmtId="0" fontId="27" fillId="27" borderId="17" xfId="26" applyFont="1" applyFill="1" applyBorder="1" applyAlignment="1">
      <alignment horizontal="center" vertical="center"/>
    </xf>
    <xf numFmtId="0" fontId="30" fillId="24" borderId="0" xfId="26" applyFont="1" applyFill="1" applyBorder="1" applyAlignment="1">
      <alignment horizontal="center"/>
    </xf>
    <xf numFmtId="165" fontId="31" fillId="24" borderId="0" xfId="26" applyNumberFormat="1" applyFont="1" applyFill="1" applyBorder="1" applyAlignment="1">
      <alignment horizontal="center"/>
    </xf>
    <xf numFmtId="0" fontId="2" fillId="26" borderId="28" xfId="26" applyFill="1" applyBorder="1"/>
    <xf numFmtId="0" fontId="2" fillId="27" borderId="29" xfId="26" applyFill="1" applyBorder="1"/>
    <xf numFmtId="0" fontId="2" fillId="27" borderId="13" xfId="26" applyFill="1" applyBorder="1"/>
    <xf numFmtId="0" fontId="2" fillId="27" borderId="27" xfId="26" applyFill="1" applyBorder="1" applyAlignment="1">
      <alignment horizontal="center" vertical="center"/>
    </xf>
    <xf numFmtId="0" fontId="26" fillId="0" borderId="0" xfId="26" applyFont="1" applyBorder="1"/>
    <xf numFmtId="0" fontId="0" fillId="26" borderId="25" xfId="26" applyFont="1" applyFill="1" applyBorder="1"/>
    <xf numFmtId="0" fontId="32" fillId="0" borderId="0" xfId="26" applyFont="1" applyBorder="1" applyAlignment="1">
      <alignment horizontal="center" vertical="center"/>
    </xf>
    <xf numFmtId="167" fontId="27" fillId="23" borderId="30" xfId="26" applyNumberFormat="1" applyFont="1" applyFill="1" applyBorder="1" applyAlignment="1">
      <alignment horizontal="center" vertical="center"/>
    </xf>
    <xf numFmtId="10" fontId="25" fillId="0" borderId="0" xfId="27" applyNumberFormat="1" applyFont="1" applyBorder="1"/>
    <xf numFmtId="4" fontId="2" fillId="24" borderId="0" xfId="26" applyNumberFormat="1" applyFill="1" applyBorder="1"/>
    <xf numFmtId="0" fontId="2" fillId="26" borderId="15" xfId="26" applyFont="1" applyFill="1" applyBorder="1" applyAlignment="1">
      <alignment horizontal="center"/>
    </xf>
    <xf numFmtId="4" fontId="2" fillId="27" borderId="17" xfId="26" applyNumberFormat="1" applyFont="1" applyFill="1" applyBorder="1" applyAlignment="1">
      <alignment horizontal="center"/>
    </xf>
    <xf numFmtId="0" fontId="2" fillId="26" borderId="31" xfId="26" applyFill="1" applyBorder="1"/>
    <xf numFmtId="0" fontId="0" fillId="26" borderId="31" xfId="26" applyFont="1" applyFill="1" applyBorder="1"/>
    <xf numFmtId="0" fontId="2" fillId="26" borderId="32" xfId="26" applyFill="1" applyBorder="1" applyAlignment="1">
      <alignment horizontal="center" vertical="center"/>
    </xf>
    <xf numFmtId="0" fontId="0" fillId="26" borderId="33" xfId="26" applyFont="1" applyFill="1" applyBorder="1"/>
    <xf numFmtId="0" fontId="2" fillId="27" borderId="34" xfId="26" applyFont="1" applyFill="1" applyBorder="1" applyAlignment="1">
      <alignment horizontal="center"/>
    </xf>
    <xf numFmtId="0" fontId="2" fillId="27" borderId="16" xfId="26" applyFont="1" applyFill="1" applyBorder="1" applyAlignment="1">
      <alignment horizontal="center"/>
    </xf>
    <xf numFmtId="165" fontId="0" fillId="27" borderId="35" xfId="26" applyNumberFormat="1" applyFont="1" applyFill="1" applyBorder="1" applyAlignment="1">
      <alignment horizontal="center"/>
    </xf>
    <xf numFmtId="4" fontId="2" fillId="26" borderId="36" xfId="26" applyNumberFormat="1" applyFill="1" applyBorder="1"/>
    <xf numFmtId="0" fontId="2" fillId="27" borderId="37" xfId="26" applyFont="1" applyFill="1" applyBorder="1" applyAlignment="1">
      <alignment horizontal="center"/>
    </xf>
    <xf numFmtId="0" fontId="2" fillId="27" borderId="38" xfId="26" applyFont="1" applyFill="1" applyBorder="1" applyAlignment="1">
      <alignment horizontal="center"/>
    </xf>
    <xf numFmtId="2" fontId="2" fillId="27" borderId="39" xfId="26" applyNumberFormat="1" applyFont="1" applyFill="1" applyBorder="1" applyAlignment="1">
      <alignment horizontal="center"/>
    </xf>
    <xf numFmtId="4" fontId="2" fillId="0" borderId="0" xfId="26" applyNumberFormat="1"/>
    <xf numFmtId="4" fontId="2" fillId="26" borderId="30" xfId="26" applyNumberFormat="1" applyFill="1" applyBorder="1"/>
    <xf numFmtId="0" fontId="2" fillId="27" borderId="39" xfId="26" applyFont="1" applyFill="1" applyBorder="1" applyAlignment="1">
      <alignment horizontal="center"/>
    </xf>
    <xf numFmtId="4" fontId="2" fillId="23" borderId="12" xfId="26" applyNumberFormat="1" applyFont="1" applyFill="1" applyBorder="1"/>
    <xf numFmtId="4" fontId="2" fillId="0" borderId="14" xfId="26" applyNumberFormat="1" applyFill="1" applyBorder="1"/>
    <xf numFmtId="4" fontId="2" fillId="0" borderId="14" xfId="26" applyNumberFormat="1" applyBorder="1"/>
    <xf numFmtId="4" fontId="2" fillId="23" borderId="15" xfId="26" applyNumberFormat="1" applyFill="1" applyBorder="1"/>
    <xf numFmtId="4" fontId="2" fillId="23" borderId="16" xfId="26" applyNumberFormat="1" applyFill="1" applyBorder="1"/>
    <xf numFmtId="4" fontId="2" fillId="0" borderId="17" xfId="26" applyNumberFormat="1" applyBorder="1"/>
    <xf numFmtId="0" fontId="9" fillId="22" borderId="6" xfId="26" applyFont="1" applyFill="1" applyBorder="1" applyAlignment="1">
      <alignment horizontal="center" vertical="center"/>
    </xf>
    <xf numFmtId="0" fontId="2" fillId="22" borderId="5" xfId="26" applyFill="1" applyBorder="1" applyAlignment="1">
      <alignment horizontal="center" vertical="center"/>
    </xf>
    <xf numFmtId="0" fontId="2" fillId="22" borderId="5" xfId="26" applyFill="1" applyBorder="1" applyAlignment="1"/>
    <xf numFmtId="0" fontId="2" fillId="0" borderId="3" xfId="26" applyBorder="1" applyAlignment="1">
      <alignment horizontal="center" vertical="center" wrapText="1"/>
    </xf>
    <xf numFmtId="0" fontId="2" fillId="0" borderId="5" xfId="26" applyBorder="1" applyAlignment="1">
      <alignment horizontal="center" vertical="center" wrapText="1"/>
    </xf>
    <xf numFmtId="0" fontId="2" fillId="0" borderId="6" xfId="26" applyBorder="1" applyAlignment="1">
      <alignment horizontal="center" vertical="center" wrapText="1"/>
    </xf>
    <xf numFmtId="164" fontId="2" fillId="0" borderId="6" xfId="26" applyNumberFormat="1" applyBorder="1" applyAlignment="1">
      <alignment horizontal="center" vertical="center" wrapText="1"/>
    </xf>
    <xf numFmtId="166" fontId="2" fillId="21" borderId="6" xfId="26" applyNumberFormat="1" applyFont="1" applyFill="1" applyBorder="1" applyAlignment="1">
      <alignment horizontal="center" vertical="center" wrapText="1"/>
    </xf>
    <xf numFmtId="166" fontId="2" fillId="21" borderId="3" xfId="26" applyNumberFormat="1" applyFont="1" applyFill="1" applyBorder="1" applyAlignment="1">
      <alignment horizontal="center" vertical="center" wrapText="1"/>
    </xf>
    <xf numFmtId="166" fontId="2" fillId="21" borderId="5" xfId="26" applyNumberFormat="1" applyFont="1" applyFill="1" applyBorder="1" applyAlignment="1">
      <alignment horizontal="center" vertical="center" wrapText="1"/>
    </xf>
    <xf numFmtId="164" fontId="10" fillId="0" borderId="6" xfId="26" applyNumberFormat="1" applyFont="1" applyBorder="1" applyAlignment="1">
      <alignment horizontal="center" vertical="center" wrapText="1"/>
    </xf>
    <xf numFmtId="0" fontId="10" fillId="0" borderId="3" xfId="26" applyFont="1" applyBorder="1" applyAlignment="1">
      <alignment horizontal="center" vertical="center" wrapText="1"/>
    </xf>
    <xf numFmtId="0" fontId="10" fillId="0" borderId="5" xfId="26" applyFont="1" applyBorder="1" applyAlignment="1">
      <alignment horizontal="center" vertical="center" wrapText="1"/>
    </xf>
    <xf numFmtId="166" fontId="11" fillId="21" borderId="6" xfId="26" applyNumberFormat="1" applyFont="1" applyFill="1" applyBorder="1" applyAlignment="1">
      <alignment horizontal="center" vertical="center" wrapText="1"/>
    </xf>
    <xf numFmtId="166" fontId="11" fillId="21" borderId="3" xfId="26" applyNumberFormat="1" applyFont="1" applyFill="1" applyBorder="1" applyAlignment="1">
      <alignment horizontal="center" vertical="center" wrapText="1"/>
    </xf>
    <xf numFmtId="166" fontId="11" fillId="21" borderId="5" xfId="26" applyNumberFormat="1" applyFont="1" applyFill="1" applyBorder="1" applyAlignment="1">
      <alignment horizontal="center" vertical="center" wrapText="1"/>
    </xf>
    <xf numFmtId="166" fontId="4" fillId="21" borderId="6" xfId="26" applyNumberFormat="1" applyFont="1" applyFill="1" applyBorder="1" applyAlignment="1">
      <alignment horizontal="center" vertical="center" wrapText="1"/>
    </xf>
    <xf numFmtId="166" fontId="4" fillId="21" borderId="3" xfId="26" applyNumberFormat="1" applyFont="1" applyFill="1" applyBorder="1" applyAlignment="1">
      <alignment horizontal="center" vertical="center" wrapText="1"/>
    </xf>
    <xf numFmtId="166" fontId="4" fillId="21" borderId="5" xfId="26" applyNumberFormat="1" applyFont="1" applyFill="1" applyBorder="1" applyAlignment="1">
      <alignment horizontal="center" vertical="center" wrapText="1"/>
    </xf>
    <xf numFmtId="166" fontId="6" fillId="21" borderId="6" xfId="26" applyNumberFormat="1" applyFont="1" applyFill="1" applyBorder="1" applyAlignment="1">
      <alignment horizontal="center" vertical="center" wrapText="1"/>
    </xf>
    <xf numFmtId="166" fontId="6" fillId="21" borderId="3" xfId="26" applyNumberFormat="1" applyFont="1" applyFill="1" applyBorder="1" applyAlignment="1">
      <alignment horizontal="center" vertical="center" wrapText="1"/>
    </xf>
    <xf numFmtId="166" fontId="6" fillId="21" borderId="5" xfId="26" applyNumberFormat="1" applyFont="1" applyFill="1" applyBorder="1" applyAlignment="1">
      <alignment horizontal="center" vertical="center" wrapText="1"/>
    </xf>
    <xf numFmtId="0" fontId="9" fillId="21" borderId="7" xfId="26" applyFont="1" applyFill="1" applyBorder="1" applyAlignment="1">
      <alignment horizontal="center" vertical="center" wrapText="1"/>
    </xf>
    <xf numFmtId="0" fontId="9" fillId="21" borderId="8" xfId="26" applyFont="1" applyFill="1" applyBorder="1" applyAlignment="1">
      <alignment horizontal="center" vertical="center" wrapText="1"/>
    </xf>
    <xf numFmtId="0" fontId="2" fillId="21" borderId="3" xfId="26" applyFont="1" applyFill="1" applyBorder="1" applyAlignment="1">
      <alignment horizontal="center" vertical="center" wrapText="1"/>
    </xf>
    <xf numFmtId="0" fontId="2" fillId="21" borderId="5" xfId="26" applyFont="1" applyFill="1" applyBorder="1" applyAlignment="1">
      <alignment horizontal="center" vertical="center" wrapText="1"/>
    </xf>
    <xf numFmtId="0" fontId="2" fillId="21" borderId="6" xfId="26" applyFont="1" applyFill="1" applyBorder="1" applyAlignment="1">
      <alignment horizontal="center" vertical="center" wrapText="1"/>
    </xf>
    <xf numFmtId="165" fontId="10" fillId="21" borderId="6" xfId="26" applyNumberFormat="1" applyFont="1" applyFill="1" applyBorder="1" applyAlignment="1">
      <alignment horizontal="center" vertical="center" wrapText="1"/>
    </xf>
    <xf numFmtId="165" fontId="10" fillId="21" borderId="3" xfId="26" applyNumberFormat="1" applyFont="1" applyFill="1" applyBorder="1" applyAlignment="1">
      <alignment horizontal="center" vertical="center" wrapText="1"/>
    </xf>
    <xf numFmtId="0" fontId="2" fillId="21" borderId="6" xfId="26" applyFill="1" applyBorder="1" applyAlignment="1">
      <alignment horizontal="center" vertical="center" wrapText="1"/>
    </xf>
    <xf numFmtId="0" fontId="2" fillId="21" borderId="3" xfId="26" applyFill="1" applyBorder="1" applyAlignment="1">
      <alignment horizontal="center" vertical="center" wrapText="1"/>
    </xf>
    <xf numFmtId="0" fontId="2" fillId="21" borderId="5" xfId="26" applyFill="1" applyBorder="1" applyAlignment="1">
      <alignment horizontal="center" vertical="center" wrapText="1"/>
    </xf>
    <xf numFmtId="164" fontId="2" fillId="21" borderId="6" xfId="26" applyNumberFormat="1" applyFill="1" applyBorder="1" applyAlignment="1">
      <alignment horizontal="center" vertical="center" wrapText="1"/>
    </xf>
    <xf numFmtId="2" fontId="10" fillId="21" borderId="6" xfId="26" applyNumberFormat="1" applyFont="1" applyFill="1" applyBorder="1" applyAlignment="1">
      <alignment horizontal="center" vertical="center" wrapText="1"/>
    </xf>
    <xf numFmtId="2" fontId="10" fillId="21" borderId="3" xfId="26" applyNumberFormat="1" applyFont="1" applyFill="1" applyBorder="1" applyAlignment="1">
      <alignment horizontal="center" vertical="center" wrapText="1"/>
    </xf>
    <xf numFmtId="2" fontId="10" fillId="21" borderId="5" xfId="26" applyNumberFormat="1" applyFont="1" applyFill="1" applyBorder="1" applyAlignment="1">
      <alignment horizontal="center" vertical="center" wrapText="1"/>
    </xf>
    <xf numFmtId="164" fontId="4" fillId="21" borderId="6" xfId="26" applyNumberFormat="1" applyFont="1" applyFill="1" applyBorder="1" applyAlignment="1">
      <alignment horizontal="center" vertical="center" wrapText="1"/>
    </xf>
    <xf numFmtId="0" fontId="4" fillId="21" borderId="3" xfId="26" applyFont="1" applyFill="1" applyBorder="1" applyAlignment="1">
      <alignment horizontal="center" vertical="center" wrapText="1"/>
    </xf>
    <xf numFmtId="0" fontId="4" fillId="21" borderId="5" xfId="26" applyFont="1" applyFill="1" applyBorder="1" applyAlignment="1">
      <alignment horizontal="center" vertical="center" wrapText="1"/>
    </xf>
    <xf numFmtId="0" fontId="0" fillId="21" borderId="6" xfId="26" applyFont="1" applyFill="1" applyBorder="1" applyAlignment="1">
      <alignment horizontal="center" vertical="center" wrapText="1"/>
    </xf>
    <xf numFmtId="166" fontId="3" fillId="21" borderId="6" xfId="26" applyNumberFormat="1" applyFont="1" applyFill="1" applyBorder="1" applyAlignment="1">
      <alignment horizontal="center" vertical="center" wrapText="1"/>
    </xf>
    <xf numFmtId="166" fontId="3" fillId="21" borderId="3" xfId="26" applyNumberFormat="1" applyFont="1" applyFill="1" applyBorder="1" applyAlignment="1">
      <alignment horizontal="center" vertical="center" wrapText="1"/>
    </xf>
    <xf numFmtId="166" fontId="3" fillId="21" borderId="5" xfId="26" applyNumberFormat="1" applyFont="1" applyFill="1" applyBorder="1" applyAlignment="1">
      <alignment horizontal="center" vertical="center" wrapText="1"/>
    </xf>
    <xf numFmtId="166" fontId="2" fillId="21" borderId="6" xfId="26" applyNumberFormat="1" applyFill="1" applyBorder="1" applyAlignment="1">
      <alignment horizontal="center" vertical="center" wrapText="1"/>
    </xf>
    <xf numFmtId="166" fontId="2" fillId="21" borderId="3" xfId="26" applyNumberFormat="1" applyFill="1" applyBorder="1" applyAlignment="1">
      <alignment horizontal="center" vertical="center" wrapText="1"/>
    </xf>
    <xf numFmtId="166" fontId="2" fillId="21" borderId="5" xfId="26" applyNumberFormat="1" applyFill="1" applyBorder="1" applyAlignment="1">
      <alignment horizontal="center" vertical="center" wrapText="1"/>
    </xf>
    <xf numFmtId="164" fontId="3" fillId="21" borderId="6" xfId="26" applyNumberFormat="1" applyFont="1" applyFill="1" applyBorder="1" applyAlignment="1">
      <alignment horizontal="center" vertical="center" wrapText="1"/>
    </xf>
    <xf numFmtId="0" fontId="3" fillId="21" borderId="3" xfId="26" applyFont="1" applyFill="1" applyBorder="1" applyAlignment="1">
      <alignment horizontal="center" vertical="center" wrapText="1"/>
    </xf>
    <xf numFmtId="0" fontId="3" fillId="21" borderId="5" xfId="26" applyFont="1" applyFill="1" applyBorder="1" applyAlignment="1">
      <alignment horizontal="center" vertical="center" wrapText="1"/>
    </xf>
    <xf numFmtId="0" fontId="0" fillId="21" borderId="0" xfId="26" applyFont="1" applyFill="1" applyAlignment="1">
      <alignment horizontal="center"/>
    </xf>
    <xf numFmtId="0" fontId="30" fillId="26" borderId="9" xfId="26" applyFont="1" applyFill="1" applyBorder="1" applyAlignment="1">
      <alignment horizontal="center" vertical="center"/>
    </xf>
    <xf numFmtId="0" fontId="30" fillId="26" borderId="10" xfId="26" applyFont="1" applyFill="1" applyBorder="1" applyAlignment="1">
      <alignment horizontal="center" vertical="center"/>
    </xf>
    <xf numFmtId="0" fontId="2" fillId="23" borderId="10" xfId="26" applyNumberFormat="1" applyFont="1" applyFill="1" applyBorder="1" applyAlignment="1"/>
    <xf numFmtId="0" fontId="2" fillId="23" borderId="10" xfId="26" applyFont="1" applyFill="1" applyBorder="1" applyAlignment="1"/>
    <xf numFmtId="0" fontId="2" fillId="23" borderId="11" xfId="26" applyFont="1" applyFill="1" applyBorder="1" applyAlignment="1"/>
    <xf numFmtId="0" fontId="2" fillId="23" borderId="13" xfId="26" applyNumberFormat="1" applyFont="1" applyFill="1" applyBorder="1" applyAlignment="1"/>
    <xf numFmtId="0" fontId="2" fillId="23" borderId="13" xfId="26" applyFont="1" applyFill="1" applyBorder="1" applyAlignment="1"/>
    <xf numFmtId="0" fontId="2" fillId="23" borderId="14" xfId="26" applyFont="1" applyFill="1" applyBorder="1" applyAlignment="1"/>
    <xf numFmtId="0" fontId="2" fillId="23" borderId="16" xfId="26" applyNumberFormat="1" applyFont="1" applyFill="1" applyBorder="1" applyAlignment="1"/>
    <xf numFmtId="0" fontId="2" fillId="23" borderId="16" xfId="26" applyFont="1" applyFill="1" applyBorder="1" applyAlignment="1"/>
    <xf numFmtId="0" fontId="2" fillId="23" borderId="17" xfId="26" applyFont="1" applyFill="1" applyBorder="1" applyAlignment="1"/>
    <xf numFmtId="0" fontId="26" fillId="24" borderId="0" xfId="26" applyFont="1" applyFill="1" applyBorder="1" applyAlignment="1">
      <alignment horizontal="center"/>
    </xf>
    <xf numFmtId="0" fontId="29" fillId="24" borderId="0" xfId="26" applyFont="1" applyFill="1" applyBorder="1" applyAlignment="1">
      <alignment horizontal="center" vertical="center"/>
    </xf>
    <xf numFmtId="0" fontId="30" fillId="26" borderId="12" xfId="26" applyFont="1" applyFill="1" applyBorder="1" applyAlignment="1">
      <alignment horizontal="center" vertical="center"/>
    </xf>
    <xf numFmtId="0" fontId="30" fillId="26" borderId="13" xfId="26" applyFont="1" applyFill="1" applyBorder="1" applyAlignment="1">
      <alignment horizontal="center" vertical="center"/>
    </xf>
    <xf numFmtId="0" fontId="30" fillId="26" borderId="15" xfId="26" applyFont="1" applyFill="1" applyBorder="1" applyAlignment="1">
      <alignment horizontal="center" vertical="center"/>
    </xf>
    <xf numFmtId="0" fontId="30" fillId="26" borderId="16" xfId="26" applyFont="1" applyFill="1" applyBorder="1" applyAlignment="1">
      <alignment horizontal="center" vertical="center"/>
    </xf>
    <xf numFmtId="0" fontId="26" fillId="0" borderId="0" xfId="26" applyFont="1" applyBorder="1" applyAlignment="1">
      <alignment horizontal="center"/>
    </xf>
    <xf numFmtId="0" fontId="9" fillId="23" borderId="6" xfId="26" applyFont="1" applyFill="1" applyBorder="1" applyAlignment="1">
      <alignment horizontal="center" vertical="center"/>
    </xf>
    <xf numFmtId="0" fontId="2" fillId="23" borderId="5" xfId="26" applyFill="1" applyBorder="1" applyAlignment="1">
      <alignment horizontal="center" vertical="center"/>
    </xf>
    <xf numFmtId="0" fontId="2" fillId="23" borderId="5" xfId="26" applyFill="1" applyBorder="1" applyAlignment="1"/>
    <xf numFmtId="0" fontId="33" fillId="0" borderId="0" xfId="0" applyFont="1"/>
    <xf numFmtId="0" fontId="0" fillId="28" borderId="0" xfId="0" applyFill="1"/>
  </cellXfs>
  <cellStyles count="34">
    <cellStyle name="Accent1 - 20 %" xfId="1"/>
    <cellStyle name="Accent1 - 40 %" xfId="2"/>
    <cellStyle name="Accent1 - 60 %" xfId="3"/>
    <cellStyle name="Accent2 - 20 %" xfId="4"/>
    <cellStyle name="Accent2 - 40 %" xfId="5"/>
    <cellStyle name="Accent2 - 60 %" xfId="6"/>
    <cellStyle name="Accent3 - 20 %" xfId="7"/>
    <cellStyle name="Accent3 - 40 %" xfId="8"/>
    <cellStyle name="Accent3 - 60 %" xfId="9"/>
    <cellStyle name="Accent4 - 20 %" xfId="10"/>
    <cellStyle name="Accent4 - 40 %" xfId="11"/>
    <cellStyle name="Accent4 - 60 %" xfId="12"/>
    <cellStyle name="Accent5 - 20 %" xfId="13"/>
    <cellStyle name="Accent5 - 40 %" xfId="14"/>
    <cellStyle name="Accent5 - 60 %" xfId="15"/>
    <cellStyle name="Accent6 - 20 %" xfId="16"/>
    <cellStyle name="Accent6 - 40 %" xfId="17"/>
    <cellStyle name="Accent6 - 60 %" xfId="18"/>
    <cellStyle name="Commentaire" xfId="19"/>
    <cellStyle name="Emphase 1" xfId="20"/>
    <cellStyle name="Emphase 2" xfId="21"/>
    <cellStyle name="Emphase 3" xfId="22"/>
    <cellStyle name="Lien hypertexte" xfId="32" builtinId="8" hidden="1"/>
    <cellStyle name="Lien hypertexte 2" xfId="23"/>
    <cellStyle name="Lien hypertexte visité" xfId="33" builtinId="9" hidden="1"/>
    <cellStyle name="Lien hypertexte visité 2" xfId="24"/>
    <cellStyle name="Normal" xfId="0" builtinId="0"/>
    <cellStyle name="Normal 2" xfId="25"/>
    <cellStyle name="Normal 3" xfId="26"/>
    <cellStyle name="Normal 4" xfId="31"/>
    <cellStyle name="Pourcentage 2" xfId="27"/>
    <cellStyle name="Titre" xfId="28"/>
    <cellStyle name="Titre de la feuille" xfId="29"/>
    <cellStyle name="Vérification" xfId="3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externalLink" Target="externalLinks/externalLink1.xml"/><Relationship Id="rId5" Type="http://schemas.openxmlformats.org/officeDocument/2006/relationships/externalLink" Target="externalLinks/externalLink2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9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KINGSTON/d_9731p/Ann&#233;e201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nn&#233;e2011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récompte salaire"/>
      <sheetName val="récapitulatif "/>
      <sheetName val="PREC"/>
      <sheetName val="Calendrier"/>
      <sheetName val="Rubrique Paie Q (1)"/>
      <sheetName val="Rubrique Paie Mois"/>
      <sheetName val="graf"/>
      <sheetName val="B.P. J2"/>
      <sheetName val="B.P. F2"/>
      <sheetName val="Feuil2"/>
      <sheetName val="QUINZ (2)"/>
      <sheetName val="QUINZ"/>
    </sheetNames>
    <sheetDataSet>
      <sheetData sheetId="0"/>
      <sheetData sheetId="1"/>
      <sheetData sheetId="2"/>
      <sheetData sheetId="3">
        <row r="4">
          <cell r="A4">
            <v>2011</v>
          </cell>
        </row>
        <row r="42">
          <cell r="AS42">
            <v>40544</v>
          </cell>
        </row>
        <row r="43">
          <cell r="AS43">
            <v>40657</v>
          </cell>
        </row>
        <row r="44">
          <cell r="AS44">
            <v>40658</v>
          </cell>
        </row>
        <row r="45">
          <cell r="AS45">
            <v>40662</v>
          </cell>
        </row>
        <row r="46">
          <cell r="AS46">
            <v>40664</v>
          </cell>
        </row>
        <row r="47">
          <cell r="AS47">
            <v>40696</v>
          </cell>
        </row>
        <row r="48">
          <cell r="AS48">
            <v>40706</v>
          </cell>
        </row>
        <row r="49">
          <cell r="AS49">
            <v>40707</v>
          </cell>
        </row>
        <row r="50">
          <cell r="AS50">
            <v>40745</v>
          </cell>
        </row>
        <row r="51">
          <cell r="AS51">
            <v>40770</v>
          </cell>
        </row>
        <row r="52">
          <cell r="AS52">
            <v>40848</v>
          </cell>
        </row>
        <row r="53">
          <cell r="AS53">
            <v>40858</v>
          </cell>
        </row>
        <row r="54">
          <cell r="AS54">
            <v>40902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récompte salaire"/>
      <sheetName val="Janvier"/>
      <sheetName val="Février"/>
      <sheetName val="Mars"/>
      <sheetName val="Avril"/>
      <sheetName val="mai"/>
      <sheetName val="Juin"/>
      <sheetName val="Juillet"/>
      <sheetName val="Août"/>
      <sheetName val="Septembre"/>
      <sheetName val="Octobre"/>
      <sheetName val="Novembre"/>
      <sheetName val="Décembre"/>
      <sheetName val="tableau 2011"/>
      <sheetName val="graf année 2011"/>
      <sheetName val="récapitulatif "/>
      <sheetName val="PREC"/>
      <sheetName val="Calendrier"/>
      <sheetName val="Rubrique Paie Q (1)"/>
      <sheetName val="Rubrique Paie Mois"/>
      <sheetName val="QUINZ (2)"/>
      <sheetName val="Feuil1"/>
      <sheetName val="QUINZ"/>
      <sheetName val="Feuil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P7">
            <v>0.22</v>
          </cell>
        </row>
        <row r="11">
          <cell r="P11">
            <v>0.44019999999999998</v>
          </cell>
        </row>
        <row r="12">
          <cell r="P12">
            <v>4.1616</v>
          </cell>
        </row>
        <row r="14">
          <cell r="P14">
            <v>0.44019999999999998</v>
          </cell>
        </row>
        <row r="17">
          <cell r="P17">
            <v>2.8822999999999999</v>
          </cell>
        </row>
        <row r="21">
          <cell r="P21">
            <v>21.6175</v>
          </cell>
        </row>
        <row r="22">
          <cell r="P22">
            <v>1.1455</v>
          </cell>
        </row>
        <row r="23">
          <cell r="P23">
            <v>0.89510000000000001</v>
          </cell>
        </row>
        <row r="24">
          <cell r="P24">
            <v>3.3742999999999999</v>
          </cell>
        </row>
        <row r="25">
          <cell r="P25">
            <v>14.4117</v>
          </cell>
        </row>
        <row r="26">
          <cell r="P26">
            <v>1.1892</v>
          </cell>
        </row>
        <row r="27">
          <cell r="P27">
            <v>14.4117</v>
          </cell>
        </row>
        <row r="28">
          <cell r="P28">
            <v>14.4117</v>
          </cell>
        </row>
        <row r="29">
          <cell r="P29">
            <v>14.4117</v>
          </cell>
        </row>
        <row r="31">
          <cell r="P31">
            <v>0.22</v>
          </cell>
        </row>
        <row r="32">
          <cell r="P32">
            <v>0.76370000000000005</v>
          </cell>
        </row>
        <row r="33">
          <cell r="P33">
            <v>2.5838999999999999</v>
          </cell>
        </row>
        <row r="35">
          <cell r="P35">
            <v>2.5838999999999999</v>
          </cell>
        </row>
        <row r="36">
          <cell r="P36">
            <v>14.4117</v>
          </cell>
        </row>
        <row r="37">
          <cell r="P37">
            <v>0.22</v>
          </cell>
        </row>
        <row r="38">
          <cell r="P38">
            <v>0.76370000000000005</v>
          </cell>
        </row>
        <row r="39">
          <cell r="P39">
            <v>14.4117</v>
          </cell>
        </row>
      </sheetData>
      <sheetData sheetId="17" refreshError="1">
        <row r="4">
          <cell r="A4">
            <v>2011</v>
          </cell>
        </row>
        <row r="5">
          <cell r="E5">
            <v>40544</v>
          </cell>
          <cell r="G5" t="str">
            <v>Dispo</v>
          </cell>
          <cell r="H5">
            <v>8</v>
          </cell>
          <cell r="J5" t="str">
            <v>FNP</v>
          </cell>
        </row>
        <row r="6">
          <cell r="E6">
            <v>40545</v>
          </cell>
          <cell r="G6" t="str">
            <v>Dispo</v>
          </cell>
        </row>
        <row r="7">
          <cell r="E7">
            <v>40546</v>
          </cell>
          <cell r="G7" t="str">
            <v>14/22</v>
          </cell>
          <cell r="H7">
            <v>8</v>
          </cell>
        </row>
        <row r="8">
          <cell r="E8">
            <v>40547</v>
          </cell>
          <cell r="G8" t="str">
            <v>14/22</v>
          </cell>
          <cell r="H8">
            <v>8</v>
          </cell>
        </row>
        <row r="9">
          <cell r="E9">
            <v>40548</v>
          </cell>
          <cell r="G9" t="str">
            <v>14/22</v>
          </cell>
          <cell r="H9">
            <v>8</v>
          </cell>
        </row>
        <row r="10">
          <cell r="E10">
            <v>40549</v>
          </cell>
          <cell r="G10" t="str">
            <v>14/22</v>
          </cell>
          <cell r="H10">
            <v>8</v>
          </cell>
        </row>
        <row r="11">
          <cell r="E11">
            <v>40550</v>
          </cell>
          <cell r="G11" t="str">
            <v>14/22</v>
          </cell>
          <cell r="H11">
            <v>8</v>
          </cell>
        </row>
        <row r="12">
          <cell r="E12">
            <v>40551</v>
          </cell>
          <cell r="G12" t="str">
            <v>14/22</v>
          </cell>
          <cell r="H12">
            <v>8</v>
          </cell>
        </row>
        <row r="13">
          <cell r="E13">
            <v>40552</v>
          </cell>
          <cell r="G13" t="str">
            <v>14/22</v>
          </cell>
          <cell r="H13">
            <v>8</v>
          </cell>
        </row>
        <row r="14">
          <cell r="E14">
            <v>40553</v>
          </cell>
          <cell r="G14" t="str">
            <v>22/06</v>
          </cell>
          <cell r="H14">
            <v>8</v>
          </cell>
        </row>
        <row r="15">
          <cell r="E15">
            <v>40554</v>
          </cell>
          <cell r="G15" t="str">
            <v>22/06</v>
          </cell>
          <cell r="H15">
            <v>8</v>
          </cell>
        </row>
        <row r="16">
          <cell r="E16">
            <v>40555</v>
          </cell>
          <cell r="G16" t="str">
            <v>22/06</v>
          </cell>
          <cell r="H16">
            <v>8</v>
          </cell>
        </row>
        <row r="17">
          <cell r="E17">
            <v>40556</v>
          </cell>
          <cell r="G17" t="str">
            <v>22/06</v>
          </cell>
          <cell r="H17">
            <v>8</v>
          </cell>
        </row>
        <row r="18">
          <cell r="E18">
            <v>40557</v>
          </cell>
          <cell r="G18" t="str">
            <v>22/06</v>
          </cell>
          <cell r="H18">
            <v>8</v>
          </cell>
        </row>
        <row r="19">
          <cell r="E19">
            <v>40558</v>
          </cell>
          <cell r="G19" t="str">
            <v>22/06</v>
          </cell>
          <cell r="H19">
            <v>8</v>
          </cell>
        </row>
        <row r="36">
          <cell r="L36">
            <v>0</v>
          </cell>
          <cell r="M36">
            <v>0</v>
          </cell>
        </row>
        <row r="42">
          <cell r="AS42">
            <v>40544</v>
          </cell>
        </row>
        <row r="43">
          <cell r="AS43">
            <v>40657</v>
          </cell>
        </row>
        <row r="44">
          <cell r="AS44">
            <v>40658</v>
          </cell>
        </row>
        <row r="45">
          <cell r="AS45">
            <v>40662</v>
          </cell>
        </row>
        <row r="46">
          <cell r="AS46">
            <v>40664</v>
          </cell>
        </row>
        <row r="47">
          <cell r="AS47">
            <v>40696</v>
          </cell>
        </row>
        <row r="48">
          <cell r="AS48">
            <v>40706</v>
          </cell>
        </row>
        <row r="49">
          <cell r="AS49">
            <v>40707</v>
          </cell>
        </row>
        <row r="50">
          <cell r="AS50">
            <v>40745</v>
          </cell>
        </row>
        <row r="51">
          <cell r="AS51">
            <v>40770</v>
          </cell>
        </row>
        <row r="52">
          <cell r="AS52">
            <v>40848</v>
          </cell>
        </row>
        <row r="53">
          <cell r="AS53">
            <v>40858</v>
          </cell>
        </row>
        <row r="54">
          <cell r="AS54">
            <v>40902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Relationship Id="rId2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24" enableFormatConditionsCalculation="0">
    <tabColor rgb="FFFFCC66"/>
  </sheetPr>
  <dimension ref="A1:CB833"/>
  <sheetViews>
    <sheetView showGridLines="0" workbookViewId="0">
      <pane xSplit="3" ySplit="4" topLeftCell="D5" activePane="bottomRight" state="frozen"/>
      <selection pane="topRight" activeCell="D1" sqref="D1"/>
      <selection pane="bottomLeft" activeCell="A7" sqref="A7"/>
      <selection pane="bottomRight" activeCell="F43" sqref="F43"/>
    </sheetView>
  </sheetViews>
  <sheetFormatPr baseColWidth="10" defaultColWidth="10.83203125" defaultRowHeight="12" x14ac:dyDescent="0"/>
  <cols>
    <col min="1" max="1" width="9.6640625" style="2" customWidth="1"/>
    <col min="2" max="2" width="27.33203125" style="1" customWidth="1"/>
    <col min="3" max="3" width="18.33203125" style="2" customWidth="1"/>
    <col min="4" max="7" width="10.83203125" style="2"/>
    <col min="8" max="25" width="0" style="1" hidden="1" customWidth="1"/>
    <col min="26" max="27" width="10.83203125" style="1"/>
    <col min="28" max="28" width="2.33203125" style="1" bestFit="1" customWidth="1"/>
    <col min="29" max="80" width="10.83203125" style="1"/>
    <col min="81" max="16384" width="10.83203125" style="26"/>
  </cols>
  <sheetData>
    <row r="1" spans="1:80">
      <c r="A1" s="10"/>
      <c r="B1" s="8"/>
      <c r="C1" s="10"/>
      <c r="D1" s="10"/>
      <c r="E1" s="10"/>
      <c r="F1" s="10"/>
      <c r="G1" s="10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</row>
    <row r="2" spans="1:80" ht="13" thickBot="1">
      <c r="A2" s="10"/>
      <c r="B2" s="8"/>
      <c r="C2" s="10"/>
      <c r="D2" s="10"/>
      <c r="E2" s="10"/>
      <c r="F2" s="10"/>
      <c r="G2" s="10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</row>
    <row r="3" spans="1:80" s="27" customFormat="1" ht="24" customHeight="1" thickBot="1">
      <c r="A3" s="105" t="s">
        <v>39</v>
      </c>
      <c r="B3" s="105" t="s">
        <v>38</v>
      </c>
      <c r="C3" s="105" t="s">
        <v>37</v>
      </c>
      <c r="D3" s="127" t="s">
        <v>36</v>
      </c>
      <c r="E3" s="128"/>
      <c r="F3" s="127" t="s">
        <v>35</v>
      </c>
      <c r="G3" s="12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</row>
    <row r="4" spans="1:80" ht="18" thickBot="1">
      <c r="A4" s="106"/>
      <c r="B4" s="107"/>
      <c r="C4" s="106"/>
      <c r="D4" s="13" t="s">
        <v>34</v>
      </c>
      <c r="E4" s="13" t="s">
        <v>33</v>
      </c>
      <c r="F4" s="13" t="s">
        <v>34</v>
      </c>
      <c r="G4" s="13" t="s">
        <v>33</v>
      </c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</row>
    <row r="5" spans="1:80">
      <c r="A5" s="3"/>
      <c r="B5" s="7" t="s">
        <v>43</v>
      </c>
      <c r="C5" s="10">
        <v>1</v>
      </c>
      <c r="D5" s="3"/>
      <c r="E5" s="3"/>
      <c r="F5" s="3"/>
      <c r="G5" s="3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</row>
    <row r="6" spans="1:80">
      <c r="A6" s="3"/>
      <c r="B6" s="7" t="s">
        <v>42</v>
      </c>
      <c r="C6" s="10">
        <v>0</v>
      </c>
      <c r="D6" s="3"/>
      <c r="E6" s="23"/>
      <c r="F6" s="3"/>
      <c r="G6" s="3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</row>
    <row r="7" spans="1:80">
      <c r="A7" s="3"/>
      <c r="B7" s="7"/>
      <c r="C7" s="15">
        <f>ROUND(C8*8,2)</f>
        <v>154.63</v>
      </c>
      <c r="D7" s="3"/>
      <c r="E7" s="23"/>
      <c r="F7" s="3"/>
      <c r="G7" s="3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</row>
    <row r="8" spans="1:80">
      <c r="A8" s="3">
        <v>2050</v>
      </c>
      <c r="B8" s="7" t="s">
        <v>32</v>
      </c>
      <c r="C8" s="6">
        <v>19.3291</v>
      </c>
      <c r="D8" s="17">
        <v>104</v>
      </c>
      <c r="E8" s="16">
        <v>1498</v>
      </c>
      <c r="F8" s="17">
        <v>104</v>
      </c>
      <c r="G8" s="16">
        <v>1498</v>
      </c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29">
        <f>IF($E8&gt;0,MAX(AB$7:AB7)+1,"")</f>
        <v>1</v>
      </c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</row>
    <row r="9" spans="1:80">
      <c r="A9" s="3">
        <v>2051</v>
      </c>
      <c r="B9" s="7" t="s">
        <v>31</v>
      </c>
      <c r="C9" s="6">
        <v>0.33660000000000001</v>
      </c>
      <c r="D9" s="17">
        <f>SUMPRODUCT(([2]Calendrier!$G$5:$G$19="06/14")*([2]Calendrier!$J$5:$J$19&lt;&gt;"Férié")*((WEEKDAY([2]Calendrier!$E$5:$E$19,2)&lt;=5))*([2]Calendrier!$H$5:$H$19))</f>
        <v>0</v>
      </c>
      <c r="E9" s="16">
        <f>IF($D$3="Janvier",[2]PREC!$P7*$D9)</f>
        <v>0</v>
      </c>
      <c r="F9" s="17"/>
      <c r="G9" s="16">
        <f>IF($D$3="Janvier",[2]PREC!$P7*$D9)</f>
        <v>0</v>
      </c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29" t="str">
        <f>IF($E9&gt;0,MAX(AB$7:AB8)+1,"")</f>
        <v/>
      </c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</row>
    <row r="10" spans="1:80">
      <c r="A10" s="3">
        <v>2052</v>
      </c>
      <c r="B10" s="7" t="s">
        <v>30</v>
      </c>
      <c r="C10" s="6">
        <v>0.77900000000000003</v>
      </c>
      <c r="D10" s="17">
        <v>40</v>
      </c>
      <c r="E10" s="16">
        <v>30.55</v>
      </c>
      <c r="F10" s="17">
        <v>40</v>
      </c>
      <c r="G10" s="16">
        <v>30.55</v>
      </c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29">
        <f>IF($E10&gt;0,MAX(AB$7:AB9)+1,"")</f>
        <v>2</v>
      </c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</row>
    <row r="11" spans="1:80">
      <c r="A11" s="3">
        <v>2053</v>
      </c>
      <c r="B11" s="7" t="s">
        <v>29</v>
      </c>
      <c r="C11" s="6">
        <v>2.6532</v>
      </c>
      <c r="D11" s="17">
        <v>32</v>
      </c>
      <c r="E11" s="16">
        <v>82.68</v>
      </c>
      <c r="F11" s="17">
        <v>32</v>
      </c>
      <c r="G11" s="16">
        <v>82.68</v>
      </c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29">
        <f>IF($E11&gt;0,MAX(AB$7:AB10)+1,"")</f>
        <v>3</v>
      </c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</row>
    <row r="12" spans="1:80">
      <c r="A12" s="3">
        <v>2056</v>
      </c>
      <c r="B12" s="7" t="s">
        <v>28</v>
      </c>
      <c r="C12" s="6">
        <v>2.6532</v>
      </c>
      <c r="D12" s="17">
        <v>8</v>
      </c>
      <c r="E12" s="16">
        <v>20.67</v>
      </c>
      <c r="F12" s="17">
        <v>8</v>
      </c>
      <c r="G12" s="16">
        <v>20.67</v>
      </c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29">
        <f>IF($E12&gt;0,MAX(AB$7:AB11)+1,"")</f>
        <v>4</v>
      </c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</row>
    <row r="13" spans="1:80">
      <c r="A13" s="3">
        <v>2057</v>
      </c>
      <c r="B13" s="7" t="s">
        <v>27</v>
      </c>
      <c r="C13" s="6">
        <v>2.6532</v>
      </c>
      <c r="D13" s="17">
        <f>SUMPRODUCT(([2]Calendrier!$G$5:$G$19="06/14")*([2]Calendrier!$J$5:$J$19&lt;&gt;"Férié")*((WEEKDAY([2]Calendrier!$E$5:$E$19,2)=7))*([2]Calendrier!$H$5:$H$19))</f>
        <v>0</v>
      </c>
      <c r="E13" s="16">
        <f>IF($D$3="Janvier",[2]PREC!$P11*$D13)</f>
        <v>0</v>
      </c>
      <c r="F13" s="17"/>
      <c r="G13" s="16">
        <f>IF($D$3="Janvier",[2]PREC!$P11*$D13)</f>
        <v>0</v>
      </c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29" t="str">
        <f>IF($E13&gt;0,MAX(AB$7:AB12)+1,"")</f>
        <v/>
      </c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</row>
    <row r="14" spans="1:80">
      <c r="A14" s="3">
        <v>2058</v>
      </c>
      <c r="B14" s="7" t="s">
        <v>26</v>
      </c>
      <c r="C14" s="6">
        <v>2.6532</v>
      </c>
      <c r="D14" s="17">
        <f>SUMPRODUCT(([2]Calendrier!$G$5:$G$19="22/06")*([2]Calendrier!$J$5:$J$19&lt;&gt;"Férié")*((WEEKDAY([2]Calendrier!$E$5:$E$19,2)=7))*([2]Calendrier!$H$5:$H$19))</f>
        <v>0</v>
      </c>
      <c r="E14" s="16">
        <f>IF($D$3="Janvier",[2]PREC!$P12*$D14)</f>
        <v>0</v>
      </c>
      <c r="F14" s="17"/>
      <c r="G14" s="16">
        <f>IF($D$3="Janvier",[2]PREC!$P12*$D14)</f>
        <v>0</v>
      </c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29" t="str">
        <f>IF($E14&gt;0,MAX(AB$7:AB13)+1,"")</f>
        <v/>
      </c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</row>
    <row r="15" spans="1:80">
      <c r="A15" s="3">
        <v>2059</v>
      </c>
      <c r="B15" s="7" t="s">
        <v>25</v>
      </c>
      <c r="C15" s="6">
        <v>2.6532</v>
      </c>
      <c r="D15" s="17">
        <v>8</v>
      </c>
      <c r="E15" s="16">
        <v>8.69</v>
      </c>
      <c r="F15" s="17">
        <v>8</v>
      </c>
      <c r="G15" s="16">
        <v>8.69</v>
      </c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29">
        <f>IF($E15&gt;0,MAX(AB$7:AB14)+1,"")</f>
        <v>5</v>
      </c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</row>
    <row r="16" spans="1:80">
      <c r="A16" s="3">
        <v>2063</v>
      </c>
      <c r="B16" s="7" t="s">
        <v>24</v>
      </c>
      <c r="C16" s="6">
        <v>2.6532</v>
      </c>
      <c r="D16" s="17">
        <f>SUMPRODUCT(([2]Calendrier!$G$5:$G$19="06/14")*([2]Calendrier!$J$5:$J$19&lt;&gt;"Férié")*((WEEKDAY([2]Calendrier!$E$5:$E$19,2)=6))*([2]Calendrier!$H$5:$H$19))</f>
        <v>0</v>
      </c>
      <c r="E16" s="16">
        <f>IF($D$3="Janvier",[2]PREC!$P14*$D16)</f>
        <v>0</v>
      </c>
      <c r="F16" s="17"/>
      <c r="G16" s="16">
        <f>IF($D$3="Janvier",[2]PREC!$P14*$D16)</f>
        <v>0</v>
      </c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29" t="str">
        <f>IF($E16&gt;0,MAX(AB$7:AB15)+1,"")</f>
        <v/>
      </c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</row>
    <row r="17" spans="1:80">
      <c r="A17" s="3">
        <v>2064</v>
      </c>
      <c r="B17" s="7" t="s">
        <v>23</v>
      </c>
      <c r="C17" s="6">
        <v>2.6532</v>
      </c>
      <c r="D17" s="17">
        <v>8</v>
      </c>
      <c r="E17" s="16">
        <v>8.69</v>
      </c>
      <c r="F17" s="17">
        <v>8</v>
      </c>
      <c r="G17" s="16">
        <v>8.69</v>
      </c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29">
        <f>IF($E17&gt;0,MAX(AB$7:AB16)+1,"")</f>
        <v>6</v>
      </c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</row>
    <row r="18" spans="1:80">
      <c r="A18" s="3">
        <v>2065</v>
      </c>
      <c r="B18" s="7" t="s">
        <v>22</v>
      </c>
      <c r="C18" s="6">
        <v>2.6532</v>
      </c>
      <c r="D18" s="17">
        <v>8</v>
      </c>
      <c r="E18" s="16">
        <v>36.04</v>
      </c>
      <c r="F18" s="17">
        <v>8</v>
      </c>
      <c r="G18" s="16">
        <v>36.04</v>
      </c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29">
        <f>IF($E18&gt;0,MAX(AB$7:AB17)+1,"")</f>
        <v>7</v>
      </c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</row>
    <row r="19" spans="1:80">
      <c r="A19" s="3">
        <v>2068</v>
      </c>
      <c r="B19" s="7" t="s">
        <v>21</v>
      </c>
      <c r="C19" s="6">
        <v>2.6532</v>
      </c>
      <c r="D19" s="17">
        <f>SUMPRODUCT(([2]Calendrier!$G$5:$G$19="06/14")*([2]Calendrier!$J$5:$J$19&lt;&gt;"Férié")*((WEEKDAY([2]Calendrier!$E$5:$E$19,2)=6))*([2]Calendrier!$H$5:$H$19))</f>
        <v>0</v>
      </c>
      <c r="E19" s="16">
        <f>IF($D$3="Janvier",[2]PREC!$P17*$D19)</f>
        <v>0</v>
      </c>
      <c r="F19" s="17"/>
      <c r="G19" s="16">
        <f>IF($D$3="Janvier",[2]PREC!$P17*$D19)</f>
        <v>0</v>
      </c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29" t="str">
        <f>IF($E19&gt;0,MAX(AB$7:AB18)+1,"")</f>
        <v/>
      </c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</row>
    <row r="20" spans="1:80">
      <c r="A20" s="3">
        <v>2069</v>
      </c>
      <c r="B20" s="7" t="s">
        <v>20</v>
      </c>
      <c r="C20" s="6">
        <v>2.6532</v>
      </c>
      <c r="D20" s="17">
        <v>8</v>
      </c>
      <c r="E20" s="16">
        <v>34.590000000000003</v>
      </c>
      <c r="F20" s="17">
        <v>8</v>
      </c>
      <c r="G20" s="16">
        <v>34.590000000000003</v>
      </c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29">
        <f>IF($E20&gt;0,MAX(AB$7:AB19)+1,"")</f>
        <v>8</v>
      </c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</row>
    <row r="21" spans="1:80">
      <c r="A21" s="3">
        <v>2070</v>
      </c>
      <c r="B21" s="7" t="s">
        <v>19</v>
      </c>
      <c r="C21" s="6">
        <v>2.6532</v>
      </c>
      <c r="D21" s="17">
        <v>8</v>
      </c>
      <c r="E21" s="16">
        <v>34.590000000000003</v>
      </c>
      <c r="F21" s="17">
        <v>8</v>
      </c>
      <c r="G21" s="16">
        <v>34.590000000000003</v>
      </c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29">
        <f>IF($E21&gt;0,MAX(AB$7:AB20)+1,"")</f>
        <v>9</v>
      </c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</row>
    <row r="22" spans="1:80" ht="15">
      <c r="A22" s="3">
        <v>2071</v>
      </c>
      <c r="B22" s="7" t="s">
        <v>18</v>
      </c>
      <c r="C22" s="6">
        <v>2.6532</v>
      </c>
      <c r="D22" s="19">
        <v>8</v>
      </c>
      <c r="E22" s="16">
        <v>115.39</v>
      </c>
      <c r="F22" s="19">
        <v>8</v>
      </c>
      <c r="G22" s="16">
        <v>115.39</v>
      </c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29">
        <f>IF($E22&gt;0,MAX(AB$7:AB21)+1,"")</f>
        <v>10</v>
      </c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</row>
    <row r="23" spans="1:80">
      <c r="A23" s="3">
        <v>1114</v>
      </c>
      <c r="B23" s="7" t="s">
        <v>17</v>
      </c>
      <c r="C23" s="6">
        <v>2.6532</v>
      </c>
      <c r="D23" s="17">
        <f>SUM([2]Calendrier!I5:I19)</f>
        <v>0</v>
      </c>
      <c r="E23" s="16">
        <f>IF($D$3="Janvier",[2]PREC!$P21*$D23)</f>
        <v>0</v>
      </c>
      <c r="F23" s="17"/>
      <c r="G23" s="16">
        <f>IF($D$3="Janvier",[2]PREC!$P21*$D23)</f>
        <v>0</v>
      </c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29" t="str">
        <f>IF($E23&gt;0,MAX(AB$7:AB22)+1,"")</f>
        <v/>
      </c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</row>
    <row r="24" spans="1:80">
      <c r="A24" s="3">
        <v>1115</v>
      </c>
      <c r="B24" s="7" t="s">
        <v>16</v>
      </c>
      <c r="C24" s="6">
        <v>2.6532</v>
      </c>
      <c r="D24" s="17">
        <f t="array" ref="D24">SUM(IF([2]Calendrier!$G$5:$G$19="06/14",[2]Calendrier!$I$5:$I$19))</f>
        <v>0</v>
      </c>
      <c r="E24" s="16">
        <f>IF($D$3="Janvier",[2]PREC!$P22*$D24)</f>
        <v>0</v>
      </c>
      <c r="F24" s="17">
        <f t="array" ref="F24">SUM(IF([2]Calendrier!$G$5:$G$19="06/14",[2]Calendrier!$I$5:$I$19))</f>
        <v>0</v>
      </c>
      <c r="G24" s="16">
        <f>IF($D$3="Janvier",[2]PREC!$P22*$D24)</f>
        <v>0</v>
      </c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29" t="str">
        <f>IF($E24&gt;0,MAX(AB$7:AB23)+1,"")</f>
        <v/>
      </c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</row>
    <row r="25" spans="1:80">
      <c r="A25" s="3">
        <v>1116</v>
      </c>
      <c r="B25" s="7" t="s">
        <v>15</v>
      </c>
      <c r="C25" s="6">
        <v>2.6532</v>
      </c>
      <c r="D25" s="17">
        <f t="array" ref="D25">SUM(IF([2]Calendrier!$G$5:$G$19="14/22",[2]Calendrier!$I$5:$I$19))</f>
        <v>0</v>
      </c>
      <c r="E25" s="16">
        <f>IF($D$3="Janvier",[2]PREC!$P23*$D25)</f>
        <v>0</v>
      </c>
      <c r="F25" s="17"/>
      <c r="G25" s="16">
        <f>IF($D$3="Janvier",[2]PREC!$P23*$D25)</f>
        <v>0</v>
      </c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29" t="str">
        <f>IF($E25&gt;0,MAX(AB$7:AB24)+1,"")</f>
        <v/>
      </c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</row>
    <row r="26" spans="1:80">
      <c r="A26" s="3">
        <v>1117</v>
      </c>
      <c r="B26" s="7" t="s">
        <v>14</v>
      </c>
      <c r="C26" s="6">
        <v>2.6532</v>
      </c>
      <c r="D26" s="17">
        <f t="array" ref="D26">SUM(IF([2]Calendrier!$G$5:$G$19="22/06",[2]Calendrier!$I$5:$I$19))</f>
        <v>0</v>
      </c>
      <c r="E26" s="16">
        <f>IF($D$3="Janvier",[2]PREC!$P24*$D26)</f>
        <v>0</v>
      </c>
      <c r="F26" s="17"/>
      <c r="G26" s="16">
        <f>IF($D$3="Janvier",[2]PREC!$P24*$D26)</f>
        <v>0</v>
      </c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29" t="str">
        <f>IF($E26&gt;0,MAX(AB$7:AB25)+1,"")</f>
        <v/>
      </c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</row>
    <row r="27" spans="1:80" ht="15">
      <c r="A27" s="3">
        <v>1527</v>
      </c>
      <c r="B27" s="4" t="s">
        <v>13</v>
      </c>
      <c r="C27" s="6">
        <v>2.6532</v>
      </c>
      <c r="D27" s="17">
        <f t="array" ref="D27">SUM(IF([2]Calendrier!$G$5:$G$19="CC",[2]Calendrier!$H$5:$H$19))</f>
        <v>0</v>
      </c>
      <c r="E27" s="16">
        <f>IF($D$3="Janvier",[2]PREC!$P25*$D27)</f>
        <v>0</v>
      </c>
      <c r="F27" s="17">
        <f t="array" ref="F27">SUM(IF([2]Calendrier!$G$5:$G$19="CC",[2]Calendrier!$H$5:$H$19))</f>
        <v>0</v>
      </c>
      <c r="G27" s="16">
        <f>IF($D$3="Janvier",[2]PREC!$P25*$D27)</f>
        <v>0</v>
      </c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29" t="str">
        <f>IF($E27&gt;0,MAX(AB$7:AB26)+1,"")</f>
        <v/>
      </c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</row>
    <row r="28" spans="1:80" ht="15">
      <c r="A28" s="3">
        <v>1531</v>
      </c>
      <c r="B28" s="4" t="s">
        <v>12</v>
      </c>
      <c r="C28" s="6">
        <v>2.6532</v>
      </c>
      <c r="D28" s="17">
        <f t="array" ref="D28">SUM(IF([2]Calendrier!$G$5:$G$19="CC",[2]Calendrier!$H$5:$H$19))</f>
        <v>0</v>
      </c>
      <c r="E28" s="16">
        <f>IF($D$3="Janvier",[2]PREC!$P26*$D28)</f>
        <v>0</v>
      </c>
      <c r="F28" s="17">
        <f t="array" ref="F28">SUM(IF([2]Calendrier!$G$5:$G$19="CC",[2]Calendrier!$H$5:$H$19))</f>
        <v>0</v>
      </c>
      <c r="G28" s="16">
        <f>IF($D$3="Janvier",[2]PREC!$P26*$D28)</f>
        <v>0</v>
      </c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29" t="str">
        <f>IF($E28&gt;0,MAX(AB$7:AB27)+1,"")</f>
        <v/>
      </c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</row>
    <row r="29" spans="1:80" ht="15">
      <c r="A29" s="3">
        <v>1566</v>
      </c>
      <c r="B29" s="4" t="s">
        <v>11</v>
      </c>
      <c r="C29" s="6">
        <v>2.6532</v>
      </c>
      <c r="D29" s="24">
        <f t="array" ref="D29">SUM(IF([2]Calendrier!$G$5:$G$19="HSR",[2]Calendrier!$H$5:$H$19))</f>
        <v>0</v>
      </c>
      <c r="E29" s="16">
        <f>IF($D$3="Janvier",[2]PREC!$P27*$D29)</f>
        <v>0</v>
      </c>
      <c r="F29" s="24">
        <f t="array" ref="F29">SUM(IF([2]Calendrier!$G$5:$G$19="HSR",[2]Calendrier!$H$5:$H$19))</f>
        <v>0</v>
      </c>
      <c r="G29" s="16">
        <f>IF($D$3="Janvier",[2]PREC!$P27*$D29)</f>
        <v>0</v>
      </c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29" t="str">
        <f>IF($E29&gt;0,MAX(AB$7:AB28)+1,"")</f>
        <v/>
      </c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</row>
    <row r="30" spans="1:80" ht="15">
      <c r="A30" s="3">
        <v>1785</v>
      </c>
      <c r="B30" s="4" t="s">
        <v>41</v>
      </c>
      <c r="C30" s="6">
        <v>2.6532</v>
      </c>
      <c r="D30" s="24">
        <f t="array" ref="D30">SUM(IF([2]Calendrier!$J$5:$J$19="RJF",[2]Calendrier!$H$5:$H$19))</f>
        <v>0</v>
      </c>
      <c r="E30" s="16">
        <f>IF($D$3="Janvier",[2]PREC!$P28*$D30)</f>
        <v>0</v>
      </c>
      <c r="F30" s="24"/>
      <c r="G30" s="16">
        <f>IF($D$3="Janvier",[2]PREC!$P28*$D30)</f>
        <v>0</v>
      </c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29" t="str">
        <f>IF($E30&gt;0,MAX(AB$7:AB29)+1,"")</f>
        <v/>
      </c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</row>
    <row r="31" spans="1:80" ht="15">
      <c r="A31" s="3">
        <v>1786</v>
      </c>
      <c r="B31" s="4" t="s">
        <v>40</v>
      </c>
      <c r="C31" s="6">
        <v>2.6532</v>
      </c>
      <c r="D31" s="17">
        <f t="array" ref="D31">SUM(IF([2]Calendrier!J5:J19="FP",[2]Calendrier!H5:H19))</f>
        <v>0</v>
      </c>
      <c r="E31" s="16">
        <f>IF($D$3="Janvier",[2]PREC!$P29*$D31)</f>
        <v>0</v>
      </c>
      <c r="F31" s="17"/>
      <c r="G31" s="16">
        <f>IF($D$3="Janvier",[2]PREC!$P29*$D31)</f>
        <v>0</v>
      </c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29" t="str">
        <f>IF($E31&gt;0,MAX(AB$7:AB30)+1,"")</f>
        <v/>
      </c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</row>
    <row r="32" spans="1:80" ht="15">
      <c r="A32" s="3">
        <v>1787</v>
      </c>
      <c r="B32" s="4" t="s">
        <v>10</v>
      </c>
      <c r="C32" s="6">
        <v>2.6532</v>
      </c>
      <c r="D32" s="17">
        <v>8</v>
      </c>
      <c r="E32" s="16">
        <v>115.29</v>
      </c>
      <c r="F32" s="17">
        <v>8</v>
      </c>
      <c r="G32" s="16">
        <v>115.29</v>
      </c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29">
        <f>IF($E32&gt;0,MAX(AB$7:AB31)+1,"")</f>
        <v>11</v>
      </c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</row>
    <row r="33" spans="1:80" ht="15">
      <c r="A33" s="5">
        <v>1788</v>
      </c>
      <c r="B33" s="4" t="s">
        <v>9</v>
      </c>
      <c r="C33" s="6">
        <v>2.6532</v>
      </c>
      <c r="D33" s="17">
        <f t="array" ref="D33">SUM(IF(([2]Calendrier!J5:J19="Férié")*([2]Calendrier!G5:G19="06/14"),[2]Calendrier!H5:H19))</f>
        <v>0</v>
      </c>
      <c r="E33" s="16">
        <f>IF($D$3="Janvier",[2]PREC!$P31*$D33)</f>
        <v>0</v>
      </c>
      <c r="F33" s="17"/>
      <c r="G33" s="16">
        <f>IF($D$3="Janvier",[2]PREC!$P31*$D33)</f>
        <v>0</v>
      </c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29" t="str">
        <f>IF($E33&gt;0,MAX(AB$7:AB32)+1,"")</f>
        <v/>
      </c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</row>
    <row r="34" spans="1:80" ht="15">
      <c r="A34" s="3">
        <v>1789</v>
      </c>
      <c r="B34" s="4" t="s">
        <v>8</v>
      </c>
      <c r="C34" s="6">
        <v>2.6532</v>
      </c>
      <c r="D34" s="17">
        <f t="array" ref="D34">SUM(IF(([2]Calendrier!$J$5:$J$19="FP")*([2]Calendrier!$G$5:$G$19="14/22"),[2]Calendrier!$H$5:$H$19))</f>
        <v>0</v>
      </c>
      <c r="E34" s="16">
        <f>IF($D$3="Janvier",[2]PREC!$P32*$D34)</f>
        <v>0</v>
      </c>
      <c r="F34" s="17"/>
      <c r="G34" s="16">
        <f>IF($D$3="Janvier",[2]PREC!$P32*$D34)</f>
        <v>0</v>
      </c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29" t="str">
        <f>IF($E34&gt;0,MAX(AB$7:AB33)+1,"")</f>
        <v/>
      </c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</row>
    <row r="35" spans="1:80">
      <c r="A35" s="3">
        <v>1790</v>
      </c>
      <c r="B35" s="7" t="s">
        <v>7</v>
      </c>
      <c r="C35" s="6">
        <v>2.6532</v>
      </c>
      <c r="D35" s="17">
        <f t="array" ref="D35">SUM(IF(([2]Calendrier!$J$5:$J$19="FP")*([2]Calendrier!$G$5:$G$19="22/06"),[2]Calendrier!$H$5:$H$19))+SUM(IF(([2]Calendrier!$J$5:$J$19="FP")*([2]Calendrier!$G$5:$G$19="22/06"),[2]Calendrier!$H$5:$H$19))</f>
        <v>0</v>
      </c>
      <c r="E35" s="16">
        <f>IF($D$3="Janvier",[2]PREC!$P33*$D35)</f>
        <v>0</v>
      </c>
      <c r="F35" s="17"/>
      <c r="G35" s="16">
        <f>IF($D$3="Janvier",[2]PREC!$P33*$D35)</f>
        <v>0</v>
      </c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29" t="str">
        <f>IF($E35&gt;0,MAX(AB$7:AB34)+1,"")</f>
        <v/>
      </c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</row>
    <row r="36" spans="1:80" ht="15">
      <c r="A36" s="3">
        <v>1791</v>
      </c>
      <c r="B36" s="4" t="s">
        <v>6</v>
      </c>
      <c r="C36" s="6">
        <v>2.6532</v>
      </c>
      <c r="D36" s="17">
        <v>8</v>
      </c>
      <c r="E36" s="16">
        <v>9.51</v>
      </c>
      <c r="F36" s="17">
        <v>8</v>
      </c>
      <c r="G36" s="16">
        <v>9.51</v>
      </c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29">
        <f>IF($E36&gt;0,MAX(AB$7:AB35)+1,"")</f>
        <v>12</v>
      </c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</row>
    <row r="37" spans="1:80" ht="15">
      <c r="A37" s="3">
        <v>1793</v>
      </c>
      <c r="B37" s="4" t="s">
        <v>5</v>
      </c>
      <c r="C37" s="6">
        <v>2.6532</v>
      </c>
      <c r="D37" s="17">
        <f t="array" ref="D37">SUMPRODUCT(([2]Calendrier!$G$5:$G$19="22/06")*([2]Calendrier!$J$5:$J$19="FP")*((WEEKDAY([2]Calendrier!$E$5:$E$19,1)=6))*([2]Calendrier!$H$5:$H$19))+SUMPRODUCT(([2]Calendrier!$G$5:$G$19="VA")*([2]Calendrier!$J$5:$J$19="RFNP")*((WEEKDAY([2]Calendrier!$E$5:$E$19,1)=6))*([2]Calendrier!$H$5:$H$19))</f>
        <v>0</v>
      </c>
      <c r="E37" s="16">
        <f>IF($D$3="Janvier",[2]PREC!$P35*$D37)</f>
        <v>0</v>
      </c>
      <c r="F37" s="17"/>
      <c r="G37" s="16">
        <f>IF($D$3="Janvier",[2]PREC!$P35*$D37)</f>
        <v>0</v>
      </c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29" t="str">
        <f>IF($E37&gt;0,MAX(AB$7:AB36)+1,"")</f>
        <v/>
      </c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</row>
    <row r="38" spans="1:80" s="28" customFormat="1" ht="15">
      <c r="A38" s="5">
        <v>1844</v>
      </c>
      <c r="B38" s="4" t="s">
        <v>4</v>
      </c>
      <c r="C38" s="6">
        <v>2.6532</v>
      </c>
      <c r="D38" s="18">
        <f t="array" ref="D38">SUM(IF([2]Calendrier!$G$5:$G$19="Form",[2]Calendrier!$H$5:$H$19))</f>
        <v>0</v>
      </c>
      <c r="E38" s="16">
        <f>IF($D$3="Janvier",[2]PREC!$P36*$D38)</f>
        <v>0</v>
      </c>
      <c r="F38" s="18">
        <f t="array" ref="F38">SUM(IF([2]Calendrier!$G$5:$G$19="Form",[2]Calendrier!$H$5:$H$19))</f>
        <v>0</v>
      </c>
      <c r="G38" s="16">
        <f>IF($D$3="Janvier",[2]PREC!$P36*$D38)</f>
        <v>0</v>
      </c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29" t="str">
        <f>IF($E38&gt;0,MAX(AB$7:AB37)+1,"")</f>
        <v/>
      </c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</row>
    <row r="39" spans="1:80" ht="15">
      <c r="A39" s="3">
        <v>1845</v>
      </c>
      <c r="B39" s="4" t="s">
        <v>3</v>
      </c>
      <c r="C39" s="6">
        <v>2.6532</v>
      </c>
      <c r="D39" s="17">
        <f>[2]Calendrier!L36</f>
        <v>0</v>
      </c>
      <c r="E39" s="16">
        <f>IF($D$3="Janvier",[2]PREC!$P37*$D39)</f>
        <v>0</v>
      </c>
      <c r="F39" s="17"/>
      <c r="G39" s="16">
        <f>IF($D$3="Janvier",[2]PREC!$P37*$D39)</f>
        <v>0</v>
      </c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29" t="str">
        <f>IF($E39&gt;0,MAX(AB$7:AB38)+1,"")</f>
        <v/>
      </c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</row>
    <row r="40" spans="1:80" ht="15">
      <c r="A40" s="3">
        <v>1846</v>
      </c>
      <c r="B40" s="4" t="s">
        <v>2</v>
      </c>
      <c r="C40" s="6">
        <v>2.6532</v>
      </c>
      <c r="D40" s="17">
        <f>[2]Calendrier!M36</f>
        <v>0</v>
      </c>
      <c r="E40" s="16">
        <f>IF($D$3="Janvier",[2]PREC!$P38*$D40)</f>
        <v>0</v>
      </c>
      <c r="F40" s="17"/>
      <c r="G40" s="16">
        <f>IF($D$3="Janvier",[2]PREC!$P38*$D40)</f>
        <v>0</v>
      </c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29" t="str">
        <f>IF($E40&gt;0,MAX(AB$7:AB39)+1,"")</f>
        <v/>
      </c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</row>
    <row r="41" spans="1:80" ht="15">
      <c r="A41" s="3">
        <v>1907</v>
      </c>
      <c r="B41" s="4" t="s">
        <v>1</v>
      </c>
      <c r="C41" s="6">
        <v>2.6532</v>
      </c>
      <c r="D41" s="17">
        <f>[2]Calendrier!K36</f>
        <v>0</v>
      </c>
      <c r="E41" s="16">
        <f>IF($D$3="Janvier",[2]PREC!$P39*$D41)</f>
        <v>0</v>
      </c>
      <c r="F41" s="17"/>
      <c r="G41" s="16">
        <f>IF($D$3="Janvier",[2]PREC!$P39*$D41)</f>
        <v>0</v>
      </c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29" t="str">
        <f>IF($E41&gt;0,MAX(AB$7:AB40)+1,"")</f>
        <v/>
      </c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</row>
    <row r="42" spans="1:80">
      <c r="A42" s="3"/>
      <c r="B42" s="7"/>
      <c r="C42" s="3"/>
      <c r="D42" s="3"/>
      <c r="E42" s="23"/>
      <c r="F42" s="3"/>
      <c r="G42" s="23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</row>
    <row r="43" spans="1:80" ht="13" thickBot="1">
      <c r="A43" s="3"/>
      <c r="B43" s="7"/>
      <c r="C43" s="3"/>
      <c r="D43" s="3"/>
      <c r="E43" s="25"/>
      <c r="F43" s="3"/>
      <c r="G43" s="25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</row>
    <row r="44" spans="1:80" ht="8" customHeight="1">
      <c r="A44" s="110"/>
      <c r="B44" s="110" t="s">
        <v>0</v>
      </c>
      <c r="C44" s="111"/>
      <c r="D44" s="112"/>
      <c r="E44" s="118"/>
      <c r="F44" s="112"/>
      <c r="G44" s="11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</row>
    <row r="45" spans="1:80" ht="8" customHeight="1">
      <c r="A45" s="108"/>
      <c r="B45" s="108"/>
      <c r="C45" s="108"/>
      <c r="D45" s="113"/>
      <c r="E45" s="119"/>
      <c r="F45" s="113"/>
      <c r="G45" s="119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</row>
    <row r="46" spans="1:80" ht="8" customHeight="1" thickBot="1">
      <c r="A46" s="109"/>
      <c r="B46" s="109"/>
      <c r="C46" s="109"/>
      <c r="D46" s="114"/>
      <c r="E46" s="120"/>
      <c r="F46" s="114"/>
      <c r="G46" s="120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</row>
    <row r="47" spans="1:80" ht="8" customHeight="1">
      <c r="A47" s="108"/>
      <c r="B47" s="110"/>
      <c r="C47" s="115"/>
      <c r="D47" s="118"/>
      <c r="E47" s="121"/>
      <c r="F47" s="118"/>
      <c r="G47" s="121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</row>
    <row r="48" spans="1:80" ht="8" customHeight="1">
      <c r="A48" s="108"/>
      <c r="B48" s="108"/>
      <c r="C48" s="116"/>
      <c r="D48" s="119"/>
      <c r="E48" s="122"/>
      <c r="F48" s="119"/>
      <c r="G48" s="122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</row>
    <row r="49" spans="1:80" ht="8" customHeight="1" thickBot="1">
      <c r="A49" s="109"/>
      <c r="B49" s="109"/>
      <c r="C49" s="117"/>
      <c r="D49" s="120"/>
      <c r="E49" s="123"/>
      <c r="F49" s="120"/>
      <c r="G49" s="123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</row>
    <row r="50" spans="1:80" ht="8" customHeight="1">
      <c r="A50" s="110"/>
      <c r="B50" s="110"/>
      <c r="C50" s="115"/>
      <c r="D50" s="112"/>
      <c r="E50" s="112"/>
      <c r="F50" s="112"/>
      <c r="G50" s="112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</row>
    <row r="51" spans="1:80" ht="8" customHeight="1">
      <c r="A51" s="108"/>
      <c r="B51" s="108"/>
      <c r="C51" s="116"/>
      <c r="D51" s="113"/>
      <c r="E51" s="113"/>
      <c r="F51" s="113"/>
      <c r="G51" s="113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</row>
    <row r="52" spans="1:80" ht="8" customHeight="1" thickBot="1">
      <c r="A52" s="108"/>
      <c r="B52" s="109"/>
      <c r="C52" s="117"/>
      <c r="D52" s="114"/>
      <c r="E52" s="114"/>
      <c r="F52" s="114"/>
      <c r="G52" s="114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</row>
    <row r="53" spans="1:80" ht="8" customHeight="1">
      <c r="A53" s="110"/>
      <c r="B53" s="110"/>
      <c r="C53" s="115"/>
      <c r="D53" s="112"/>
      <c r="E53" s="112"/>
      <c r="F53" s="112"/>
      <c r="G53" s="112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</row>
    <row r="54" spans="1:80" ht="8" customHeight="1">
      <c r="A54" s="108"/>
      <c r="B54" s="108"/>
      <c r="C54" s="116"/>
      <c r="D54" s="113"/>
      <c r="E54" s="113"/>
      <c r="F54" s="113"/>
      <c r="G54" s="113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</row>
    <row r="55" spans="1:80" ht="8" customHeight="1" thickBot="1">
      <c r="A55" s="109"/>
      <c r="B55" s="109"/>
      <c r="C55" s="117"/>
      <c r="D55" s="114"/>
      <c r="E55" s="114"/>
      <c r="F55" s="114"/>
      <c r="G55" s="114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</row>
    <row r="56" spans="1:80" ht="8" customHeight="1">
      <c r="A56" s="108"/>
      <c r="B56" s="110"/>
      <c r="C56" s="111"/>
      <c r="D56" s="112"/>
      <c r="E56" s="118"/>
      <c r="F56" s="112"/>
      <c r="G56" s="11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</row>
    <row r="57" spans="1:80" ht="8" customHeight="1">
      <c r="A57" s="108"/>
      <c r="B57" s="108"/>
      <c r="C57" s="108"/>
      <c r="D57" s="113"/>
      <c r="E57" s="119"/>
      <c r="F57" s="113"/>
      <c r="G57" s="119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</row>
    <row r="58" spans="1:80" ht="8" customHeight="1" thickBot="1">
      <c r="A58" s="109"/>
      <c r="B58" s="109"/>
      <c r="C58" s="109"/>
      <c r="D58" s="114"/>
      <c r="E58" s="120"/>
      <c r="F58" s="114"/>
      <c r="G58" s="120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</row>
    <row r="59" spans="1:80" ht="8" customHeight="1">
      <c r="A59" s="135"/>
      <c r="B59" s="134"/>
      <c r="C59" s="137"/>
      <c r="D59" s="118"/>
      <c r="E59" s="124"/>
      <c r="F59" s="118"/>
      <c r="G59" s="124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</row>
    <row r="60" spans="1:80" ht="8" customHeight="1">
      <c r="A60" s="135"/>
      <c r="B60" s="135"/>
      <c r="C60" s="135"/>
      <c r="D60" s="119"/>
      <c r="E60" s="125"/>
      <c r="F60" s="119"/>
      <c r="G60" s="125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</row>
    <row r="61" spans="1:80" ht="8" customHeight="1" thickBot="1">
      <c r="A61" s="136"/>
      <c r="B61" s="136"/>
      <c r="C61" s="136"/>
      <c r="D61" s="120"/>
      <c r="E61" s="126"/>
      <c r="F61" s="120"/>
      <c r="G61" s="126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</row>
    <row r="62" spans="1:80" ht="8" customHeight="1">
      <c r="A62" s="129"/>
      <c r="B62" s="134"/>
      <c r="C62" s="137"/>
      <c r="D62" s="112"/>
      <c r="E62" s="112"/>
      <c r="F62" s="112"/>
      <c r="G62" s="112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</row>
    <row r="63" spans="1:80" ht="8" customHeight="1">
      <c r="A63" s="129"/>
      <c r="B63" s="135"/>
      <c r="C63" s="135"/>
      <c r="D63" s="113"/>
      <c r="E63" s="113"/>
      <c r="F63" s="113"/>
      <c r="G63" s="113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</row>
    <row r="64" spans="1:80" ht="8" customHeight="1" thickBot="1">
      <c r="A64" s="130"/>
      <c r="B64" s="136"/>
      <c r="C64" s="136"/>
      <c r="D64" s="114"/>
      <c r="E64" s="114"/>
      <c r="F64" s="114"/>
      <c r="G64" s="114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</row>
    <row r="65" spans="1:80" ht="8" customHeight="1">
      <c r="A65" s="129"/>
      <c r="B65" s="131"/>
      <c r="C65" s="132"/>
      <c r="D65" s="118"/>
      <c r="E65" s="118"/>
      <c r="F65" s="118"/>
      <c r="G65" s="11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</row>
    <row r="66" spans="1:80" ht="8" customHeight="1">
      <c r="A66" s="129"/>
      <c r="B66" s="129"/>
      <c r="C66" s="133"/>
      <c r="D66" s="119"/>
      <c r="E66" s="119"/>
      <c r="F66" s="119"/>
      <c r="G66" s="119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</row>
    <row r="67" spans="1:80" ht="8" customHeight="1" thickBot="1">
      <c r="A67" s="130"/>
      <c r="B67" s="130"/>
      <c r="C67" s="21"/>
      <c r="D67" s="120"/>
      <c r="E67" s="120"/>
      <c r="F67" s="120"/>
      <c r="G67" s="120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</row>
    <row r="68" spans="1:80" ht="8" customHeight="1">
      <c r="A68" s="135"/>
      <c r="B68" s="134"/>
      <c r="C68" s="137"/>
      <c r="D68" s="112"/>
      <c r="E68" s="118"/>
      <c r="F68" s="112"/>
      <c r="G68" s="11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</row>
    <row r="69" spans="1:80" ht="8" customHeight="1">
      <c r="A69" s="135"/>
      <c r="B69" s="135"/>
      <c r="C69" s="135"/>
      <c r="D69" s="113"/>
      <c r="E69" s="119"/>
      <c r="F69" s="113"/>
      <c r="G69" s="119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</row>
    <row r="70" spans="1:80" ht="8" customHeight="1" thickBot="1">
      <c r="A70" s="136"/>
      <c r="B70" s="136"/>
      <c r="C70" s="136"/>
      <c r="D70" s="114"/>
      <c r="E70" s="120"/>
      <c r="F70" s="114"/>
      <c r="G70" s="120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</row>
    <row r="71" spans="1:80" ht="8" customHeight="1">
      <c r="A71" s="135"/>
      <c r="B71" s="144"/>
      <c r="C71" s="138"/>
      <c r="D71" s="118"/>
      <c r="E71" s="118"/>
      <c r="F71" s="118"/>
      <c r="G71" s="11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</row>
    <row r="72" spans="1:80" ht="8" customHeight="1">
      <c r="A72" s="135"/>
      <c r="B72" s="135"/>
      <c r="C72" s="139"/>
      <c r="D72" s="119"/>
      <c r="E72" s="119"/>
      <c r="F72" s="119"/>
      <c r="G72" s="119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</row>
    <row r="73" spans="1:80" ht="8" customHeight="1" thickBot="1">
      <c r="A73" s="136"/>
      <c r="B73" s="136"/>
      <c r="C73" s="140"/>
      <c r="D73" s="120"/>
      <c r="E73" s="120"/>
      <c r="F73" s="120"/>
      <c r="G73" s="120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</row>
    <row r="74" spans="1:80" ht="8" customHeight="1">
      <c r="A74" s="135"/>
      <c r="B74" s="134"/>
      <c r="C74" s="141"/>
      <c r="D74" s="118"/>
      <c r="E74" s="124"/>
      <c r="F74" s="118"/>
      <c r="G74" s="124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</row>
    <row r="75" spans="1:80" ht="8" customHeight="1">
      <c r="A75" s="135"/>
      <c r="B75" s="135"/>
      <c r="C75" s="142"/>
      <c r="D75" s="119"/>
      <c r="E75" s="125"/>
      <c r="F75" s="119"/>
      <c r="G75" s="125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</row>
    <row r="76" spans="1:80" ht="8" customHeight="1" thickBot="1">
      <c r="A76" s="136"/>
      <c r="B76" s="22"/>
      <c r="C76" s="143"/>
      <c r="D76" s="120"/>
      <c r="E76" s="126"/>
      <c r="F76" s="120"/>
      <c r="G76" s="126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</row>
    <row r="77" spans="1:80" ht="8" customHeight="1">
      <c r="A77" s="135"/>
      <c r="B77" s="134"/>
      <c r="C77" s="141"/>
      <c r="D77" s="118"/>
      <c r="E77" s="124"/>
      <c r="F77" s="118"/>
      <c r="G77" s="124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</row>
    <row r="78" spans="1:80" ht="8" customHeight="1">
      <c r="A78" s="135"/>
      <c r="B78" s="135"/>
      <c r="C78" s="142"/>
      <c r="D78" s="119"/>
      <c r="E78" s="125"/>
      <c r="F78" s="119"/>
      <c r="G78" s="125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</row>
    <row r="79" spans="1:80" ht="8" customHeight="1" thickBot="1">
      <c r="A79" s="136"/>
      <c r="B79" s="22"/>
      <c r="C79" s="143"/>
      <c r="D79" s="120"/>
      <c r="E79" s="126"/>
      <c r="F79" s="120"/>
      <c r="G79" s="126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</row>
    <row r="80" spans="1:80" ht="8" customHeight="1">
      <c r="A80" s="135"/>
      <c r="B80" s="134"/>
      <c r="C80" s="141"/>
      <c r="D80" s="118"/>
      <c r="E80" s="124"/>
      <c r="F80" s="118"/>
      <c r="G80" s="124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</row>
    <row r="81" spans="1:80" ht="8" customHeight="1">
      <c r="A81" s="135"/>
      <c r="B81" s="135"/>
      <c r="C81" s="142"/>
      <c r="D81" s="119"/>
      <c r="E81" s="125"/>
      <c r="F81" s="119"/>
      <c r="G81" s="125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</row>
    <row r="82" spans="1:80" ht="8" customHeight="1" thickBot="1">
      <c r="A82" s="136"/>
      <c r="B82" s="136"/>
      <c r="C82" s="143"/>
      <c r="D82" s="120"/>
      <c r="E82" s="126"/>
      <c r="F82" s="120"/>
      <c r="G82" s="126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</row>
    <row r="83" spans="1:80" ht="8" customHeight="1">
      <c r="A83" s="135"/>
      <c r="B83" s="134"/>
      <c r="C83" s="151"/>
      <c r="D83" s="118"/>
      <c r="E83" s="145"/>
      <c r="F83" s="118"/>
      <c r="G83" s="145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</row>
    <row r="84" spans="1:80" ht="8" customHeight="1">
      <c r="A84" s="135"/>
      <c r="B84" s="135"/>
      <c r="C84" s="152"/>
      <c r="D84" s="119"/>
      <c r="E84" s="146"/>
      <c r="F84" s="119"/>
      <c r="G84" s="146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</row>
    <row r="85" spans="1:80" ht="8" customHeight="1" thickBot="1">
      <c r="A85" s="136"/>
      <c r="B85" s="22"/>
      <c r="C85" s="153"/>
      <c r="D85" s="120"/>
      <c r="E85" s="147"/>
      <c r="F85" s="120"/>
      <c r="G85" s="147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</row>
    <row r="86" spans="1:80" ht="8" customHeight="1">
      <c r="A86" s="135"/>
      <c r="B86" s="144"/>
      <c r="C86" s="151"/>
      <c r="D86" s="118"/>
      <c r="E86" s="148"/>
      <c r="F86" s="118"/>
      <c r="G86" s="14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</row>
    <row r="87" spans="1:80" ht="8" customHeight="1">
      <c r="A87" s="135"/>
      <c r="B87" s="135"/>
      <c r="C87" s="152"/>
      <c r="D87" s="119"/>
      <c r="E87" s="149"/>
      <c r="F87" s="119"/>
      <c r="G87" s="149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</row>
    <row r="88" spans="1:80" ht="8" customHeight="1" thickBot="1">
      <c r="A88" s="136"/>
      <c r="B88" s="22"/>
      <c r="C88" s="153"/>
      <c r="D88" s="120"/>
      <c r="E88" s="150"/>
      <c r="F88" s="120"/>
      <c r="G88" s="150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</row>
    <row r="89" spans="1:80" ht="8" customHeight="1">
      <c r="A89" s="135"/>
      <c r="B89" s="134"/>
      <c r="C89" s="137"/>
      <c r="D89" s="118"/>
      <c r="E89" s="124"/>
      <c r="F89" s="118"/>
      <c r="G89" s="124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</row>
    <row r="90" spans="1:80" ht="8" customHeight="1">
      <c r="A90" s="135"/>
      <c r="B90" s="135"/>
      <c r="C90" s="135"/>
      <c r="D90" s="119"/>
      <c r="E90" s="125"/>
      <c r="F90" s="119"/>
      <c r="G90" s="125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</row>
    <row r="91" spans="1:80" ht="8" customHeight="1" thickBot="1">
      <c r="A91" s="136"/>
      <c r="B91" s="136"/>
      <c r="C91" s="136"/>
      <c r="D91" s="120"/>
      <c r="E91" s="126"/>
      <c r="F91" s="120"/>
      <c r="G91" s="126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</row>
    <row r="92" spans="1:80" ht="8" customHeight="1">
      <c r="A92" s="135"/>
      <c r="B92" s="134"/>
      <c r="C92" s="137"/>
      <c r="D92" s="112"/>
      <c r="E92" s="145"/>
      <c r="F92" s="112"/>
      <c r="G92" s="145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</row>
    <row r="93" spans="1:80" ht="8" customHeight="1">
      <c r="A93" s="135"/>
      <c r="B93" s="135"/>
      <c r="C93" s="135"/>
      <c r="D93" s="113"/>
      <c r="E93" s="146"/>
      <c r="F93" s="113"/>
      <c r="G93" s="146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</row>
    <row r="94" spans="1:80" ht="8" customHeight="1" thickBot="1">
      <c r="A94" s="136"/>
      <c r="B94" s="136"/>
      <c r="C94" s="136"/>
      <c r="D94" s="114"/>
      <c r="E94" s="147"/>
      <c r="F94" s="114"/>
      <c r="G94" s="147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</row>
    <row r="95" spans="1:80" ht="8" customHeight="1">
      <c r="A95" s="135"/>
      <c r="B95" s="134"/>
      <c r="C95" s="137"/>
      <c r="D95" s="145"/>
      <c r="E95" s="118"/>
      <c r="F95" s="145"/>
      <c r="G95" s="11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</row>
    <row r="96" spans="1:80" ht="8" customHeight="1">
      <c r="A96" s="135"/>
      <c r="B96" s="135"/>
      <c r="C96" s="135"/>
      <c r="D96" s="146"/>
      <c r="E96" s="119"/>
      <c r="F96" s="146"/>
      <c r="G96" s="119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</row>
    <row r="97" spans="1:80" ht="8" customHeight="1" thickBot="1">
      <c r="A97" s="136"/>
      <c r="B97" s="136"/>
      <c r="C97" s="136"/>
      <c r="D97" s="147"/>
      <c r="E97" s="120"/>
      <c r="F97" s="147"/>
      <c r="G97" s="120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</row>
    <row r="98" spans="1:80">
      <c r="A98" s="10"/>
      <c r="B98" s="8"/>
      <c r="C98" s="10"/>
      <c r="D98" s="10"/>
      <c r="E98" s="9"/>
      <c r="F98" s="10"/>
      <c r="G98" s="11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</row>
    <row r="99" spans="1:80">
      <c r="A99" s="10"/>
      <c r="B99" s="8"/>
      <c r="C99" s="10"/>
      <c r="D99" s="10"/>
      <c r="E99" s="10"/>
      <c r="F99" s="10"/>
      <c r="G99" s="10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</row>
    <row r="100" spans="1:80">
      <c r="A100" s="10"/>
      <c r="B100" s="8"/>
      <c r="C100" s="10"/>
      <c r="D100" s="10"/>
      <c r="E100" s="10"/>
      <c r="F100" s="10"/>
      <c r="G100" s="10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</row>
    <row r="101" spans="1:80">
      <c r="A101" s="10"/>
      <c r="B101" s="8"/>
      <c r="C101" s="10"/>
      <c r="D101" s="10"/>
      <c r="E101" s="10"/>
      <c r="F101" s="10"/>
      <c r="G101" s="10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</row>
    <row r="102" spans="1:80">
      <c r="A102" s="10"/>
      <c r="B102" s="8"/>
      <c r="C102" s="10"/>
      <c r="D102" s="10"/>
      <c r="E102" s="10"/>
      <c r="F102" s="10"/>
      <c r="G102" s="10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</row>
    <row r="103" spans="1:80">
      <c r="A103" s="10"/>
      <c r="B103" s="8"/>
      <c r="C103" s="10"/>
      <c r="D103" s="10"/>
      <c r="E103" s="10"/>
      <c r="F103" s="10"/>
      <c r="G103" s="10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</row>
    <row r="104" spans="1:80">
      <c r="A104" s="10"/>
      <c r="B104" s="8"/>
      <c r="C104" s="10"/>
      <c r="D104" s="10"/>
      <c r="E104" s="10"/>
      <c r="F104" s="10"/>
      <c r="G104" s="10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</row>
    <row r="105" spans="1:80" ht="15">
      <c r="A105" s="10"/>
      <c r="B105" s="8"/>
      <c r="C105" s="10"/>
      <c r="D105" s="12"/>
      <c r="E105" s="10"/>
      <c r="F105" s="10"/>
      <c r="G105" s="10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</row>
    <row r="106" spans="1:80" ht="15">
      <c r="A106" s="10"/>
      <c r="B106" s="8"/>
      <c r="C106" s="10"/>
      <c r="D106" s="12"/>
      <c r="E106" s="10"/>
      <c r="F106" s="10"/>
      <c r="G106" s="10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</row>
    <row r="107" spans="1:80">
      <c r="A107" s="10"/>
      <c r="B107" s="8"/>
      <c r="C107" s="10"/>
      <c r="D107" s="10"/>
      <c r="E107" s="10"/>
      <c r="F107" s="10"/>
      <c r="G107" s="10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</row>
    <row r="108" spans="1:80">
      <c r="A108" s="10"/>
      <c r="B108" s="8"/>
      <c r="C108" s="10"/>
      <c r="D108" s="10"/>
      <c r="E108" s="10"/>
      <c r="F108" s="10"/>
      <c r="G108" s="10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</row>
    <row r="109" spans="1:80">
      <c r="A109" s="10"/>
      <c r="B109" s="8"/>
      <c r="C109" s="10"/>
      <c r="D109" s="10"/>
      <c r="E109" s="10"/>
      <c r="F109" s="10"/>
      <c r="G109" s="10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</row>
    <row r="110" spans="1:80">
      <c r="A110" s="10"/>
      <c r="B110" s="8"/>
      <c r="C110" s="10"/>
      <c r="D110" s="10"/>
      <c r="E110" s="10"/>
      <c r="F110" s="10"/>
      <c r="G110" s="10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</row>
    <row r="111" spans="1:80">
      <c r="A111" s="10"/>
      <c r="B111" s="8"/>
      <c r="C111" s="10"/>
      <c r="D111" s="10"/>
      <c r="E111" s="10"/>
      <c r="F111" s="10"/>
      <c r="G111" s="10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</row>
    <row r="112" spans="1:80">
      <c r="A112" s="10"/>
      <c r="B112" s="8"/>
      <c r="C112" s="10"/>
      <c r="D112" s="10"/>
      <c r="E112" s="10"/>
      <c r="F112" s="10"/>
      <c r="G112" s="10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</row>
    <row r="113" spans="1:60">
      <c r="A113" s="10"/>
      <c r="B113" s="8"/>
      <c r="C113" s="10"/>
      <c r="D113" s="10"/>
      <c r="E113" s="10"/>
      <c r="F113" s="10"/>
      <c r="G113" s="10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</row>
    <row r="114" spans="1:60">
      <c r="A114" s="10"/>
      <c r="B114" s="8"/>
      <c r="C114" s="10"/>
      <c r="D114" s="10"/>
      <c r="E114" s="10"/>
      <c r="F114" s="10"/>
      <c r="G114" s="10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</row>
    <row r="115" spans="1:60">
      <c r="A115" s="10"/>
      <c r="B115" s="8"/>
      <c r="C115" s="10"/>
      <c r="D115" s="10"/>
      <c r="E115" s="10"/>
      <c r="F115" s="10"/>
      <c r="G115" s="10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</row>
    <row r="116" spans="1:60">
      <c r="A116" s="10"/>
      <c r="B116" s="8"/>
      <c r="C116" s="10"/>
      <c r="D116" s="10"/>
      <c r="E116" s="10"/>
      <c r="F116" s="10"/>
      <c r="G116" s="10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</row>
    <row r="117" spans="1:60">
      <c r="A117" s="10"/>
      <c r="B117" s="8"/>
      <c r="C117" s="10"/>
      <c r="D117" s="10"/>
      <c r="E117" s="10"/>
      <c r="F117" s="10"/>
      <c r="G117" s="10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</row>
    <row r="118" spans="1:60">
      <c r="A118" s="10"/>
      <c r="B118" s="8"/>
      <c r="C118" s="10"/>
      <c r="D118" s="10"/>
      <c r="E118" s="10"/>
      <c r="F118" s="10"/>
      <c r="G118" s="10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</row>
    <row r="119" spans="1:60">
      <c r="A119" s="10"/>
      <c r="B119" s="8"/>
      <c r="C119" s="10"/>
      <c r="D119" s="10"/>
      <c r="E119" s="10"/>
      <c r="F119" s="10"/>
      <c r="G119" s="10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</row>
    <row r="120" spans="1:60">
      <c r="A120" s="10"/>
      <c r="B120" s="8"/>
      <c r="C120" s="10"/>
      <c r="D120" s="10"/>
      <c r="E120" s="10"/>
      <c r="F120" s="10"/>
      <c r="G120" s="10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</row>
    <row r="121" spans="1:60">
      <c r="A121" s="10"/>
      <c r="B121" s="8"/>
      <c r="C121" s="10"/>
      <c r="D121" s="10"/>
      <c r="E121" s="10"/>
      <c r="F121" s="10"/>
      <c r="G121" s="10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</row>
    <row r="122" spans="1:60">
      <c r="A122" s="10"/>
      <c r="B122" s="8"/>
      <c r="C122" s="10"/>
      <c r="D122" s="10"/>
      <c r="E122" s="10"/>
      <c r="F122" s="10"/>
      <c r="G122" s="10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</row>
    <row r="123" spans="1:60">
      <c r="A123" s="10"/>
      <c r="B123" s="8"/>
      <c r="C123" s="10"/>
      <c r="D123" s="10"/>
      <c r="E123" s="10"/>
      <c r="F123" s="10"/>
      <c r="G123" s="10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</row>
    <row r="124" spans="1:60">
      <c r="A124" s="10"/>
      <c r="B124" s="8"/>
      <c r="C124" s="10"/>
      <c r="D124" s="10"/>
      <c r="E124" s="10"/>
      <c r="F124" s="10"/>
      <c r="G124" s="10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</row>
    <row r="125" spans="1:60">
      <c r="A125" s="10"/>
      <c r="B125" s="8"/>
      <c r="C125" s="10"/>
      <c r="D125" s="10"/>
      <c r="E125" s="10"/>
      <c r="F125" s="10"/>
      <c r="G125" s="10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</row>
    <row r="126" spans="1:60">
      <c r="A126" s="10"/>
      <c r="B126" s="8"/>
      <c r="C126" s="10"/>
      <c r="D126" s="10"/>
      <c r="E126" s="10"/>
      <c r="F126" s="10"/>
      <c r="G126" s="10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</row>
    <row r="127" spans="1:60">
      <c r="A127" s="10"/>
      <c r="B127" s="8"/>
      <c r="C127" s="10"/>
      <c r="D127" s="10"/>
      <c r="E127" s="10"/>
      <c r="F127" s="10"/>
      <c r="G127" s="10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</row>
    <row r="128" spans="1:60">
      <c r="A128" s="10"/>
      <c r="B128" s="8"/>
      <c r="C128" s="10"/>
      <c r="D128" s="10"/>
      <c r="E128" s="10"/>
      <c r="F128" s="10"/>
      <c r="G128" s="10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</row>
    <row r="129" spans="1:60">
      <c r="A129" s="10"/>
      <c r="B129" s="8"/>
      <c r="C129" s="10"/>
      <c r="D129" s="10"/>
      <c r="E129" s="10"/>
      <c r="F129" s="10"/>
      <c r="G129" s="10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</row>
    <row r="130" spans="1:60">
      <c r="A130" s="10"/>
      <c r="B130" s="8"/>
      <c r="C130" s="10"/>
      <c r="D130" s="10"/>
      <c r="E130" s="10"/>
      <c r="F130" s="10"/>
      <c r="G130" s="10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</row>
    <row r="131" spans="1:60">
      <c r="A131" s="10"/>
      <c r="B131" s="8"/>
      <c r="C131" s="10"/>
      <c r="D131" s="10"/>
      <c r="E131" s="10"/>
      <c r="F131" s="10"/>
      <c r="G131" s="10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</row>
    <row r="132" spans="1:60">
      <c r="A132" s="10"/>
      <c r="B132" s="8"/>
      <c r="C132" s="10"/>
      <c r="D132" s="10"/>
      <c r="E132" s="10"/>
      <c r="F132" s="10"/>
      <c r="G132" s="10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</row>
    <row r="133" spans="1:60">
      <c r="A133" s="10"/>
      <c r="B133" s="8"/>
      <c r="C133" s="10"/>
      <c r="D133" s="10"/>
      <c r="E133" s="10"/>
      <c r="F133" s="10"/>
      <c r="G133" s="10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</row>
    <row r="134" spans="1:60">
      <c r="A134" s="10"/>
      <c r="B134" s="8"/>
      <c r="C134" s="10"/>
      <c r="D134" s="10"/>
      <c r="E134" s="10"/>
      <c r="F134" s="10"/>
      <c r="G134" s="10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</row>
    <row r="135" spans="1:60">
      <c r="A135" s="10"/>
      <c r="B135" s="8"/>
      <c r="C135" s="10"/>
      <c r="D135" s="10"/>
      <c r="E135" s="10"/>
      <c r="F135" s="10"/>
      <c r="G135" s="10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</row>
    <row r="136" spans="1:60">
      <c r="A136" s="10"/>
      <c r="B136" s="8"/>
      <c r="C136" s="10"/>
      <c r="D136" s="10"/>
      <c r="E136" s="10"/>
      <c r="F136" s="10"/>
      <c r="G136" s="10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</row>
    <row r="137" spans="1:60">
      <c r="A137" s="10"/>
      <c r="B137" s="8"/>
      <c r="C137" s="10"/>
      <c r="D137" s="10"/>
      <c r="E137" s="10"/>
      <c r="F137" s="10"/>
      <c r="G137" s="10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</row>
    <row r="138" spans="1:60">
      <c r="A138" s="10"/>
      <c r="B138" s="8"/>
      <c r="C138" s="10"/>
      <c r="D138" s="10"/>
      <c r="E138" s="10"/>
      <c r="F138" s="10"/>
      <c r="G138" s="10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</row>
    <row r="139" spans="1:60">
      <c r="A139" s="10"/>
      <c r="B139" s="8"/>
      <c r="C139" s="10"/>
      <c r="D139" s="10"/>
      <c r="E139" s="10"/>
      <c r="F139" s="10"/>
      <c r="G139" s="10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</row>
    <row r="140" spans="1:60">
      <c r="A140" s="10"/>
      <c r="B140" s="8"/>
      <c r="C140" s="10"/>
      <c r="D140" s="10"/>
      <c r="E140" s="10"/>
      <c r="F140" s="10"/>
      <c r="G140" s="10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</row>
    <row r="141" spans="1:60">
      <c r="A141" s="10"/>
      <c r="B141" s="8"/>
      <c r="C141" s="10"/>
      <c r="D141" s="10"/>
      <c r="E141" s="10"/>
      <c r="F141" s="10"/>
      <c r="G141" s="10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</row>
    <row r="142" spans="1:60">
      <c r="A142" s="10"/>
      <c r="B142" s="8"/>
      <c r="C142" s="10"/>
      <c r="D142" s="10"/>
      <c r="E142" s="10"/>
      <c r="F142" s="10"/>
      <c r="G142" s="10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</row>
    <row r="143" spans="1:60">
      <c r="A143" s="10"/>
      <c r="B143" s="8"/>
      <c r="C143" s="10"/>
      <c r="D143" s="10"/>
      <c r="E143" s="10"/>
      <c r="F143" s="10"/>
      <c r="G143" s="10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</row>
    <row r="144" spans="1:60">
      <c r="A144" s="10"/>
      <c r="B144" s="8"/>
      <c r="C144" s="10"/>
      <c r="D144" s="10"/>
      <c r="E144" s="10"/>
      <c r="F144" s="10"/>
      <c r="G144" s="10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</row>
    <row r="145" spans="1:60">
      <c r="A145" s="10"/>
      <c r="B145" s="8"/>
      <c r="C145" s="10"/>
      <c r="D145" s="10"/>
      <c r="E145" s="10"/>
      <c r="F145" s="10"/>
      <c r="G145" s="10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</row>
    <row r="146" spans="1:60">
      <c r="A146" s="10"/>
      <c r="B146" s="8"/>
      <c r="C146" s="10"/>
      <c r="D146" s="10"/>
      <c r="E146" s="10"/>
      <c r="F146" s="10"/>
      <c r="G146" s="10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</row>
    <row r="147" spans="1:60">
      <c r="A147" s="10"/>
      <c r="B147" s="8"/>
      <c r="C147" s="10"/>
      <c r="D147" s="10"/>
      <c r="E147" s="10"/>
      <c r="F147" s="10"/>
      <c r="G147" s="10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</row>
    <row r="148" spans="1:60">
      <c r="A148" s="10"/>
      <c r="B148" s="8"/>
      <c r="C148" s="10"/>
      <c r="D148" s="10"/>
      <c r="E148" s="10"/>
      <c r="F148" s="10"/>
      <c r="G148" s="10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</row>
    <row r="149" spans="1:60">
      <c r="A149" s="10"/>
      <c r="B149" s="8"/>
      <c r="C149" s="10"/>
      <c r="D149" s="10"/>
      <c r="E149" s="10"/>
      <c r="F149" s="10"/>
      <c r="G149" s="10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</row>
    <row r="150" spans="1:60">
      <c r="A150" s="10"/>
      <c r="B150" s="8"/>
      <c r="C150" s="10"/>
      <c r="D150" s="10"/>
      <c r="E150" s="10"/>
      <c r="F150" s="10"/>
      <c r="G150" s="10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</row>
    <row r="151" spans="1:60">
      <c r="A151" s="10"/>
      <c r="B151" s="8"/>
      <c r="C151" s="10"/>
      <c r="D151" s="10"/>
      <c r="E151" s="10"/>
      <c r="F151" s="10"/>
      <c r="G151" s="10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</row>
    <row r="152" spans="1:60">
      <c r="A152" s="10"/>
      <c r="B152" s="8"/>
      <c r="C152" s="10"/>
      <c r="D152" s="10"/>
      <c r="E152" s="10"/>
      <c r="F152" s="10"/>
      <c r="G152" s="10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</row>
    <row r="153" spans="1:60">
      <c r="A153" s="10"/>
      <c r="B153" s="8"/>
      <c r="C153" s="10"/>
      <c r="D153" s="10"/>
      <c r="E153" s="10"/>
      <c r="F153" s="10"/>
      <c r="G153" s="10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</row>
    <row r="154" spans="1:60">
      <c r="A154" s="10"/>
      <c r="B154" s="8"/>
      <c r="C154" s="10"/>
      <c r="D154" s="10"/>
      <c r="E154" s="10"/>
      <c r="F154" s="10"/>
      <c r="G154" s="10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</row>
    <row r="155" spans="1:60">
      <c r="A155" s="10"/>
      <c r="B155" s="8"/>
      <c r="C155" s="10"/>
      <c r="D155" s="10"/>
      <c r="E155" s="10"/>
      <c r="F155" s="10"/>
      <c r="G155" s="10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</row>
    <row r="156" spans="1:60">
      <c r="A156" s="10"/>
      <c r="B156" s="8"/>
      <c r="C156" s="10"/>
      <c r="D156" s="10"/>
      <c r="E156" s="10"/>
      <c r="F156" s="10"/>
      <c r="G156" s="10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</row>
    <row r="157" spans="1:60">
      <c r="A157" s="10"/>
      <c r="B157" s="8"/>
      <c r="C157" s="10"/>
      <c r="D157" s="10"/>
      <c r="E157" s="10"/>
      <c r="F157" s="10"/>
      <c r="G157" s="10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</row>
    <row r="158" spans="1:60">
      <c r="A158" s="10"/>
      <c r="B158" s="8"/>
      <c r="C158" s="10"/>
      <c r="D158" s="10"/>
      <c r="E158" s="10"/>
      <c r="F158" s="10"/>
      <c r="G158" s="10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</row>
    <row r="159" spans="1:60">
      <c r="A159" s="10"/>
      <c r="B159" s="8"/>
      <c r="C159" s="10"/>
      <c r="D159" s="10"/>
      <c r="E159" s="10"/>
      <c r="F159" s="10"/>
      <c r="G159" s="10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</row>
    <row r="160" spans="1:60">
      <c r="A160" s="10"/>
      <c r="B160" s="8"/>
      <c r="C160" s="10"/>
      <c r="D160" s="10"/>
      <c r="E160" s="10"/>
      <c r="F160" s="10"/>
      <c r="G160" s="10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</row>
    <row r="161" spans="1:60">
      <c r="A161" s="10"/>
      <c r="B161" s="8"/>
      <c r="C161" s="10"/>
      <c r="D161" s="10"/>
      <c r="E161" s="10"/>
      <c r="F161" s="10"/>
      <c r="G161" s="10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</row>
    <row r="162" spans="1:60">
      <c r="A162" s="10"/>
      <c r="B162" s="8"/>
      <c r="C162" s="10"/>
      <c r="D162" s="10"/>
      <c r="E162" s="10"/>
      <c r="F162" s="10"/>
      <c r="G162" s="10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</row>
    <row r="163" spans="1:60">
      <c r="A163" s="10"/>
      <c r="B163" s="8"/>
      <c r="C163" s="10"/>
      <c r="D163" s="10"/>
      <c r="E163" s="10"/>
      <c r="F163" s="10"/>
      <c r="G163" s="10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</row>
    <row r="164" spans="1:60">
      <c r="A164" s="10"/>
      <c r="B164" s="8"/>
      <c r="C164" s="10"/>
      <c r="D164" s="10"/>
      <c r="E164" s="10"/>
      <c r="F164" s="10"/>
      <c r="G164" s="10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</row>
    <row r="165" spans="1:60">
      <c r="A165" s="10"/>
      <c r="B165" s="8"/>
      <c r="C165" s="10"/>
      <c r="D165" s="10"/>
      <c r="E165" s="10"/>
      <c r="F165" s="10"/>
      <c r="G165" s="10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</row>
    <row r="166" spans="1:60" ht="12" customHeight="1">
      <c r="A166" s="10"/>
      <c r="B166" s="8"/>
      <c r="C166" s="10"/>
      <c r="D166" s="10"/>
      <c r="E166" s="10"/>
      <c r="F166" s="10"/>
      <c r="G166" s="10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</row>
    <row r="167" spans="1:60">
      <c r="A167" s="10"/>
      <c r="B167" s="8"/>
      <c r="C167" s="10"/>
      <c r="D167" s="10"/>
      <c r="E167" s="10"/>
      <c r="F167" s="10"/>
      <c r="G167" s="10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</row>
    <row r="168" spans="1:60">
      <c r="A168" s="10"/>
      <c r="B168" s="8"/>
      <c r="C168" s="10"/>
      <c r="D168" s="10"/>
      <c r="E168" s="10"/>
      <c r="F168" s="10"/>
      <c r="G168" s="10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</row>
    <row r="169" spans="1:60">
      <c r="A169" s="10"/>
      <c r="B169" s="8"/>
      <c r="C169" s="10"/>
      <c r="D169" s="10"/>
      <c r="E169" s="10"/>
      <c r="F169" s="10"/>
      <c r="G169" s="10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</row>
    <row r="170" spans="1:60">
      <c r="A170" s="10"/>
      <c r="B170" s="8"/>
      <c r="C170" s="10"/>
      <c r="D170" s="10"/>
      <c r="E170" s="10"/>
      <c r="F170" s="10"/>
      <c r="G170" s="10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</row>
    <row r="171" spans="1:60">
      <c r="A171" s="10"/>
      <c r="B171" s="8"/>
      <c r="C171" s="10"/>
      <c r="D171" s="10"/>
      <c r="E171" s="10"/>
      <c r="F171" s="10"/>
      <c r="G171" s="10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</row>
    <row r="172" spans="1:60">
      <c r="A172" s="10"/>
      <c r="B172" s="8"/>
      <c r="C172" s="10"/>
      <c r="D172" s="10"/>
      <c r="E172" s="10"/>
      <c r="F172" s="10"/>
      <c r="G172" s="10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</row>
    <row r="173" spans="1:60">
      <c r="A173" s="10"/>
      <c r="B173" s="8"/>
      <c r="C173" s="10"/>
      <c r="D173" s="10"/>
      <c r="E173" s="10"/>
      <c r="F173" s="10"/>
      <c r="G173" s="10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</row>
    <row r="174" spans="1:60">
      <c r="A174" s="10"/>
      <c r="B174" s="8"/>
      <c r="C174" s="10"/>
      <c r="D174" s="10"/>
      <c r="E174" s="10"/>
      <c r="F174" s="10"/>
      <c r="G174" s="10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</row>
    <row r="175" spans="1:60">
      <c r="A175" s="10"/>
      <c r="B175" s="8"/>
      <c r="C175" s="10"/>
      <c r="D175" s="10"/>
      <c r="E175" s="10"/>
      <c r="F175" s="10"/>
      <c r="G175" s="10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</row>
    <row r="176" spans="1:60">
      <c r="A176" s="10"/>
      <c r="B176" s="8"/>
      <c r="C176" s="10"/>
      <c r="D176" s="10"/>
      <c r="E176" s="10"/>
      <c r="F176" s="10"/>
      <c r="G176" s="10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</row>
    <row r="177" spans="1:60">
      <c r="A177" s="10"/>
      <c r="B177" s="8"/>
      <c r="C177" s="10"/>
      <c r="D177" s="10"/>
      <c r="E177" s="10"/>
      <c r="F177" s="10"/>
      <c r="G177" s="10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</row>
    <row r="178" spans="1:60">
      <c r="A178" s="10"/>
      <c r="B178" s="8"/>
      <c r="C178" s="10"/>
      <c r="D178" s="10"/>
      <c r="E178" s="10"/>
      <c r="F178" s="10"/>
      <c r="G178" s="10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</row>
    <row r="179" spans="1:60">
      <c r="A179" s="10"/>
      <c r="B179" s="8"/>
      <c r="C179" s="10"/>
      <c r="D179" s="10"/>
      <c r="E179" s="10"/>
      <c r="F179" s="10"/>
      <c r="G179" s="10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</row>
    <row r="180" spans="1:60">
      <c r="A180" s="10"/>
      <c r="B180" s="8"/>
      <c r="C180" s="10"/>
      <c r="D180" s="10"/>
      <c r="E180" s="10"/>
      <c r="F180" s="10"/>
      <c r="G180" s="10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</row>
    <row r="181" spans="1:60">
      <c r="A181" s="10"/>
      <c r="B181" s="8"/>
      <c r="C181" s="10"/>
      <c r="D181" s="10"/>
      <c r="E181" s="10"/>
      <c r="F181" s="10"/>
      <c r="G181" s="10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</row>
    <row r="182" spans="1:60">
      <c r="A182" s="10"/>
      <c r="B182" s="8"/>
      <c r="C182" s="10"/>
      <c r="D182" s="10"/>
      <c r="E182" s="10"/>
      <c r="F182" s="10"/>
      <c r="G182" s="10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</row>
    <row r="183" spans="1:60">
      <c r="A183" s="10"/>
      <c r="B183" s="8"/>
      <c r="C183" s="10"/>
      <c r="D183" s="10"/>
      <c r="E183" s="10"/>
      <c r="F183" s="10"/>
      <c r="G183" s="10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</row>
    <row r="184" spans="1:60">
      <c r="A184" s="10"/>
      <c r="B184" s="8"/>
      <c r="C184" s="10"/>
      <c r="D184" s="10"/>
      <c r="E184" s="10"/>
      <c r="F184" s="10"/>
      <c r="G184" s="10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</row>
    <row r="185" spans="1:60">
      <c r="A185" s="10"/>
      <c r="B185" s="8"/>
      <c r="C185" s="10"/>
      <c r="D185" s="10"/>
      <c r="E185" s="10"/>
      <c r="F185" s="10"/>
      <c r="G185" s="10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</row>
    <row r="186" spans="1:60">
      <c r="A186" s="10"/>
      <c r="B186" s="8"/>
      <c r="C186" s="10"/>
      <c r="D186" s="10"/>
      <c r="E186" s="10"/>
      <c r="F186" s="10"/>
      <c r="G186" s="10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</row>
    <row r="187" spans="1:60">
      <c r="A187" s="10"/>
      <c r="B187" s="8"/>
      <c r="C187" s="10"/>
      <c r="D187" s="10"/>
      <c r="E187" s="10"/>
      <c r="F187" s="10"/>
      <c r="G187" s="10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</row>
    <row r="188" spans="1:60">
      <c r="A188" s="10"/>
      <c r="B188" s="8"/>
      <c r="C188" s="10"/>
      <c r="D188" s="10"/>
      <c r="E188" s="10"/>
      <c r="F188" s="10"/>
      <c r="G188" s="10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</row>
    <row r="189" spans="1:60">
      <c r="A189" s="10"/>
      <c r="B189" s="8"/>
      <c r="C189" s="10"/>
      <c r="D189" s="10"/>
      <c r="E189" s="10"/>
      <c r="F189" s="10"/>
      <c r="G189" s="10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</row>
    <row r="190" spans="1:60" ht="12" customHeight="1">
      <c r="A190" s="10"/>
      <c r="B190" s="8"/>
      <c r="C190" s="10"/>
      <c r="D190" s="10"/>
      <c r="E190" s="10"/>
      <c r="F190" s="10"/>
      <c r="G190" s="10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</row>
    <row r="191" spans="1:60">
      <c r="A191" s="10"/>
      <c r="B191" s="8"/>
      <c r="C191" s="10"/>
      <c r="D191" s="10"/>
      <c r="E191" s="10"/>
      <c r="F191" s="10"/>
      <c r="G191" s="10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</row>
    <row r="192" spans="1:60">
      <c r="A192" s="10"/>
      <c r="B192" s="8"/>
      <c r="C192" s="10"/>
      <c r="D192" s="10"/>
      <c r="E192" s="10"/>
      <c r="F192" s="10"/>
      <c r="G192" s="10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</row>
    <row r="193" spans="1:60">
      <c r="A193" s="10"/>
      <c r="B193" s="8"/>
      <c r="C193" s="10"/>
      <c r="D193" s="10"/>
      <c r="E193" s="10"/>
      <c r="F193" s="10"/>
      <c r="G193" s="10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</row>
    <row r="194" spans="1:60">
      <c r="A194" s="10"/>
      <c r="B194" s="8"/>
      <c r="C194" s="10"/>
      <c r="D194" s="10"/>
      <c r="E194" s="10"/>
      <c r="F194" s="10"/>
      <c r="G194" s="10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</row>
    <row r="195" spans="1:60">
      <c r="A195" s="10"/>
      <c r="B195" s="8"/>
      <c r="C195" s="10"/>
      <c r="D195" s="10"/>
      <c r="E195" s="10"/>
      <c r="F195" s="10"/>
      <c r="G195" s="10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</row>
    <row r="196" spans="1:60">
      <c r="A196" s="10"/>
      <c r="B196" s="8"/>
      <c r="C196" s="10"/>
      <c r="D196" s="10"/>
      <c r="E196" s="10"/>
      <c r="F196" s="10"/>
      <c r="G196" s="10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</row>
    <row r="197" spans="1:60" ht="12" customHeight="1">
      <c r="A197" s="10"/>
      <c r="B197" s="8"/>
      <c r="C197" s="10"/>
      <c r="D197" s="10"/>
      <c r="E197" s="10"/>
      <c r="F197" s="10"/>
      <c r="G197" s="10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</row>
    <row r="198" spans="1:60" ht="13" customHeight="1">
      <c r="A198" s="10"/>
      <c r="B198" s="8"/>
      <c r="C198" s="10"/>
      <c r="D198" s="10"/>
      <c r="E198" s="10"/>
      <c r="F198" s="10"/>
      <c r="G198" s="10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</row>
    <row r="199" spans="1:60">
      <c r="A199" s="10"/>
      <c r="B199" s="8"/>
      <c r="C199" s="10"/>
      <c r="D199" s="10"/>
      <c r="E199" s="10"/>
      <c r="F199" s="10"/>
      <c r="G199" s="10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</row>
    <row r="200" spans="1:60" ht="12" customHeight="1">
      <c r="A200" s="10"/>
      <c r="B200" s="8"/>
      <c r="C200" s="10"/>
      <c r="D200" s="10"/>
      <c r="E200" s="10"/>
      <c r="F200" s="10"/>
      <c r="G200" s="10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</row>
    <row r="201" spans="1:60" ht="13" customHeight="1">
      <c r="A201" s="10"/>
      <c r="B201" s="8"/>
      <c r="C201" s="10"/>
      <c r="D201" s="10"/>
      <c r="E201" s="10"/>
      <c r="F201" s="10"/>
      <c r="G201" s="10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</row>
    <row r="202" spans="1:60">
      <c r="A202" s="10"/>
      <c r="B202" s="8"/>
      <c r="C202" s="10"/>
      <c r="D202" s="10"/>
      <c r="E202" s="10"/>
      <c r="F202" s="10"/>
      <c r="G202" s="10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</row>
    <row r="203" spans="1:60">
      <c r="A203" s="10"/>
      <c r="B203" s="8"/>
      <c r="C203" s="10"/>
      <c r="D203" s="10"/>
      <c r="E203" s="10"/>
      <c r="F203" s="10"/>
      <c r="G203" s="10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</row>
    <row r="204" spans="1:60">
      <c r="A204" s="10"/>
      <c r="B204" s="8"/>
      <c r="C204" s="10"/>
      <c r="D204" s="10"/>
      <c r="E204" s="10"/>
      <c r="F204" s="10"/>
      <c r="G204" s="10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</row>
    <row r="205" spans="1:60">
      <c r="A205" s="10"/>
      <c r="B205" s="8"/>
      <c r="C205" s="10"/>
      <c r="D205" s="10"/>
      <c r="E205" s="10"/>
      <c r="F205" s="10"/>
      <c r="G205" s="10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</row>
    <row r="206" spans="1:60">
      <c r="A206" s="10"/>
      <c r="B206" s="8"/>
      <c r="C206" s="10"/>
      <c r="D206" s="10"/>
      <c r="E206" s="10"/>
      <c r="F206" s="10"/>
      <c r="G206" s="10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</row>
    <row r="207" spans="1:60">
      <c r="A207" s="10"/>
      <c r="B207" s="8"/>
      <c r="C207" s="10"/>
      <c r="D207" s="10"/>
      <c r="E207" s="10"/>
      <c r="F207" s="10"/>
      <c r="G207" s="10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</row>
    <row r="208" spans="1:60">
      <c r="A208" s="10"/>
      <c r="B208" s="8"/>
      <c r="C208" s="10"/>
      <c r="D208" s="10"/>
      <c r="E208" s="10"/>
      <c r="F208" s="10"/>
      <c r="G208" s="10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</row>
    <row r="209" spans="1:60">
      <c r="A209" s="10"/>
      <c r="B209" s="8"/>
      <c r="C209" s="10"/>
      <c r="D209" s="10"/>
      <c r="E209" s="10"/>
      <c r="F209" s="10"/>
      <c r="G209" s="10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</row>
    <row r="210" spans="1:60">
      <c r="A210" s="10"/>
      <c r="B210" s="8"/>
      <c r="C210" s="10"/>
      <c r="D210" s="10"/>
      <c r="E210" s="10"/>
      <c r="F210" s="10"/>
      <c r="G210" s="10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</row>
    <row r="211" spans="1:60">
      <c r="A211" s="10"/>
      <c r="B211" s="8"/>
      <c r="C211" s="10"/>
      <c r="D211" s="10"/>
      <c r="E211" s="10"/>
      <c r="F211" s="10"/>
      <c r="G211" s="10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</row>
    <row r="212" spans="1:60">
      <c r="A212" s="10"/>
      <c r="B212" s="8"/>
      <c r="C212" s="10"/>
      <c r="D212" s="10"/>
      <c r="E212" s="10"/>
      <c r="F212" s="10"/>
      <c r="G212" s="10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</row>
    <row r="213" spans="1:60">
      <c r="A213" s="10"/>
      <c r="B213" s="8"/>
      <c r="C213" s="10"/>
      <c r="D213" s="10"/>
      <c r="E213" s="10"/>
      <c r="F213" s="10"/>
      <c r="G213" s="10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</row>
    <row r="214" spans="1:60">
      <c r="A214" s="10"/>
      <c r="B214" s="8"/>
      <c r="C214" s="10"/>
      <c r="D214" s="10"/>
      <c r="E214" s="10"/>
      <c r="F214" s="10"/>
      <c r="G214" s="10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</row>
    <row r="215" spans="1:60">
      <c r="A215" s="10"/>
      <c r="B215" s="8"/>
      <c r="C215" s="10"/>
      <c r="D215" s="10"/>
      <c r="E215" s="10"/>
      <c r="F215" s="10"/>
      <c r="G215" s="10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</row>
    <row r="216" spans="1:60">
      <c r="A216" s="10"/>
      <c r="B216" s="8"/>
      <c r="C216" s="10"/>
      <c r="D216" s="10"/>
      <c r="E216" s="10"/>
      <c r="F216" s="10"/>
      <c r="G216" s="10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</row>
    <row r="217" spans="1:60">
      <c r="A217" s="10"/>
      <c r="B217" s="8"/>
      <c r="C217" s="10"/>
      <c r="D217" s="10"/>
      <c r="E217" s="10"/>
      <c r="F217" s="10"/>
      <c r="G217" s="10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</row>
    <row r="218" spans="1:60">
      <c r="A218" s="10"/>
      <c r="B218" s="8"/>
      <c r="C218" s="10"/>
      <c r="D218" s="10"/>
      <c r="E218" s="10"/>
      <c r="F218" s="10"/>
      <c r="G218" s="10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</row>
    <row r="219" spans="1:60">
      <c r="A219" s="10"/>
      <c r="B219" s="8"/>
      <c r="C219" s="10"/>
      <c r="D219" s="10"/>
      <c r="E219" s="10"/>
      <c r="F219" s="10"/>
      <c r="G219" s="10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</row>
    <row r="220" spans="1:60">
      <c r="A220" s="10"/>
      <c r="B220" s="8"/>
      <c r="C220" s="10"/>
      <c r="D220" s="10"/>
      <c r="E220" s="10"/>
      <c r="F220" s="10"/>
      <c r="G220" s="10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</row>
    <row r="221" spans="1:60">
      <c r="A221" s="10"/>
      <c r="B221" s="8"/>
      <c r="C221" s="10"/>
      <c r="D221" s="10"/>
      <c r="E221" s="10"/>
      <c r="F221" s="10"/>
      <c r="G221" s="10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</row>
    <row r="222" spans="1:60">
      <c r="A222" s="10"/>
      <c r="B222" s="8"/>
      <c r="C222" s="10"/>
      <c r="D222" s="10"/>
      <c r="E222" s="10"/>
      <c r="F222" s="10"/>
      <c r="G222" s="10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</row>
    <row r="223" spans="1:60">
      <c r="A223" s="10"/>
      <c r="B223" s="8"/>
      <c r="C223" s="10"/>
      <c r="D223" s="10"/>
      <c r="E223" s="10"/>
      <c r="F223" s="10"/>
      <c r="G223" s="10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</row>
    <row r="224" spans="1:60">
      <c r="A224" s="10"/>
      <c r="B224" s="8"/>
      <c r="C224" s="10"/>
      <c r="D224" s="10"/>
      <c r="E224" s="10"/>
      <c r="F224" s="10"/>
      <c r="G224" s="10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</row>
    <row r="225" spans="1:60">
      <c r="A225" s="10"/>
      <c r="B225" s="8"/>
      <c r="C225" s="10"/>
      <c r="D225" s="10"/>
      <c r="E225" s="10"/>
      <c r="F225" s="10"/>
      <c r="G225" s="10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</row>
    <row r="226" spans="1:60">
      <c r="A226" s="10"/>
      <c r="B226" s="8"/>
      <c r="C226" s="10"/>
      <c r="D226" s="10"/>
      <c r="E226" s="10"/>
      <c r="F226" s="10"/>
      <c r="G226" s="10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</row>
    <row r="227" spans="1:60">
      <c r="A227" s="10"/>
      <c r="B227" s="8"/>
      <c r="C227" s="10"/>
      <c r="D227" s="10"/>
      <c r="E227" s="10"/>
      <c r="F227" s="10"/>
      <c r="G227" s="10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</row>
    <row r="228" spans="1:60">
      <c r="A228" s="10"/>
      <c r="B228" s="8"/>
      <c r="C228" s="10"/>
      <c r="D228" s="10"/>
      <c r="E228" s="10"/>
      <c r="F228" s="10"/>
      <c r="G228" s="10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</row>
    <row r="229" spans="1:60" ht="15">
      <c r="A229" s="10"/>
      <c r="B229" s="8"/>
      <c r="C229" s="10"/>
      <c r="D229" s="10"/>
      <c r="E229" s="10"/>
      <c r="F229" s="154"/>
      <c r="G229" s="154"/>
      <c r="H229" s="154"/>
      <c r="I229" s="154"/>
      <c r="J229" s="154"/>
      <c r="K229" s="154"/>
      <c r="L229" s="154"/>
      <c r="M229" s="154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</row>
    <row r="230" spans="1:60">
      <c r="A230" s="10"/>
      <c r="B230" s="8"/>
      <c r="C230" s="10"/>
      <c r="D230" s="10"/>
      <c r="E230" s="10"/>
      <c r="F230" s="10"/>
      <c r="G230" s="10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</row>
    <row r="231" spans="1:60">
      <c r="A231" s="10"/>
      <c r="B231" s="8"/>
      <c r="C231" s="10"/>
      <c r="D231" s="10"/>
      <c r="E231" s="10"/>
      <c r="F231" s="10"/>
      <c r="G231" s="10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</row>
    <row r="232" spans="1:60">
      <c r="A232" s="10"/>
      <c r="B232" s="8"/>
      <c r="C232" s="10"/>
      <c r="D232" s="10"/>
      <c r="E232" s="10"/>
      <c r="F232" s="10"/>
      <c r="G232" s="10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</row>
    <row r="233" spans="1:60">
      <c r="A233" s="10"/>
      <c r="B233" s="8"/>
      <c r="C233" s="10"/>
      <c r="D233" s="10"/>
      <c r="E233" s="10"/>
      <c r="F233" s="10"/>
      <c r="G233" s="10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</row>
    <row r="234" spans="1:60">
      <c r="A234" s="10"/>
      <c r="B234" s="8"/>
      <c r="C234" s="10"/>
      <c r="D234" s="10"/>
      <c r="E234" s="10"/>
      <c r="F234" s="10"/>
      <c r="G234" s="10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</row>
    <row r="235" spans="1:60">
      <c r="A235" s="10"/>
      <c r="B235" s="8"/>
      <c r="C235" s="10"/>
      <c r="D235" s="10"/>
      <c r="E235" s="10"/>
      <c r="F235" s="10"/>
      <c r="G235" s="10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</row>
    <row r="236" spans="1:60">
      <c r="A236" s="10"/>
      <c r="B236" s="8"/>
      <c r="C236" s="10"/>
      <c r="D236" s="10"/>
      <c r="E236" s="10"/>
      <c r="F236" s="10"/>
      <c r="G236" s="10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</row>
    <row r="237" spans="1:60">
      <c r="A237" s="10"/>
      <c r="B237" s="8"/>
      <c r="C237" s="10"/>
      <c r="D237" s="10"/>
      <c r="E237" s="10"/>
      <c r="F237" s="10"/>
      <c r="G237" s="10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</row>
    <row r="238" spans="1:60">
      <c r="A238" s="10"/>
      <c r="B238" s="8"/>
      <c r="C238" s="10"/>
      <c r="D238" s="10"/>
      <c r="E238" s="10"/>
      <c r="F238" s="10"/>
      <c r="G238" s="10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</row>
    <row r="239" spans="1:60">
      <c r="A239" s="10"/>
      <c r="B239" s="8"/>
      <c r="C239" s="10"/>
      <c r="D239" s="10"/>
      <c r="E239" s="10"/>
      <c r="F239" s="10"/>
      <c r="G239" s="10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</row>
    <row r="240" spans="1:60">
      <c r="A240" s="10"/>
      <c r="B240" s="8"/>
      <c r="C240" s="10"/>
      <c r="D240" s="10"/>
      <c r="E240" s="10"/>
      <c r="F240" s="10"/>
      <c r="G240" s="10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</row>
    <row r="241" spans="1:60">
      <c r="A241" s="10"/>
      <c r="B241" s="8"/>
      <c r="C241" s="10"/>
      <c r="D241" s="10"/>
      <c r="E241" s="10"/>
      <c r="F241" s="10"/>
      <c r="G241" s="10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</row>
    <row r="242" spans="1:60">
      <c r="A242" s="10"/>
      <c r="B242" s="8"/>
      <c r="C242" s="10"/>
      <c r="D242" s="10"/>
      <c r="E242" s="10"/>
      <c r="F242" s="10"/>
      <c r="G242" s="10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</row>
    <row r="243" spans="1:60">
      <c r="A243" s="10"/>
      <c r="B243" s="8"/>
      <c r="C243" s="10"/>
      <c r="D243" s="10"/>
      <c r="E243" s="10"/>
      <c r="F243" s="10"/>
      <c r="G243" s="10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</row>
    <row r="244" spans="1:60">
      <c r="A244" s="10"/>
      <c r="B244" s="8"/>
      <c r="C244" s="10"/>
      <c r="D244" s="10"/>
      <c r="E244" s="10"/>
      <c r="F244" s="10"/>
      <c r="G244" s="10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</row>
    <row r="245" spans="1:60">
      <c r="A245" s="10"/>
      <c r="B245" s="8"/>
      <c r="C245" s="10"/>
      <c r="D245" s="10"/>
      <c r="E245" s="10"/>
      <c r="F245" s="10"/>
      <c r="G245" s="10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</row>
    <row r="246" spans="1:60">
      <c r="A246" s="10"/>
      <c r="B246" s="8"/>
      <c r="C246" s="10"/>
      <c r="D246" s="10"/>
      <c r="E246" s="10"/>
      <c r="F246" s="10"/>
      <c r="G246" s="10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</row>
    <row r="247" spans="1:60">
      <c r="A247" s="10"/>
      <c r="B247" s="8"/>
      <c r="C247" s="10"/>
      <c r="D247" s="10"/>
      <c r="E247" s="10"/>
      <c r="F247" s="10"/>
      <c r="G247" s="10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</row>
    <row r="248" spans="1:60">
      <c r="A248" s="10"/>
      <c r="B248" s="8"/>
      <c r="C248" s="10"/>
      <c r="D248" s="10"/>
      <c r="E248" s="10"/>
      <c r="F248" s="10"/>
      <c r="G248" s="10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</row>
    <row r="249" spans="1:60">
      <c r="A249" s="10"/>
      <c r="B249" s="8"/>
      <c r="C249" s="10"/>
      <c r="D249" s="10"/>
      <c r="E249" s="10"/>
      <c r="F249" s="10"/>
      <c r="G249" s="10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</row>
    <row r="250" spans="1:60">
      <c r="A250" s="10"/>
      <c r="B250" s="8"/>
      <c r="C250" s="10"/>
      <c r="D250" s="10"/>
      <c r="E250" s="10"/>
      <c r="F250" s="10"/>
      <c r="G250" s="10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</row>
    <row r="251" spans="1:60">
      <c r="A251" s="10"/>
      <c r="B251" s="8"/>
      <c r="C251" s="10"/>
      <c r="D251" s="10"/>
      <c r="E251" s="10"/>
      <c r="F251" s="10"/>
      <c r="G251" s="10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</row>
    <row r="252" spans="1:60">
      <c r="A252" s="10"/>
      <c r="B252" s="8"/>
      <c r="C252" s="10"/>
      <c r="D252" s="10"/>
      <c r="E252" s="10"/>
      <c r="F252" s="10"/>
      <c r="G252" s="10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</row>
    <row r="253" spans="1:60">
      <c r="A253" s="10"/>
      <c r="B253" s="8"/>
      <c r="C253" s="10"/>
      <c r="D253" s="10"/>
      <c r="E253" s="10"/>
      <c r="F253" s="10"/>
      <c r="G253" s="10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</row>
    <row r="254" spans="1:60">
      <c r="A254" s="10"/>
      <c r="B254" s="8"/>
      <c r="C254" s="10"/>
      <c r="D254" s="10"/>
      <c r="E254" s="10"/>
      <c r="F254" s="10"/>
      <c r="G254" s="10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</row>
    <row r="255" spans="1:60">
      <c r="A255" s="10"/>
      <c r="B255" s="8"/>
      <c r="C255" s="10"/>
      <c r="D255" s="10"/>
      <c r="E255" s="10"/>
      <c r="F255" s="10"/>
      <c r="G255" s="10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</row>
    <row r="256" spans="1:60">
      <c r="A256" s="10"/>
      <c r="B256" s="8"/>
      <c r="C256" s="10"/>
      <c r="D256" s="10"/>
      <c r="E256" s="10"/>
      <c r="F256" s="10"/>
      <c r="G256" s="10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</row>
    <row r="257" spans="1:60">
      <c r="A257" s="10"/>
      <c r="B257" s="8"/>
      <c r="C257" s="10"/>
      <c r="D257" s="10"/>
      <c r="E257" s="10"/>
      <c r="F257" s="10"/>
      <c r="G257" s="10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</row>
    <row r="258" spans="1:60">
      <c r="A258" s="10"/>
      <c r="B258" s="8"/>
      <c r="C258" s="10"/>
      <c r="D258" s="10"/>
      <c r="E258" s="10"/>
      <c r="F258" s="10"/>
      <c r="G258" s="10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</row>
    <row r="259" spans="1:60">
      <c r="A259" s="10"/>
      <c r="B259" s="8"/>
      <c r="C259" s="10"/>
      <c r="D259" s="10"/>
      <c r="E259" s="10"/>
      <c r="F259" s="10"/>
      <c r="G259" s="10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</row>
    <row r="260" spans="1:60">
      <c r="A260" s="10"/>
      <c r="B260" s="8"/>
      <c r="C260" s="10"/>
      <c r="D260" s="10"/>
      <c r="E260" s="10"/>
      <c r="F260" s="10"/>
      <c r="G260" s="10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</row>
    <row r="261" spans="1:60">
      <c r="A261" s="10"/>
      <c r="B261" s="8"/>
      <c r="C261" s="10"/>
      <c r="D261" s="10"/>
      <c r="E261" s="10"/>
      <c r="F261" s="10"/>
      <c r="G261" s="10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</row>
    <row r="262" spans="1:60">
      <c r="A262" s="10"/>
      <c r="B262" s="8"/>
      <c r="C262" s="10"/>
      <c r="D262" s="10"/>
      <c r="E262" s="10"/>
      <c r="F262" s="10"/>
      <c r="G262" s="10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</row>
    <row r="263" spans="1:60">
      <c r="A263" s="10"/>
      <c r="B263" s="8"/>
      <c r="C263" s="10"/>
      <c r="D263" s="10"/>
      <c r="E263" s="10"/>
      <c r="F263" s="10"/>
      <c r="G263" s="10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</row>
    <row r="264" spans="1:60">
      <c r="A264" s="10"/>
      <c r="B264" s="8"/>
      <c r="C264" s="10"/>
      <c r="D264" s="10"/>
      <c r="E264" s="10"/>
      <c r="F264" s="10"/>
      <c r="G264" s="10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</row>
    <row r="265" spans="1:60">
      <c r="A265" s="10"/>
      <c r="B265" s="8"/>
      <c r="C265" s="10"/>
      <c r="D265" s="10"/>
      <c r="E265" s="10"/>
      <c r="F265" s="10"/>
      <c r="G265" s="10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</row>
    <row r="266" spans="1:60">
      <c r="A266" s="10"/>
      <c r="B266" s="8"/>
      <c r="C266" s="10"/>
      <c r="D266" s="10"/>
      <c r="E266" s="10"/>
      <c r="F266" s="10"/>
      <c r="G266" s="10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</row>
    <row r="267" spans="1:60">
      <c r="A267" s="10"/>
      <c r="B267" s="8"/>
      <c r="C267" s="10"/>
      <c r="D267" s="10"/>
      <c r="E267" s="10"/>
      <c r="F267" s="10"/>
      <c r="G267" s="10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</row>
    <row r="268" spans="1:60">
      <c r="A268" s="10"/>
      <c r="B268" s="8"/>
      <c r="C268" s="10"/>
      <c r="D268" s="10"/>
      <c r="E268" s="10"/>
      <c r="F268" s="10"/>
      <c r="G268" s="10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</row>
    <row r="269" spans="1:60">
      <c r="A269" s="10"/>
      <c r="B269" s="8"/>
      <c r="C269" s="10"/>
      <c r="D269" s="10"/>
      <c r="E269" s="10"/>
      <c r="F269" s="10"/>
      <c r="G269" s="10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</row>
    <row r="270" spans="1:60">
      <c r="A270" s="10"/>
      <c r="B270" s="8"/>
      <c r="C270" s="10"/>
      <c r="D270" s="10"/>
      <c r="E270" s="10"/>
      <c r="F270" s="10"/>
      <c r="G270" s="10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</row>
    <row r="271" spans="1:60">
      <c r="A271" s="10"/>
      <c r="B271" s="8"/>
      <c r="C271" s="10"/>
      <c r="D271" s="10"/>
      <c r="E271" s="10"/>
      <c r="F271" s="10"/>
      <c r="G271" s="10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</row>
    <row r="272" spans="1:60">
      <c r="A272" s="10"/>
      <c r="B272" s="8"/>
      <c r="C272" s="10"/>
      <c r="D272" s="10"/>
      <c r="E272" s="10"/>
      <c r="F272" s="10"/>
      <c r="G272" s="10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</row>
    <row r="273" spans="1:60">
      <c r="A273" s="10"/>
      <c r="B273" s="8"/>
      <c r="C273" s="10"/>
      <c r="D273" s="10"/>
      <c r="E273" s="10"/>
      <c r="F273" s="10"/>
      <c r="G273" s="10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</row>
    <row r="274" spans="1:60">
      <c r="A274" s="10"/>
      <c r="B274" s="8"/>
      <c r="C274" s="10"/>
      <c r="D274" s="10"/>
      <c r="E274" s="10"/>
      <c r="F274" s="10"/>
      <c r="G274" s="10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</row>
    <row r="275" spans="1:60">
      <c r="A275" s="10"/>
      <c r="B275" s="8"/>
      <c r="C275" s="10"/>
      <c r="D275" s="10"/>
      <c r="E275" s="10"/>
      <c r="F275" s="10"/>
      <c r="G275" s="10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</row>
    <row r="276" spans="1:60">
      <c r="A276" s="10"/>
      <c r="B276" s="8"/>
      <c r="C276" s="10"/>
      <c r="D276" s="10"/>
      <c r="E276" s="10"/>
      <c r="F276" s="10"/>
      <c r="G276" s="10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</row>
    <row r="277" spans="1:60">
      <c r="A277" s="10"/>
      <c r="B277" s="8"/>
      <c r="C277" s="10"/>
      <c r="D277" s="10"/>
      <c r="E277" s="10"/>
      <c r="F277" s="10"/>
      <c r="G277" s="10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</row>
    <row r="278" spans="1:60">
      <c r="A278" s="10"/>
      <c r="B278" s="8"/>
      <c r="C278" s="10"/>
      <c r="D278" s="10"/>
      <c r="E278" s="10"/>
      <c r="F278" s="10"/>
      <c r="G278" s="10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</row>
    <row r="279" spans="1:60">
      <c r="A279" s="10"/>
      <c r="B279" s="8"/>
      <c r="C279" s="10"/>
      <c r="D279" s="10"/>
      <c r="E279" s="10"/>
      <c r="F279" s="10"/>
      <c r="G279" s="10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</row>
    <row r="280" spans="1:60">
      <c r="A280" s="10"/>
      <c r="B280" s="8"/>
      <c r="C280" s="10"/>
      <c r="D280" s="10"/>
      <c r="E280" s="10"/>
      <c r="F280" s="10"/>
      <c r="G280" s="10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</row>
    <row r="281" spans="1:60">
      <c r="A281" s="10"/>
      <c r="B281" s="8"/>
      <c r="C281" s="10"/>
      <c r="D281" s="10"/>
      <c r="E281" s="10"/>
      <c r="F281" s="10"/>
      <c r="G281" s="10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</row>
    <row r="282" spans="1:60">
      <c r="A282" s="10"/>
      <c r="B282" s="8"/>
      <c r="C282" s="10"/>
      <c r="D282" s="10"/>
      <c r="E282" s="10"/>
      <c r="F282" s="10"/>
      <c r="G282" s="10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</row>
    <row r="283" spans="1:60">
      <c r="A283" s="10"/>
      <c r="B283" s="8"/>
      <c r="C283" s="10"/>
      <c r="D283" s="10"/>
      <c r="E283" s="10"/>
      <c r="F283" s="10"/>
      <c r="G283" s="10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</row>
    <row r="284" spans="1:60">
      <c r="A284" s="10"/>
      <c r="B284" s="8"/>
      <c r="C284" s="10"/>
      <c r="D284" s="10"/>
      <c r="E284" s="10"/>
      <c r="F284" s="10"/>
      <c r="G284" s="10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</row>
    <row r="285" spans="1:60">
      <c r="A285" s="10"/>
      <c r="B285" s="8"/>
      <c r="C285" s="10"/>
      <c r="D285" s="10"/>
      <c r="E285" s="10"/>
      <c r="F285" s="10"/>
      <c r="G285" s="10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</row>
    <row r="286" spans="1:60">
      <c r="A286" s="10"/>
      <c r="B286" s="8"/>
      <c r="C286" s="10"/>
      <c r="D286" s="10"/>
      <c r="E286" s="10"/>
      <c r="F286" s="10"/>
      <c r="G286" s="10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</row>
    <row r="287" spans="1:60">
      <c r="A287" s="10"/>
      <c r="B287" s="8"/>
      <c r="C287" s="10"/>
      <c r="D287" s="10"/>
      <c r="E287" s="10"/>
      <c r="F287" s="10"/>
      <c r="G287" s="10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</row>
    <row r="288" spans="1:60">
      <c r="A288" s="10"/>
      <c r="B288" s="8"/>
      <c r="C288" s="10"/>
      <c r="D288" s="10"/>
      <c r="E288" s="10"/>
      <c r="F288" s="10"/>
      <c r="G288" s="10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</row>
    <row r="289" spans="1:60">
      <c r="A289" s="10"/>
      <c r="B289" s="8"/>
      <c r="C289" s="10"/>
      <c r="D289" s="10"/>
      <c r="E289" s="10"/>
      <c r="F289" s="10"/>
      <c r="G289" s="10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</row>
    <row r="290" spans="1:60">
      <c r="A290" s="10"/>
      <c r="B290" s="8"/>
      <c r="C290" s="10"/>
      <c r="D290" s="10"/>
      <c r="E290" s="10"/>
      <c r="F290" s="10"/>
      <c r="G290" s="10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</row>
    <row r="291" spans="1:60">
      <c r="A291" s="10"/>
      <c r="B291" s="8"/>
      <c r="C291" s="10"/>
      <c r="D291" s="10"/>
      <c r="E291" s="10"/>
      <c r="F291" s="10"/>
      <c r="G291" s="10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</row>
    <row r="292" spans="1:60">
      <c r="A292" s="10"/>
      <c r="B292" s="8"/>
      <c r="C292" s="10"/>
      <c r="D292" s="10"/>
      <c r="E292" s="10"/>
      <c r="F292" s="10"/>
      <c r="G292" s="10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</row>
    <row r="293" spans="1:60">
      <c r="A293" s="10"/>
      <c r="B293" s="8"/>
      <c r="C293" s="10"/>
      <c r="D293" s="10"/>
      <c r="E293" s="10"/>
      <c r="F293" s="10"/>
      <c r="G293" s="10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</row>
    <row r="294" spans="1:60">
      <c r="A294" s="10"/>
      <c r="B294" s="8"/>
      <c r="C294" s="10"/>
      <c r="D294" s="10"/>
      <c r="E294" s="10"/>
      <c r="F294" s="10"/>
      <c r="G294" s="10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</row>
    <row r="295" spans="1:60">
      <c r="A295" s="10"/>
      <c r="B295" s="8"/>
      <c r="C295" s="10"/>
      <c r="D295" s="10"/>
      <c r="E295" s="10"/>
      <c r="F295" s="10"/>
      <c r="G295" s="10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</row>
    <row r="296" spans="1:60">
      <c r="A296" s="10"/>
      <c r="B296" s="8"/>
      <c r="C296" s="10"/>
      <c r="D296" s="10"/>
      <c r="E296" s="10"/>
      <c r="F296" s="10"/>
      <c r="G296" s="10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</row>
    <row r="297" spans="1:60">
      <c r="A297" s="10"/>
      <c r="B297" s="8"/>
      <c r="C297" s="10"/>
      <c r="D297" s="10"/>
      <c r="E297" s="10"/>
      <c r="F297" s="10"/>
      <c r="G297" s="10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</row>
    <row r="298" spans="1:60">
      <c r="A298" s="10"/>
      <c r="B298" s="8"/>
      <c r="C298" s="10"/>
      <c r="D298" s="10"/>
      <c r="E298" s="10"/>
      <c r="F298" s="10"/>
      <c r="G298" s="10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</row>
    <row r="299" spans="1:60">
      <c r="A299" s="10"/>
      <c r="B299" s="8"/>
      <c r="C299" s="10"/>
      <c r="D299" s="10"/>
      <c r="E299" s="10"/>
      <c r="F299" s="10"/>
      <c r="G299" s="10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</row>
    <row r="300" spans="1:60">
      <c r="A300" s="10"/>
      <c r="B300" s="8"/>
      <c r="C300" s="10"/>
      <c r="D300" s="10"/>
      <c r="E300" s="10"/>
      <c r="F300" s="10"/>
      <c r="G300" s="10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</row>
    <row r="301" spans="1:60">
      <c r="A301" s="10"/>
      <c r="B301" s="8"/>
      <c r="C301" s="10"/>
      <c r="D301" s="10"/>
      <c r="E301" s="10"/>
      <c r="F301" s="10"/>
      <c r="G301" s="10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</row>
    <row r="302" spans="1:60">
      <c r="A302" s="10"/>
      <c r="B302" s="8"/>
      <c r="C302" s="10"/>
      <c r="D302" s="10"/>
      <c r="E302" s="10"/>
      <c r="F302" s="10"/>
      <c r="G302" s="10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</row>
    <row r="303" spans="1:60">
      <c r="A303" s="10"/>
      <c r="B303" s="8"/>
      <c r="C303" s="10"/>
      <c r="D303" s="10"/>
      <c r="E303" s="10"/>
      <c r="F303" s="10"/>
      <c r="G303" s="10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</row>
    <row r="304" spans="1:60">
      <c r="A304" s="10"/>
      <c r="B304" s="8"/>
      <c r="C304" s="10"/>
      <c r="D304" s="10"/>
      <c r="E304" s="10"/>
      <c r="F304" s="10"/>
      <c r="G304" s="10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</row>
    <row r="305" spans="1:60">
      <c r="A305" s="10"/>
      <c r="B305" s="8"/>
      <c r="C305" s="10"/>
      <c r="D305" s="10"/>
      <c r="E305" s="10"/>
      <c r="F305" s="10"/>
      <c r="G305" s="10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</row>
    <row r="306" spans="1:60">
      <c r="A306" s="10"/>
      <c r="B306" s="8"/>
      <c r="C306" s="10"/>
      <c r="D306" s="10"/>
      <c r="E306" s="10"/>
      <c r="F306" s="10"/>
      <c r="G306" s="10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</row>
    <row r="307" spans="1:60">
      <c r="A307" s="10"/>
      <c r="B307" s="8"/>
      <c r="C307" s="10"/>
      <c r="D307" s="10"/>
      <c r="E307" s="10"/>
      <c r="F307" s="10"/>
      <c r="G307" s="10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</row>
    <row r="308" spans="1:60">
      <c r="A308" s="10"/>
      <c r="B308" s="8"/>
      <c r="C308" s="10"/>
      <c r="D308" s="10"/>
      <c r="E308" s="10"/>
      <c r="F308" s="10"/>
      <c r="G308" s="10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</row>
    <row r="309" spans="1:60">
      <c r="A309" s="10"/>
      <c r="B309" s="8"/>
      <c r="C309" s="10"/>
      <c r="D309" s="10"/>
      <c r="E309" s="10"/>
      <c r="F309" s="10"/>
      <c r="G309" s="10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</row>
    <row r="310" spans="1:60">
      <c r="A310" s="10"/>
      <c r="B310" s="8"/>
      <c r="C310" s="10"/>
      <c r="D310" s="10"/>
      <c r="E310" s="10"/>
      <c r="F310" s="10"/>
      <c r="G310" s="10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</row>
    <row r="311" spans="1:60">
      <c r="A311" s="10"/>
      <c r="B311" s="8"/>
      <c r="C311" s="10"/>
      <c r="D311" s="10"/>
      <c r="E311" s="10"/>
      <c r="F311" s="10"/>
      <c r="G311" s="10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</row>
    <row r="312" spans="1:60">
      <c r="A312" s="10"/>
      <c r="B312" s="8"/>
      <c r="C312" s="10"/>
      <c r="D312" s="10"/>
      <c r="E312" s="10"/>
      <c r="F312" s="10"/>
      <c r="G312" s="10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</row>
    <row r="313" spans="1:60">
      <c r="A313" s="10"/>
      <c r="B313" s="8"/>
      <c r="C313" s="10"/>
      <c r="D313" s="10"/>
      <c r="E313" s="10"/>
      <c r="F313" s="10"/>
      <c r="G313" s="10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</row>
    <row r="314" spans="1:60">
      <c r="A314" s="10"/>
      <c r="B314" s="8"/>
      <c r="C314" s="10"/>
      <c r="D314" s="10"/>
      <c r="E314" s="10"/>
      <c r="F314" s="10"/>
      <c r="G314" s="10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</row>
    <row r="315" spans="1:60">
      <c r="A315" s="10"/>
      <c r="B315" s="8"/>
      <c r="C315" s="10"/>
      <c r="D315" s="10"/>
      <c r="E315" s="10"/>
      <c r="F315" s="10"/>
      <c r="G315" s="10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</row>
    <row r="316" spans="1:60">
      <c r="A316" s="10"/>
      <c r="B316" s="8"/>
      <c r="C316" s="10"/>
      <c r="D316" s="10"/>
      <c r="E316" s="10"/>
      <c r="F316" s="10"/>
      <c r="G316" s="10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</row>
    <row r="317" spans="1:60">
      <c r="A317" s="10"/>
      <c r="B317" s="8"/>
      <c r="C317" s="10"/>
      <c r="D317" s="10"/>
      <c r="E317" s="10"/>
      <c r="F317" s="10"/>
      <c r="G317" s="10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</row>
    <row r="318" spans="1:60">
      <c r="A318" s="10"/>
      <c r="B318" s="8"/>
      <c r="C318" s="10"/>
      <c r="D318" s="10"/>
      <c r="E318" s="10"/>
      <c r="F318" s="10"/>
      <c r="G318" s="10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</row>
    <row r="319" spans="1:60">
      <c r="A319" s="10"/>
      <c r="B319" s="8"/>
      <c r="C319" s="10"/>
      <c r="D319" s="10"/>
      <c r="E319" s="10"/>
      <c r="F319" s="10"/>
      <c r="G319" s="10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</row>
    <row r="320" spans="1:60">
      <c r="A320" s="10"/>
      <c r="B320" s="8"/>
      <c r="C320" s="10"/>
      <c r="D320" s="10"/>
      <c r="E320" s="10"/>
      <c r="F320" s="10"/>
      <c r="G320" s="10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</row>
    <row r="321" spans="1:60">
      <c r="A321" s="10"/>
      <c r="B321" s="8"/>
      <c r="C321" s="10"/>
      <c r="D321" s="10"/>
      <c r="E321" s="10"/>
      <c r="F321" s="10"/>
      <c r="G321" s="10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</row>
    <row r="322" spans="1:60">
      <c r="A322" s="10"/>
      <c r="B322" s="8"/>
      <c r="C322" s="10"/>
      <c r="D322" s="10"/>
      <c r="E322" s="10"/>
      <c r="F322" s="10"/>
      <c r="G322" s="10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</row>
    <row r="323" spans="1:60">
      <c r="A323" s="10"/>
      <c r="B323" s="8"/>
      <c r="C323" s="10"/>
      <c r="D323" s="10"/>
      <c r="E323" s="10"/>
      <c r="F323" s="10"/>
      <c r="G323" s="10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</row>
    <row r="324" spans="1:60">
      <c r="A324" s="10"/>
      <c r="B324" s="8"/>
      <c r="C324" s="10"/>
      <c r="D324" s="10"/>
      <c r="E324" s="10"/>
      <c r="F324" s="10"/>
      <c r="G324" s="10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</row>
    <row r="325" spans="1:60">
      <c r="A325" s="10"/>
      <c r="B325" s="8"/>
      <c r="C325" s="10"/>
      <c r="D325" s="10"/>
      <c r="E325" s="10"/>
      <c r="F325" s="10"/>
      <c r="G325" s="10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</row>
    <row r="326" spans="1:60">
      <c r="A326" s="10"/>
      <c r="B326" s="8"/>
      <c r="C326" s="10"/>
      <c r="D326" s="10"/>
      <c r="E326" s="10"/>
      <c r="F326" s="10"/>
      <c r="G326" s="10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</row>
    <row r="327" spans="1:60">
      <c r="A327" s="10"/>
      <c r="B327" s="8"/>
      <c r="C327" s="10"/>
      <c r="D327" s="10"/>
      <c r="E327" s="10"/>
      <c r="F327" s="10"/>
      <c r="G327" s="10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</row>
    <row r="328" spans="1:60">
      <c r="A328" s="10"/>
      <c r="B328" s="8"/>
      <c r="C328" s="10"/>
      <c r="D328" s="10"/>
      <c r="E328" s="10"/>
      <c r="F328" s="10"/>
      <c r="G328" s="10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</row>
    <row r="329" spans="1:60">
      <c r="A329" s="10"/>
      <c r="B329" s="8"/>
      <c r="C329" s="10"/>
      <c r="D329" s="10"/>
      <c r="E329" s="10"/>
      <c r="F329" s="10"/>
      <c r="G329" s="10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</row>
    <row r="330" spans="1:60">
      <c r="A330" s="10"/>
      <c r="B330" s="8"/>
      <c r="C330" s="10"/>
      <c r="D330" s="10"/>
      <c r="E330" s="10"/>
      <c r="F330" s="10"/>
      <c r="G330" s="10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</row>
    <row r="331" spans="1:60">
      <c r="A331" s="10"/>
      <c r="B331" s="8"/>
      <c r="C331" s="10"/>
      <c r="D331" s="10"/>
      <c r="E331" s="10"/>
      <c r="F331" s="10"/>
      <c r="G331" s="10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</row>
    <row r="332" spans="1:60">
      <c r="A332" s="10"/>
      <c r="B332" s="8"/>
      <c r="C332" s="10"/>
      <c r="D332" s="10"/>
      <c r="E332" s="10"/>
      <c r="F332" s="10"/>
      <c r="G332" s="10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</row>
    <row r="333" spans="1:60">
      <c r="A333" s="10"/>
      <c r="B333" s="8"/>
      <c r="C333" s="10"/>
      <c r="D333" s="10"/>
      <c r="E333" s="10"/>
      <c r="F333" s="10"/>
      <c r="G333" s="10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</row>
    <row r="334" spans="1:60">
      <c r="A334" s="10"/>
      <c r="B334" s="8"/>
      <c r="C334" s="10"/>
      <c r="D334" s="10"/>
      <c r="E334" s="10"/>
      <c r="F334" s="10"/>
      <c r="G334" s="10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</row>
    <row r="335" spans="1:60">
      <c r="A335" s="10"/>
      <c r="B335" s="8"/>
      <c r="C335" s="10"/>
      <c r="D335" s="10"/>
      <c r="E335" s="10"/>
      <c r="F335" s="10"/>
      <c r="G335" s="10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</row>
    <row r="336" spans="1:60">
      <c r="A336" s="10"/>
      <c r="B336" s="8"/>
      <c r="C336" s="10"/>
      <c r="D336" s="10"/>
      <c r="E336" s="10"/>
      <c r="F336" s="10"/>
      <c r="G336" s="10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</row>
    <row r="337" spans="1:60">
      <c r="A337" s="10"/>
      <c r="B337" s="8"/>
      <c r="C337" s="10"/>
      <c r="D337" s="10"/>
      <c r="E337" s="10"/>
      <c r="F337" s="10"/>
      <c r="G337" s="10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</row>
    <row r="338" spans="1:60">
      <c r="A338" s="10"/>
      <c r="B338" s="8"/>
      <c r="C338" s="10"/>
      <c r="D338" s="10"/>
      <c r="E338" s="10"/>
      <c r="F338" s="10"/>
      <c r="G338" s="10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</row>
    <row r="339" spans="1:60">
      <c r="A339" s="10"/>
      <c r="B339" s="8"/>
      <c r="C339" s="10"/>
      <c r="D339" s="10"/>
      <c r="E339" s="10"/>
      <c r="F339" s="10"/>
      <c r="G339" s="10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</row>
    <row r="340" spans="1:60">
      <c r="A340" s="10"/>
      <c r="B340" s="8"/>
      <c r="C340" s="10"/>
      <c r="D340" s="10"/>
      <c r="E340" s="10"/>
      <c r="F340" s="10"/>
      <c r="G340" s="10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</row>
    <row r="341" spans="1:60">
      <c r="A341" s="10"/>
      <c r="B341" s="8"/>
      <c r="C341" s="10"/>
      <c r="D341" s="10"/>
      <c r="E341" s="10"/>
      <c r="F341" s="10"/>
      <c r="G341" s="10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</row>
    <row r="342" spans="1:60">
      <c r="A342" s="10"/>
      <c r="B342" s="8"/>
      <c r="C342" s="10"/>
      <c r="D342" s="10"/>
      <c r="E342" s="10"/>
      <c r="F342" s="10"/>
      <c r="G342" s="10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</row>
    <row r="343" spans="1:60">
      <c r="A343" s="10"/>
      <c r="B343" s="8"/>
      <c r="C343" s="10"/>
      <c r="D343" s="10"/>
      <c r="E343" s="10"/>
      <c r="F343" s="10"/>
      <c r="G343" s="10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</row>
    <row r="344" spans="1:60">
      <c r="A344" s="10"/>
      <c r="B344" s="8"/>
      <c r="C344" s="10"/>
      <c r="D344" s="10"/>
      <c r="E344" s="10"/>
      <c r="F344" s="10"/>
      <c r="G344" s="10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</row>
    <row r="345" spans="1:60">
      <c r="A345" s="10"/>
      <c r="B345" s="8"/>
      <c r="C345" s="10"/>
      <c r="D345" s="10"/>
      <c r="E345" s="10"/>
      <c r="F345" s="10"/>
      <c r="G345" s="10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</row>
    <row r="346" spans="1:60">
      <c r="A346" s="10"/>
      <c r="B346" s="8"/>
      <c r="C346" s="10"/>
      <c r="D346" s="10"/>
      <c r="E346" s="10"/>
      <c r="F346" s="10"/>
      <c r="G346" s="10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</row>
    <row r="347" spans="1:60">
      <c r="A347" s="10"/>
      <c r="B347" s="8"/>
      <c r="C347" s="10"/>
      <c r="D347" s="10"/>
      <c r="E347" s="10"/>
      <c r="F347" s="10"/>
      <c r="G347" s="10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</row>
    <row r="348" spans="1:60">
      <c r="A348" s="10"/>
      <c r="B348" s="8"/>
      <c r="C348" s="10"/>
      <c r="D348" s="10"/>
      <c r="E348" s="10"/>
      <c r="F348" s="10"/>
      <c r="G348" s="10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</row>
    <row r="349" spans="1:60">
      <c r="A349" s="10"/>
      <c r="B349" s="8"/>
      <c r="C349" s="10"/>
      <c r="D349" s="10"/>
      <c r="E349" s="10"/>
      <c r="F349" s="10"/>
      <c r="G349" s="10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</row>
    <row r="350" spans="1:60">
      <c r="A350" s="10"/>
      <c r="B350" s="8"/>
      <c r="C350" s="10"/>
      <c r="D350" s="10"/>
      <c r="E350" s="10"/>
      <c r="F350" s="10"/>
      <c r="G350" s="10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</row>
    <row r="351" spans="1:60">
      <c r="A351" s="10"/>
      <c r="B351" s="8"/>
      <c r="C351" s="10"/>
      <c r="D351" s="10"/>
      <c r="E351" s="10"/>
      <c r="F351" s="10"/>
      <c r="G351" s="10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</row>
    <row r="352" spans="1:60">
      <c r="A352" s="10"/>
      <c r="B352" s="8"/>
      <c r="C352" s="10"/>
      <c r="D352" s="10"/>
      <c r="E352" s="10"/>
      <c r="F352" s="10"/>
      <c r="G352" s="10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</row>
    <row r="353" spans="1:60">
      <c r="A353" s="10"/>
      <c r="B353" s="8"/>
      <c r="C353" s="10"/>
      <c r="D353" s="10"/>
      <c r="E353" s="10"/>
      <c r="F353" s="10"/>
      <c r="G353" s="10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</row>
    <row r="354" spans="1:60">
      <c r="A354" s="10"/>
      <c r="B354" s="8"/>
      <c r="C354" s="10"/>
      <c r="D354" s="10"/>
      <c r="E354" s="10"/>
      <c r="F354" s="10"/>
      <c r="G354" s="10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</row>
    <row r="355" spans="1:60">
      <c r="A355" s="10"/>
      <c r="B355" s="8"/>
      <c r="C355" s="10"/>
      <c r="D355" s="10"/>
      <c r="E355" s="10"/>
      <c r="F355" s="10"/>
      <c r="G355" s="10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</row>
    <row r="356" spans="1:60">
      <c r="A356" s="10"/>
      <c r="B356" s="8"/>
      <c r="C356" s="10"/>
      <c r="D356" s="10"/>
      <c r="E356" s="10"/>
      <c r="F356" s="10"/>
      <c r="G356" s="10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</row>
    <row r="357" spans="1:60">
      <c r="A357" s="10"/>
      <c r="B357" s="8"/>
      <c r="C357" s="10"/>
      <c r="D357" s="10"/>
      <c r="E357" s="10"/>
      <c r="F357" s="10"/>
      <c r="G357" s="10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</row>
    <row r="358" spans="1:60">
      <c r="A358" s="10"/>
      <c r="B358" s="8"/>
      <c r="C358" s="10"/>
      <c r="D358" s="10"/>
      <c r="E358" s="10"/>
      <c r="F358" s="10"/>
      <c r="G358" s="10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</row>
    <row r="359" spans="1:60">
      <c r="A359" s="10"/>
      <c r="B359" s="8"/>
      <c r="C359" s="10"/>
      <c r="D359" s="10"/>
      <c r="E359" s="10"/>
      <c r="F359" s="10"/>
      <c r="G359" s="10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</row>
    <row r="360" spans="1:60">
      <c r="A360" s="10"/>
      <c r="B360" s="8"/>
      <c r="C360" s="10"/>
      <c r="D360" s="10"/>
      <c r="E360" s="10"/>
      <c r="F360" s="10"/>
      <c r="G360" s="10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</row>
    <row r="361" spans="1:60">
      <c r="A361" s="10"/>
      <c r="B361" s="8"/>
      <c r="C361" s="10"/>
      <c r="D361" s="10"/>
      <c r="E361" s="10"/>
      <c r="F361" s="10"/>
      <c r="G361" s="10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</row>
    <row r="362" spans="1:60">
      <c r="A362" s="10"/>
      <c r="B362" s="8"/>
      <c r="C362" s="10"/>
      <c r="D362" s="10"/>
      <c r="E362" s="10"/>
      <c r="F362" s="10"/>
      <c r="G362" s="10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</row>
    <row r="363" spans="1:60">
      <c r="A363" s="10"/>
      <c r="B363" s="8"/>
      <c r="C363" s="10"/>
      <c r="D363" s="10"/>
      <c r="E363" s="10"/>
      <c r="F363" s="10"/>
      <c r="G363" s="10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</row>
    <row r="364" spans="1:60">
      <c r="A364" s="10"/>
      <c r="B364" s="8"/>
      <c r="C364" s="10"/>
      <c r="D364" s="10"/>
      <c r="E364" s="10"/>
      <c r="F364" s="10"/>
      <c r="G364" s="10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</row>
    <row r="365" spans="1:60">
      <c r="A365" s="10"/>
      <c r="B365" s="8"/>
      <c r="C365" s="10"/>
      <c r="D365" s="10"/>
      <c r="E365" s="10"/>
      <c r="F365" s="10"/>
      <c r="G365" s="10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</row>
    <row r="366" spans="1:60">
      <c r="A366" s="10"/>
      <c r="B366" s="8"/>
      <c r="C366" s="10"/>
      <c r="D366" s="10"/>
      <c r="E366" s="10"/>
      <c r="F366" s="10"/>
      <c r="G366" s="10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</row>
    <row r="367" spans="1:60">
      <c r="A367" s="10"/>
      <c r="B367" s="8"/>
      <c r="C367" s="10"/>
      <c r="D367" s="10"/>
      <c r="E367" s="10"/>
      <c r="F367" s="10"/>
      <c r="G367" s="10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</row>
    <row r="368" spans="1:60">
      <c r="A368" s="10"/>
      <c r="B368" s="8"/>
      <c r="C368" s="10"/>
      <c r="D368" s="10"/>
      <c r="E368" s="10"/>
      <c r="F368" s="10"/>
      <c r="G368" s="10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</row>
    <row r="369" spans="1:60">
      <c r="A369" s="10"/>
      <c r="B369" s="8"/>
      <c r="C369" s="10"/>
      <c r="D369" s="10"/>
      <c r="E369" s="10"/>
      <c r="F369" s="10"/>
      <c r="G369" s="10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</row>
    <row r="370" spans="1:60">
      <c r="A370" s="10"/>
      <c r="B370" s="8"/>
      <c r="C370" s="10"/>
      <c r="D370" s="10"/>
      <c r="E370" s="10"/>
      <c r="F370" s="10"/>
      <c r="G370" s="10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</row>
    <row r="371" spans="1:60">
      <c r="A371" s="10"/>
      <c r="B371" s="8"/>
      <c r="C371" s="10"/>
      <c r="D371" s="10"/>
      <c r="E371" s="10"/>
      <c r="F371" s="10"/>
      <c r="G371" s="10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</row>
    <row r="372" spans="1:60">
      <c r="A372" s="10"/>
      <c r="B372" s="8"/>
      <c r="C372" s="10"/>
      <c r="D372" s="10"/>
      <c r="E372" s="10"/>
      <c r="F372" s="10"/>
      <c r="G372" s="10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</row>
    <row r="373" spans="1:60">
      <c r="A373" s="10"/>
      <c r="B373" s="8"/>
      <c r="C373" s="10"/>
      <c r="D373" s="10"/>
      <c r="E373" s="10"/>
      <c r="F373" s="10"/>
      <c r="G373" s="10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</row>
    <row r="374" spans="1:60">
      <c r="A374" s="10"/>
      <c r="B374" s="8"/>
      <c r="C374" s="10"/>
      <c r="D374" s="10"/>
      <c r="E374" s="10"/>
      <c r="F374" s="10"/>
      <c r="G374" s="10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</row>
    <row r="375" spans="1:60">
      <c r="A375" s="10"/>
      <c r="B375" s="8"/>
      <c r="C375" s="10"/>
      <c r="D375" s="10"/>
      <c r="E375" s="10"/>
      <c r="F375" s="10"/>
      <c r="G375" s="10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</row>
    <row r="376" spans="1:60">
      <c r="A376" s="10"/>
      <c r="B376" s="8"/>
      <c r="C376" s="10"/>
      <c r="D376" s="10"/>
      <c r="E376" s="10"/>
      <c r="F376" s="10"/>
      <c r="G376" s="10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</row>
    <row r="377" spans="1:60">
      <c r="A377" s="10"/>
      <c r="B377" s="8"/>
      <c r="C377" s="10"/>
      <c r="D377" s="10"/>
      <c r="E377" s="10"/>
      <c r="F377" s="10"/>
      <c r="G377" s="10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</row>
    <row r="378" spans="1:60">
      <c r="A378" s="10"/>
      <c r="B378" s="8"/>
      <c r="C378" s="10"/>
      <c r="D378" s="10"/>
      <c r="E378" s="10"/>
      <c r="F378" s="10"/>
      <c r="G378" s="10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</row>
    <row r="379" spans="1:60">
      <c r="A379" s="10"/>
      <c r="B379" s="8"/>
      <c r="C379" s="10"/>
      <c r="D379" s="10"/>
      <c r="E379" s="10"/>
      <c r="F379" s="10"/>
      <c r="G379" s="10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</row>
    <row r="380" spans="1:60">
      <c r="A380" s="10"/>
      <c r="B380" s="8"/>
      <c r="C380" s="10"/>
      <c r="D380" s="10"/>
      <c r="E380" s="10"/>
      <c r="F380" s="10"/>
      <c r="G380" s="10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</row>
    <row r="381" spans="1:60">
      <c r="A381" s="10"/>
      <c r="B381" s="8"/>
      <c r="C381" s="10"/>
      <c r="D381" s="10"/>
      <c r="E381" s="10"/>
      <c r="F381" s="10"/>
      <c r="G381" s="10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</row>
    <row r="382" spans="1:60">
      <c r="A382" s="10"/>
      <c r="B382" s="8"/>
      <c r="C382" s="10"/>
      <c r="D382" s="10"/>
      <c r="E382" s="10"/>
      <c r="F382" s="10"/>
      <c r="G382" s="10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</row>
    <row r="383" spans="1:60">
      <c r="A383" s="10"/>
      <c r="B383" s="8"/>
      <c r="C383" s="10"/>
      <c r="D383" s="10"/>
      <c r="E383" s="10"/>
      <c r="F383" s="10"/>
      <c r="G383" s="10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</row>
    <row r="384" spans="1:60">
      <c r="A384" s="10"/>
      <c r="B384" s="8"/>
      <c r="C384" s="10"/>
      <c r="D384" s="10"/>
      <c r="E384" s="10"/>
      <c r="F384" s="10"/>
      <c r="G384" s="10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</row>
    <row r="385" spans="1:60">
      <c r="A385" s="10"/>
      <c r="B385" s="8"/>
      <c r="C385" s="10"/>
      <c r="D385" s="10"/>
      <c r="E385" s="10"/>
      <c r="F385" s="10"/>
      <c r="G385" s="10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</row>
    <row r="386" spans="1:60">
      <c r="A386" s="10"/>
      <c r="B386" s="8"/>
      <c r="C386" s="10"/>
      <c r="D386" s="10"/>
      <c r="E386" s="10"/>
      <c r="F386" s="10"/>
      <c r="G386" s="10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</row>
    <row r="387" spans="1:60">
      <c r="A387" s="10"/>
      <c r="B387" s="8"/>
      <c r="C387" s="10"/>
      <c r="D387" s="10"/>
      <c r="E387" s="10"/>
      <c r="F387" s="10"/>
      <c r="G387" s="10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</row>
    <row r="388" spans="1:60">
      <c r="A388" s="10"/>
      <c r="B388" s="8"/>
      <c r="C388" s="10"/>
      <c r="D388" s="10"/>
      <c r="E388" s="10"/>
      <c r="F388" s="10"/>
      <c r="G388" s="10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</row>
    <row r="389" spans="1:60">
      <c r="A389" s="10"/>
      <c r="B389" s="8"/>
      <c r="C389" s="10"/>
      <c r="D389" s="10"/>
      <c r="E389" s="10"/>
      <c r="F389" s="10"/>
      <c r="G389" s="10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</row>
    <row r="390" spans="1:60">
      <c r="A390" s="10"/>
      <c r="B390" s="8"/>
      <c r="C390" s="10"/>
      <c r="D390" s="10"/>
      <c r="E390" s="10"/>
      <c r="F390" s="10"/>
      <c r="G390" s="10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</row>
    <row r="391" spans="1:60">
      <c r="A391" s="10"/>
      <c r="B391" s="8"/>
      <c r="C391" s="10"/>
      <c r="D391" s="10"/>
      <c r="E391" s="10"/>
      <c r="F391" s="10"/>
      <c r="G391" s="10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</row>
    <row r="392" spans="1:60">
      <c r="A392" s="10"/>
      <c r="B392" s="8"/>
      <c r="C392" s="10"/>
      <c r="D392" s="10"/>
      <c r="E392" s="10"/>
      <c r="F392" s="10"/>
      <c r="G392" s="10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</row>
    <row r="393" spans="1:60">
      <c r="A393" s="10"/>
      <c r="B393" s="8"/>
      <c r="C393" s="10"/>
      <c r="D393" s="10"/>
      <c r="E393" s="10"/>
      <c r="F393" s="10"/>
      <c r="G393" s="10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</row>
    <row r="394" spans="1:60">
      <c r="A394" s="10"/>
      <c r="B394" s="8"/>
      <c r="C394" s="10"/>
      <c r="D394" s="10"/>
      <c r="E394" s="10"/>
      <c r="F394" s="10"/>
      <c r="G394" s="10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</row>
    <row r="395" spans="1:60">
      <c r="A395" s="10"/>
      <c r="B395" s="8"/>
      <c r="C395" s="10"/>
      <c r="D395" s="10"/>
      <c r="E395" s="10"/>
      <c r="F395" s="10"/>
      <c r="G395" s="10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</row>
    <row r="396" spans="1:60">
      <c r="A396" s="10"/>
      <c r="B396" s="8"/>
      <c r="C396" s="10"/>
      <c r="D396" s="10"/>
      <c r="E396" s="10"/>
      <c r="F396" s="10"/>
      <c r="G396" s="10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</row>
    <row r="397" spans="1:60">
      <c r="A397" s="10"/>
      <c r="B397" s="8"/>
      <c r="C397" s="10"/>
      <c r="D397" s="10"/>
      <c r="E397" s="10"/>
      <c r="F397" s="10"/>
      <c r="G397" s="10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</row>
    <row r="398" spans="1:60">
      <c r="A398" s="10"/>
      <c r="B398" s="8"/>
      <c r="C398" s="10"/>
      <c r="D398" s="10"/>
      <c r="E398" s="10"/>
      <c r="F398" s="10"/>
      <c r="G398" s="10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</row>
    <row r="399" spans="1:60">
      <c r="A399" s="10"/>
      <c r="B399" s="8"/>
      <c r="C399" s="10"/>
      <c r="D399" s="10"/>
      <c r="E399" s="10"/>
      <c r="F399" s="10"/>
      <c r="G399" s="10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</row>
    <row r="400" spans="1:60">
      <c r="A400" s="10"/>
      <c r="B400" s="8"/>
      <c r="C400" s="10"/>
      <c r="D400" s="10"/>
      <c r="E400" s="10"/>
      <c r="F400" s="10"/>
      <c r="G400" s="10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</row>
    <row r="401" spans="1:60">
      <c r="A401" s="10"/>
      <c r="B401" s="8"/>
      <c r="C401" s="10"/>
      <c r="D401" s="10"/>
      <c r="E401" s="10"/>
      <c r="F401" s="10"/>
      <c r="G401" s="10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</row>
    <row r="402" spans="1:60">
      <c r="A402" s="10"/>
      <c r="B402" s="8"/>
      <c r="C402" s="10"/>
      <c r="D402" s="10"/>
      <c r="E402" s="10"/>
      <c r="F402" s="10"/>
      <c r="G402" s="10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</row>
    <row r="403" spans="1:60">
      <c r="A403" s="10"/>
      <c r="B403" s="8"/>
      <c r="C403" s="10"/>
      <c r="D403" s="10"/>
      <c r="E403" s="10"/>
      <c r="F403" s="10"/>
      <c r="G403" s="10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</row>
    <row r="404" spans="1:60">
      <c r="A404" s="10"/>
      <c r="B404" s="8"/>
      <c r="C404" s="10"/>
      <c r="D404" s="10"/>
      <c r="E404" s="10"/>
      <c r="F404" s="10"/>
      <c r="G404" s="10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</row>
    <row r="405" spans="1:60">
      <c r="A405" s="10"/>
      <c r="B405" s="8"/>
      <c r="C405" s="10"/>
      <c r="D405" s="10"/>
      <c r="E405" s="10"/>
      <c r="F405" s="10"/>
      <c r="G405" s="10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</row>
    <row r="406" spans="1:60">
      <c r="A406" s="10"/>
      <c r="B406" s="8"/>
      <c r="C406" s="10"/>
      <c r="D406" s="10"/>
      <c r="E406" s="10"/>
      <c r="F406" s="10"/>
      <c r="G406" s="10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</row>
    <row r="407" spans="1:60">
      <c r="A407" s="10"/>
      <c r="B407" s="8"/>
      <c r="C407" s="10"/>
      <c r="D407" s="10"/>
      <c r="E407" s="10"/>
      <c r="F407" s="10"/>
      <c r="G407" s="10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</row>
    <row r="408" spans="1:60">
      <c r="A408" s="10"/>
      <c r="B408" s="8"/>
      <c r="C408" s="10"/>
      <c r="D408" s="10"/>
      <c r="E408" s="10"/>
      <c r="F408" s="10"/>
      <c r="G408" s="10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</row>
    <row r="409" spans="1:60">
      <c r="A409" s="10"/>
      <c r="B409" s="8"/>
      <c r="C409" s="10"/>
      <c r="D409" s="10"/>
      <c r="E409" s="10"/>
      <c r="F409" s="10"/>
      <c r="G409" s="10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</row>
    <row r="410" spans="1:60">
      <c r="A410" s="10"/>
      <c r="B410" s="8"/>
      <c r="C410" s="10"/>
      <c r="D410" s="10"/>
      <c r="E410" s="10"/>
      <c r="F410" s="10"/>
      <c r="G410" s="10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</row>
    <row r="411" spans="1:60">
      <c r="A411" s="10"/>
      <c r="B411" s="8"/>
      <c r="C411" s="10"/>
      <c r="D411" s="10"/>
      <c r="E411" s="10"/>
      <c r="F411" s="10"/>
      <c r="G411" s="10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</row>
    <row r="412" spans="1:60">
      <c r="A412" s="10"/>
      <c r="B412" s="8"/>
      <c r="C412" s="10"/>
      <c r="D412" s="10"/>
      <c r="E412" s="10"/>
      <c r="F412" s="10"/>
      <c r="G412" s="10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</row>
    <row r="413" spans="1:60">
      <c r="A413" s="10"/>
      <c r="B413" s="8"/>
      <c r="C413" s="10"/>
      <c r="D413" s="10"/>
      <c r="E413" s="10"/>
      <c r="F413" s="10"/>
      <c r="G413" s="10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</row>
    <row r="414" spans="1:60">
      <c r="A414" s="10"/>
      <c r="B414" s="8"/>
      <c r="C414" s="10"/>
      <c r="D414" s="10"/>
      <c r="E414" s="10"/>
      <c r="F414" s="10"/>
      <c r="G414" s="10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</row>
    <row r="415" spans="1:60">
      <c r="A415" s="10"/>
      <c r="B415" s="8"/>
      <c r="C415" s="10"/>
      <c r="D415" s="10"/>
      <c r="E415" s="10"/>
      <c r="F415" s="10"/>
      <c r="G415" s="10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</row>
    <row r="416" spans="1:60">
      <c r="A416" s="10"/>
      <c r="B416" s="8"/>
      <c r="C416" s="10"/>
      <c r="D416" s="10"/>
      <c r="E416" s="10"/>
      <c r="F416" s="10"/>
      <c r="G416" s="10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</row>
    <row r="417" spans="1:60">
      <c r="A417" s="10"/>
      <c r="B417" s="8"/>
      <c r="C417" s="10"/>
      <c r="D417" s="10"/>
      <c r="E417" s="10"/>
      <c r="F417" s="10"/>
      <c r="G417" s="10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</row>
    <row r="418" spans="1:60">
      <c r="A418" s="10"/>
      <c r="B418" s="8"/>
      <c r="C418" s="10"/>
      <c r="D418" s="10"/>
      <c r="E418" s="10"/>
      <c r="F418" s="10"/>
      <c r="G418" s="10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</row>
    <row r="419" spans="1:60">
      <c r="A419" s="10"/>
      <c r="B419" s="8"/>
      <c r="C419" s="10"/>
      <c r="D419" s="10"/>
      <c r="E419" s="10"/>
      <c r="F419" s="10"/>
      <c r="G419" s="10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</row>
    <row r="420" spans="1:60">
      <c r="A420" s="10"/>
      <c r="B420" s="8"/>
      <c r="C420" s="10"/>
      <c r="D420" s="10"/>
      <c r="E420" s="10"/>
      <c r="F420" s="10"/>
      <c r="G420" s="10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</row>
    <row r="421" spans="1:60">
      <c r="A421" s="10"/>
      <c r="B421" s="8"/>
      <c r="C421" s="10"/>
      <c r="D421" s="10"/>
      <c r="E421" s="10"/>
      <c r="F421" s="10"/>
      <c r="G421" s="10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</row>
    <row r="422" spans="1:60">
      <c r="A422" s="10"/>
      <c r="B422" s="8"/>
      <c r="C422" s="10"/>
      <c r="D422" s="10"/>
      <c r="E422" s="10"/>
      <c r="F422" s="10"/>
      <c r="G422" s="10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</row>
    <row r="423" spans="1:60">
      <c r="A423" s="10"/>
      <c r="B423" s="8"/>
      <c r="C423" s="10"/>
      <c r="D423" s="10"/>
      <c r="E423" s="10"/>
      <c r="F423" s="10"/>
      <c r="G423" s="10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</row>
    <row r="424" spans="1:60">
      <c r="A424" s="10"/>
      <c r="B424" s="8"/>
      <c r="C424" s="10"/>
      <c r="D424" s="10"/>
      <c r="E424" s="10"/>
      <c r="F424" s="10"/>
      <c r="G424" s="10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</row>
    <row r="425" spans="1:60">
      <c r="A425" s="10"/>
      <c r="B425" s="8"/>
      <c r="C425" s="10"/>
      <c r="D425" s="10"/>
      <c r="E425" s="10"/>
      <c r="F425" s="10"/>
      <c r="G425" s="10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</row>
    <row r="426" spans="1:60">
      <c r="A426" s="10"/>
      <c r="B426" s="8"/>
      <c r="C426" s="10"/>
      <c r="D426" s="10"/>
      <c r="E426" s="10"/>
      <c r="F426" s="10"/>
      <c r="G426" s="10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</row>
    <row r="427" spans="1:60">
      <c r="A427" s="10"/>
      <c r="B427" s="8"/>
      <c r="C427" s="10"/>
      <c r="D427" s="10"/>
      <c r="E427" s="10"/>
      <c r="F427" s="10"/>
      <c r="G427" s="10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</row>
    <row r="428" spans="1:60">
      <c r="A428" s="10"/>
      <c r="B428" s="8"/>
      <c r="C428" s="10"/>
      <c r="D428" s="10"/>
      <c r="E428" s="10"/>
      <c r="F428" s="10"/>
      <c r="G428" s="10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</row>
    <row r="429" spans="1:60">
      <c r="A429" s="10"/>
      <c r="B429" s="8"/>
      <c r="C429" s="10"/>
      <c r="D429" s="10"/>
      <c r="E429" s="10"/>
      <c r="F429" s="10"/>
      <c r="G429" s="10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</row>
    <row r="430" spans="1:60">
      <c r="A430" s="10"/>
      <c r="B430" s="8"/>
      <c r="C430" s="10"/>
      <c r="D430" s="10"/>
      <c r="E430" s="10"/>
      <c r="F430" s="10"/>
      <c r="G430" s="10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</row>
    <row r="431" spans="1:60">
      <c r="A431" s="10"/>
      <c r="B431" s="8"/>
      <c r="C431" s="10"/>
      <c r="D431" s="10"/>
      <c r="E431" s="10"/>
      <c r="F431" s="10"/>
      <c r="G431" s="10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</row>
    <row r="432" spans="1:60">
      <c r="A432" s="10"/>
      <c r="B432" s="8"/>
      <c r="C432" s="10"/>
      <c r="D432" s="10"/>
      <c r="E432" s="10"/>
      <c r="F432" s="10"/>
      <c r="G432" s="10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</row>
    <row r="433" spans="1:60">
      <c r="A433" s="10"/>
      <c r="B433" s="8"/>
      <c r="C433" s="10"/>
      <c r="D433" s="10"/>
      <c r="E433" s="10"/>
      <c r="F433" s="10"/>
      <c r="G433" s="10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</row>
    <row r="434" spans="1:60">
      <c r="A434" s="10"/>
      <c r="B434" s="8"/>
      <c r="C434" s="10"/>
      <c r="D434" s="10"/>
      <c r="E434" s="10"/>
      <c r="F434" s="10"/>
      <c r="G434" s="10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</row>
    <row r="435" spans="1:60">
      <c r="A435" s="10"/>
      <c r="B435" s="8"/>
      <c r="C435" s="10"/>
      <c r="D435" s="10"/>
      <c r="E435" s="10"/>
      <c r="F435" s="10"/>
      <c r="G435" s="10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</row>
    <row r="436" spans="1:60">
      <c r="A436" s="10"/>
      <c r="B436" s="8"/>
      <c r="C436" s="10"/>
      <c r="D436" s="10"/>
      <c r="E436" s="10"/>
      <c r="F436" s="10"/>
      <c r="G436" s="10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</row>
    <row r="437" spans="1:60">
      <c r="A437" s="10"/>
      <c r="B437" s="8"/>
      <c r="C437" s="10"/>
      <c r="D437" s="10"/>
      <c r="E437" s="10"/>
      <c r="F437" s="10"/>
      <c r="G437" s="10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</row>
    <row r="438" spans="1:60">
      <c r="A438" s="10"/>
      <c r="B438" s="8"/>
      <c r="C438" s="10"/>
      <c r="D438" s="10"/>
      <c r="E438" s="10"/>
      <c r="F438" s="10"/>
      <c r="G438" s="10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</row>
    <row r="439" spans="1:60">
      <c r="A439" s="10"/>
      <c r="B439" s="8"/>
      <c r="C439" s="10"/>
      <c r="D439" s="10"/>
      <c r="E439" s="10"/>
      <c r="F439" s="10"/>
      <c r="G439" s="10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</row>
    <row r="440" spans="1:60">
      <c r="A440" s="10"/>
      <c r="B440" s="8"/>
      <c r="C440" s="10"/>
      <c r="D440" s="10"/>
      <c r="E440" s="10"/>
      <c r="F440" s="10"/>
      <c r="G440" s="10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8"/>
    </row>
    <row r="441" spans="1:60">
      <c r="A441" s="10"/>
      <c r="B441" s="8"/>
      <c r="C441" s="10"/>
      <c r="D441" s="10"/>
      <c r="E441" s="10"/>
      <c r="F441" s="10"/>
      <c r="G441" s="10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</row>
    <row r="442" spans="1:60">
      <c r="A442" s="10"/>
      <c r="B442" s="8"/>
      <c r="C442" s="10"/>
      <c r="D442" s="10"/>
      <c r="E442" s="10"/>
      <c r="F442" s="10"/>
      <c r="G442" s="10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</row>
    <row r="443" spans="1:60">
      <c r="A443" s="10"/>
      <c r="B443" s="8"/>
      <c r="C443" s="10"/>
      <c r="D443" s="10"/>
      <c r="E443" s="10"/>
      <c r="F443" s="10"/>
      <c r="G443" s="10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</row>
    <row r="444" spans="1:60">
      <c r="A444" s="10"/>
      <c r="B444" s="8"/>
      <c r="C444" s="10"/>
      <c r="D444" s="10"/>
      <c r="E444" s="10"/>
      <c r="F444" s="10"/>
      <c r="G444" s="10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</row>
    <row r="445" spans="1:60">
      <c r="A445" s="10"/>
      <c r="B445" s="8"/>
      <c r="C445" s="10"/>
      <c r="D445" s="10"/>
      <c r="E445" s="10"/>
      <c r="F445" s="10"/>
      <c r="G445" s="10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</row>
    <row r="446" spans="1:60">
      <c r="A446" s="10"/>
      <c r="B446" s="8"/>
      <c r="C446" s="10"/>
      <c r="D446" s="10"/>
      <c r="E446" s="10"/>
      <c r="F446" s="10"/>
      <c r="G446" s="10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</row>
    <row r="447" spans="1:60">
      <c r="A447" s="10"/>
      <c r="B447" s="8"/>
      <c r="C447" s="10"/>
      <c r="D447" s="10"/>
      <c r="E447" s="10"/>
      <c r="F447" s="10"/>
      <c r="G447" s="10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</row>
    <row r="448" spans="1:60">
      <c r="A448" s="10"/>
      <c r="B448" s="8"/>
      <c r="C448" s="10"/>
      <c r="D448" s="10"/>
      <c r="E448" s="10"/>
      <c r="F448" s="10"/>
      <c r="G448" s="10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</row>
    <row r="449" spans="1:60">
      <c r="A449" s="10"/>
      <c r="B449" s="8"/>
      <c r="C449" s="10"/>
      <c r="D449" s="10"/>
      <c r="E449" s="10"/>
      <c r="F449" s="10"/>
      <c r="G449" s="10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</row>
    <row r="450" spans="1:60">
      <c r="A450" s="10"/>
      <c r="B450" s="8"/>
      <c r="C450" s="10"/>
      <c r="D450" s="10"/>
      <c r="E450" s="10"/>
      <c r="F450" s="10"/>
      <c r="G450" s="10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</row>
    <row r="451" spans="1:60">
      <c r="A451" s="10"/>
      <c r="B451" s="8"/>
      <c r="C451" s="10"/>
      <c r="D451" s="10"/>
      <c r="E451" s="10"/>
      <c r="F451" s="10"/>
      <c r="G451" s="10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</row>
    <row r="452" spans="1:60">
      <c r="A452" s="10"/>
      <c r="B452" s="8"/>
      <c r="C452" s="10"/>
      <c r="D452" s="10"/>
      <c r="E452" s="10"/>
      <c r="F452" s="10"/>
      <c r="G452" s="10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</row>
    <row r="453" spans="1:60">
      <c r="A453" s="10"/>
      <c r="B453" s="8"/>
      <c r="C453" s="10"/>
      <c r="D453" s="10"/>
      <c r="E453" s="10"/>
      <c r="F453" s="10"/>
      <c r="G453" s="10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</row>
    <row r="454" spans="1:60">
      <c r="A454" s="10"/>
      <c r="B454" s="8"/>
      <c r="C454" s="10"/>
      <c r="D454" s="10"/>
      <c r="E454" s="10"/>
      <c r="F454" s="10"/>
      <c r="G454" s="10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</row>
    <row r="455" spans="1:60">
      <c r="A455" s="10"/>
      <c r="B455" s="8"/>
      <c r="C455" s="10"/>
      <c r="D455" s="10"/>
      <c r="E455" s="10"/>
      <c r="F455" s="10"/>
      <c r="G455" s="10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8"/>
    </row>
    <row r="456" spans="1:60">
      <c r="A456" s="10"/>
      <c r="B456" s="8"/>
      <c r="C456" s="10"/>
      <c r="D456" s="10"/>
      <c r="E456" s="10"/>
      <c r="F456" s="10"/>
      <c r="G456" s="10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</row>
    <row r="457" spans="1:60">
      <c r="A457" s="10"/>
      <c r="B457" s="8"/>
      <c r="C457" s="10"/>
      <c r="D457" s="10"/>
      <c r="E457" s="10"/>
      <c r="F457" s="10"/>
      <c r="G457" s="10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</row>
    <row r="458" spans="1:60">
      <c r="A458" s="10"/>
      <c r="B458" s="8"/>
      <c r="C458" s="10"/>
      <c r="D458" s="10"/>
      <c r="E458" s="10"/>
      <c r="F458" s="10"/>
      <c r="G458" s="10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</row>
    <row r="459" spans="1:60">
      <c r="A459" s="10"/>
      <c r="B459" s="8"/>
      <c r="C459" s="10"/>
      <c r="D459" s="10"/>
      <c r="E459" s="10"/>
      <c r="F459" s="10"/>
      <c r="G459" s="10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</row>
    <row r="460" spans="1:60">
      <c r="A460" s="10"/>
      <c r="B460" s="8"/>
      <c r="C460" s="10"/>
      <c r="D460" s="10"/>
      <c r="E460" s="10"/>
      <c r="F460" s="10"/>
      <c r="G460" s="10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</row>
    <row r="461" spans="1:60">
      <c r="A461" s="10"/>
      <c r="B461" s="8"/>
      <c r="C461" s="10"/>
      <c r="D461" s="10"/>
      <c r="E461" s="10"/>
      <c r="F461" s="10"/>
      <c r="G461" s="10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</row>
    <row r="462" spans="1:60">
      <c r="A462" s="10"/>
      <c r="B462" s="8"/>
      <c r="C462" s="10"/>
      <c r="D462" s="10"/>
      <c r="E462" s="10"/>
      <c r="F462" s="10"/>
      <c r="G462" s="10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</row>
    <row r="463" spans="1:60">
      <c r="A463" s="10"/>
      <c r="B463" s="8"/>
      <c r="C463" s="10"/>
      <c r="D463" s="10"/>
      <c r="E463" s="10"/>
      <c r="F463" s="10"/>
      <c r="G463" s="10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</row>
    <row r="464" spans="1:60">
      <c r="A464" s="10"/>
      <c r="B464" s="8"/>
      <c r="C464" s="10"/>
      <c r="D464" s="10"/>
      <c r="E464" s="10"/>
      <c r="F464" s="10"/>
      <c r="G464" s="10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</row>
    <row r="465" spans="1:60">
      <c r="A465" s="10"/>
      <c r="B465" s="8"/>
      <c r="C465" s="10"/>
      <c r="D465" s="10"/>
      <c r="E465" s="10"/>
      <c r="F465" s="10"/>
      <c r="G465" s="10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</row>
    <row r="466" spans="1:60">
      <c r="A466" s="10"/>
      <c r="B466" s="8"/>
      <c r="C466" s="10"/>
      <c r="D466" s="10"/>
      <c r="E466" s="10"/>
      <c r="F466" s="10"/>
      <c r="G466" s="10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</row>
    <row r="467" spans="1:60">
      <c r="A467" s="10"/>
      <c r="B467" s="8"/>
      <c r="C467" s="10"/>
      <c r="D467" s="10"/>
      <c r="E467" s="10"/>
      <c r="F467" s="10"/>
      <c r="G467" s="10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8"/>
    </row>
    <row r="468" spans="1:60">
      <c r="A468" s="10"/>
      <c r="B468" s="8"/>
      <c r="C468" s="10"/>
      <c r="D468" s="10"/>
      <c r="E468" s="10"/>
      <c r="F468" s="10"/>
      <c r="G468" s="10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</row>
    <row r="469" spans="1:60">
      <c r="A469" s="10"/>
      <c r="B469" s="8"/>
      <c r="C469" s="10"/>
      <c r="D469" s="10"/>
      <c r="E469" s="10"/>
      <c r="F469" s="10"/>
      <c r="G469" s="10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8"/>
    </row>
    <row r="470" spans="1:60">
      <c r="A470" s="10"/>
      <c r="B470" s="8"/>
      <c r="C470" s="10"/>
      <c r="D470" s="10"/>
      <c r="E470" s="10"/>
      <c r="F470" s="10"/>
      <c r="G470" s="10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8"/>
    </row>
    <row r="471" spans="1:60">
      <c r="A471" s="10"/>
      <c r="B471" s="8"/>
      <c r="C471" s="10"/>
      <c r="D471" s="10"/>
      <c r="E471" s="10"/>
      <c r="F471" s="10"/>
      <c r="G471" s="10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</row>
    <row r="472" spans="1:60">
      <c r="A472" s="10"/>
      <c r="B472" s="8"/>
      <c r="C472" s="10"/>
      <c r="D472" s="10"/>
      <c r="E472" s="10"/>
      <c r="F472" s="10"/>
      <c r="G472" s="10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8"/>
    </row>
    <row r="473" spans="1:60">
      <c r="A473" s="10"/>
      <c r="B473" s="8"/>
      <c r="C473" s="10"/>
      <c r="D473" s="10"/>
      <c r="E473" s="10"/>
      <c r="F473" s="10"/>
      <c r="G473" s="10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8"/>
    </row>
    <row r="474" spans="1:60">
      <c r="A474" s="10"/>
      <c r="B474" s="8"/>
      <c r="C474" s="10"/>
      <c r="D474" s="10"/>
      <c r="E474" s="10"/>
      <c r="F474" s="10"/>
      <c r="G474" s="10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8"/>
    </row>
    <row r="475" spans="1:60">
      <c r="A475" s="10"/>
      <c r="B475" s="8"/>
      <c r="C475" s="10"/>
      <c r="D475" s="10"/>
      <c r="E475" s="10"/>
      <c r="F475" s="10"/>
      <c r="G475" s="10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8"/>
    </row>
    <row r="476" spans="1:60">
      <c r="A476" s="10"/>
      <c r="B476" s="8"/>
      <c r="C476" s="10"/>
      <c r="D476" s="10"/>
      <c r="E476" s="10"/>
      <c r="F476" s="10"/>
      <c r="G476" s="10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8"/>
    </row>
    <row r="477" spans="1:60">
      <c r="A477" s="10"/>
      <c r="B477" s="8"/>
      <c r="C477" s="10"/>
      <c r="D477" s="10"/>
      <c r="E477" s="10"/>
      <c r="F477" s="10"/>
      <c r="G477" s="10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8"/>
    </row>
    <row r="478" spans="1:60">
      <c r="A478" s="10"/>
      <c r="B478" s="8"/>
      <c r="C478" s="10"/>
      <c r="D478" s="10"/>
      <c r="E478" s="10"/>
      <c r="F478" s="10"/>
      <c r="G478" s="10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8"/>
      <c r="BH478" s="8"/>
    </row>
    <row r="479" spans="1:60">
      <c r="A479" s="10"/>
      <c r="B479" s="8"/>
      <c r="C479" s="10"/>
      <c r="D479" s="10"/>
      <c r="E479" s="10"/>
      <c r="F479" s="10"/>
      <c r="G479" s="10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  <c r="BH479" s="8"/>
    </row>
    <row r="480" spans="1:60">
      <c r="A480" s="10"/>
      <c r="B480" s="8"/>
      <c r="C480" s="10"/>
      <c r="D480" s="10"/>
      <c r="E480" s="10"/>
      <c r="F480" s="10"/>
      <c r="G480" s="10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</row>
    <row r="481" spans="1:60">
      <c r="A481" s="10"/>
      <c r="B481" s="8"/>
      <c r="C481" s="10"/>
      <c r="D481" s="10"/>
      <c r="E481" s="10"/>
      <c r="F481" s="10"/>
      <c r="G481" s="10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8"/>
      <c r="BH481" s="8"/>
    </row>
    <row r="482" spans="1:60">
      <c r="A482" s="10"/>
      <c r="B482" s="8"/>
      <c r="C482" s="10"/>
      <c r="D482" s="10"/>
      <c r="E482" s="10"/>
      <c r="F482" s="10"/>
      <c r="G482" s="10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8"/>
      <c r="BH482" s="8"/>
    </row>
    <row r="483" spans="1:60">
      <c r="A483" s="10"/>
      <c r="B483" s="8"/>
      <c r="C483" s="10"/>
      <c r="D483" s="10"/>
      <c r="E483" s="10"/>
      <c r="F483" s="10"/>
      <c r="G483" s="10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8"/>
    </row>
    <row r="484" spans="1:60">
      <c r="A484" s="10"/>
      <c r="B484" s="8"/>
      <c r="C484" s="10"/>
      <c r="D484" s="10"/>
      <c r="E484" s="10"/>
      <c r="F484" s="10"/>
      <c r="G484" s="10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8"/>
      <c r="BH484" s="8"/>
    </row>
    <row r="485" spans="1:60">
      <c r="A485" s="10"/>
      <c r="B485" s="8"/>
      <c r="C485" s="10"/>
      <c r="D485" s="10"/>
      <c r="E485" s="10"/>
      <c r="F485" s="10"/>
      <c r="G485" s="10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8"/>
      <c r="BH485" s="8"/>
    </row>
    <row r="486" spans="1:60">
      <c r="A486" s="10"/>
      <c r="B486" s="8"/>
      <c r="C486" s="10"/>
      <c r="D486" s="10"/>
      <c r="E486" s="10"/>
      <c r="F486" s="10"/>
      <c r="G486" s="10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</row>
    <row r="487" spans="1:60">
      <c r="A487" s="10"/>
      <c r="B487" s="8"/>
      <c r="C487" s="10"/>
      <c r="D487" s="10"/>
      <c r="E487" s="10"/>
      <c r="F487" s="10"/>
      <c r="G487" s="10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8"/>
    </row>
    <row r="488" spans="1:60">
      <c r="A488" s="10"/>
      <c r="B488" s="8"/>
      <c r="C488" s="10"/>
      <c r="D488" s="10"/>
      <c r="E488" s="10"/>
      <c r="F488" s="10"/>
      <c r="G488" s="10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</row>
    <row r="489" spans="1:60">
      <c r="A489" s="10"/>
      <c r="B489" s="8"/>
      <c r="C489" s="10"/>
      <c r="D489" s="10"/>
      <c r="E489" s="10"/>
      <c r="F489" s="10"/>
      <c r="G489" s="10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</row>
    <row r="490" spans="1:60">
      <c r="A490" s="10"/>
      <c r="B490" s="8"/>
      <c r="C490" s="10"/>
      <c r="D490" s="10"/>
      <c r="E490" s="10"/>
      <c r="F490" s="10"/>
      <c r="G490" s="10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8"/>
    </row>
    <row r="491" spans="1:60">
      <c r="A491" s="10"/>
      <c r="B491" s="8"/>
      <c r="C491" s="10"/>
      <c r="D491" s="10"/>
      <c r="E491" s="10"/>
      <c r="F491" s="10"/>
      <c r="G491" s="10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8"/>
      <c r="BH491" s="8"/>
    </row>
    <row r="492" spans="1:60">
      <c r="A492" s="10"/>
      <c r="B492" s="8"/>
      <c r="C492" s="10"/>
      <c r="D492" s="10"/>
      <c r="E492" s="10"/>
      <c r="F492" s="10"/>
      <c r="G492" s="10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8"/>
    </row>
    <row r="493" spans="1:60">
      <c r="A493" s="10"/>
      <c r="B493" s="8"/>
      <c r="C493" s="10"/>
      <c r="D493" s="10"/>
      <c r="E493" s="10"/>
      <c r="F493" s="10"/>
      <c r="G493" s="10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/>
      <c r="BC493" s="8"/>
      <c r="BD493" s="8"/>
      <c r="BE493" s="8"/>
      <c r="BF493" s="8"/>
      <c r="BG493" s="8"/>
      <c r="BH493" s="8"/>
    </row>
    <row r="494" spans="1:60">
      <c r="A494" s="10"/>
      <c r="B494" s="8"/>
      <c r="C494" s="10"/>
      <c r="D494" s="10"/>
      <c r="E494" s="10"/>
      <c r="F494" s="10"/>
      <c r="G494" s="10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8"/>
      <c r="BG494" s="8"/>
      <c r="BH494" s="8"/>
    </row>
    <row r="495" spans="1:60">
      <c r="A495" s="10"/>
      <c r="B495" s="8"/>
      <c r="C495" s="10"/>
      <c r="D495" s="10"/>
      <c r="E495" s="10"/>
      <c r="F495" s="10"/>
      <c r="G495" s="10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  <c r="BB495" s="8"/>
      <c r="BC495" s="8"/>
      <c r="BD495" s="8"/>
      <c r="BE495" s="8"/>
      <c r="BF495" s="8"/>
      <c r="BG495" s="8"/>
      <c r="BH495" s="8"/>
    </row>
    <row r="496" spans="1:60">
      <c r="A496" s="10"/>
      <c r="B496" s="8"/>
      <c r="C496" s="10"/>
      <c r="D496" s="10"/>
      <c r="E496" s="10"/>
      <c r="F496" s="10"/>
      <c r="G496" s="10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  <c r="BC496" s="8"/>
      <c r="BD496" s="8"/>
      <c r="BE496" s="8"/>
      <c r="BF496" s="8"/>
      <c r="BG496" s="8"/>
      <c r="BH496" s="8"/>
    </row>
    <row r="497" spans="1:60">
      <c r="A497" s="10"/>
      <c r="B497" s="8"/>
      <c r="C497" s="10"/>
      <c r="D497" s="10"/>
      <c r="E497" s="10"/>
      <c r="F497" s="10"/>
      <c r="G497" s="10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  <c r="BC497" s="8"/>
      <c r="BD497" s="8"/>
      <c r="BE497" s="8"/>
      <c r="BF497" s="8"/>
      <c r="BG497" s="8"/>
      <c r="BH497" s="8"/>
    </row>
    <row r="498" spans="1:60">
      <c r="A498" s="10"/>
      <c r="B498" s="8"/>
      <c r="C498" s="10"/>
      <c r="D498" s="10"/>
      <c r="E498" s="10"/>
      <c r="F498" s="10"/>
      <c r="G498" s="10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  <c r="BC498" s="8"/>
      <c r="BD498" s="8"/>
      <c r="BE498" s="8"/>
      <c r="BF498" s="8"/>
      <c r="BG498" s="8"/>
      <c r="BH498" s="8"/>
    </row>
    <row r="499" spans="1:60">
      <c r="A499" s="10"/>
      <c r="B499" s="8"/>
      <c r="C499" s="10"/>
      <c r="D499" s="10"/>
      <c r="E499" s="10"/>
      <c r="F499" s="10"/>
      <c r="G499" s="10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  <c r="BC499" s="8"/>
      <c r="BD499" s="8"/>
      <c r="BE499" s="8"/>
      <c r="BF499" s="8"/>
      <c r="BG499" s="8"/>
      <c r="BH499" s="8"/>
    </row>
    <row r="500" spans="1:60">
      <c r="A500" s="10"/>
      <c r="B500" s="8"/>
      <c r="C500" s="10"/>
      <c r="D500" s="10"/>
      <c r="E500" s="10"/>
      <c r="F500" s="10"/>
      <c r="G500" s="10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  <c r="BC500" s="8"/>
      <c r="BD500" s="8"/>
      <c r="BE500" s="8"/>
      <c r="BF500" s="8"/>
      <c r="BG500" s="8"/>
      <c r="BH500" s="8"/>
    </row>
    <row r="501" spans="1:60">
      <c r="A501" s="10"/>
      <c r="B501" s="8"/>
      <c r="C501" s="10"/>
      <c r="D501" s="10"/>
      <c r="E501" s="10"/>
      <c r="F501" s="10"/>
      <c r="G501" s="10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  <c r="BC501" s="8"/>
      <c r="BD501" s="8"/>
      <c r="BE501" s="8"/>
      <c r="BF501" s="8"/>
      <c r="BG501" s="8"/>
      <c r="BH501" s="8"/>
    </row>
    <row r="502" spans="1:60">
      <c r="A502" s="10"/>
      <c r="B502" s="8"/>
      <c r="C502" s="10"/>
      <c r="D502" s="10"/>
      <c r="E502" s="10"/>
      <c r="F502" s="10"/>
      <c r="G502" s="10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  <c r="BC502" s="8"/>
      <c r="BD502" s="8"/>
      <c r="BE502" s="8"/>
      <c r="BF502" s="8"/>
      <c r="BG502" s="8"/>
      <c r="BH502" s="8"/>
    </row>
    <row r="503" spans="1:60">
      <c r="A503" s="10"/>
      <c r="B503" s="8"/>
      <c r="C503" s="10"/>
      <c r="D503" s="10"/>
      <c r="E503" s="10"/>
      <c r="F503" s="10"/>
      <c r="G503" s="10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/>
      <c r="BD503" s="8"/>
      <c r="BE503" s="8"/>
      <c r="BF503" s="8"/>
      <c r="BG503" s="8"/>
      <c r="BH503" s="8"/>
    </row>
    <row r="504" spans="1:60">
      <c r="A504" s="10"/>
      <c r="B504" s="8"/>
      <c r="C504" s="10"/>
      <c r="D504" s="10"/>
      <c r="E504" s="10"/>
      <c r="F504" s="10"/>
      <c r="G504" s="10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8"/>
      <c r="BC504" s="8"/>
      <c r="BD504" s="8"/>
      <c r="BE504" s="8"/>
      <c r="BF504" s="8"/>
      <c r="BG504" s="8"/>
      <c r="BH504" s="8"/>
    </row>
    <row r="505" spans="1:60">
      <c r="A505" s="10"/>
      <c r="B505" s="8"/>
      <c r="C505" s="10"/>
      <c r="D505" s="10"/>
      <c r="E505" s="10"/>
      <c r="F505" s="10"/>
      <c r="G505" s="10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  <c r="BC505" s="8"/>
      <c r="BD505" s="8"/>
      <c r="BE505" s="8"/>
      <c r="BF505" s="8"/>
      <c r="BG505" s="8"/>
      <c r="BH505" s="8"/>
    </row>
    <row r="506" spans="1:60">
      <c r="A506" s="10"/>
      <c r="B506" s="8"/>
      <c r="C506" s="10"/>
      <c r="D506" s="10"/>
      <c r="E506" s="10"/>
      <c r="F506" s="10"/>
      <c r="G506" s="10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  <c r="AZ506" s="8"/>
      <c r="BA506" s="8"/>
      <c r="BB506" s="8"/>
      <c r="BC506" s="8"/>
      <c r="BD506" s="8"/>
      <c r="BE506" s="8"/>
      <c r="BF506" s="8"/>
      <c r="BG506" s="8"/>
      <c r="BH506" s="8"/>
    </row>
    <row r="507" spans="1:60">
      <c r="A507" s="10"/>
      <c r="B507" s="8"/>
      <c r="C507" s="10"/>
      <c r="D507" s="10"/>
      <c r="E507" s="10"/>
      <c r="F507" s="10"/>
      <c r="G507" s="10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  <c r="BC507" s="8"/>
      <c r="BD507" s="8"/>
      <c r="BE507" s="8"/>
      <c r="BF507" s="8"/>
      <c r="BG507" s="8"/>
      <c r="BH507" s="8"/>
    </row>
    <row r="508" spans="1:60">
      <c r="A508" s="10"/>
      <c r="B508" s="8"/>
      <c r="C508" s="10"/>
      <c r="D508" s="10"/>
      <c r="E508" s="10"/>
      <c r="F508" s="10"/>
      <c r="G508" s="10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/>
      <c r="BD508" s="8"/>
      <c r="BE508" s="8"/>
      <c r="BF508" s="8"/>
      <c r="BG508" s="8"/>
      <c r="BH508" s="8"/>
    </row>
    <row r="509" spans="1:60">
      <c r="A509" s="10"/>
      <c r="B509" s="8"/>
      <c r="C509" s="10"/>
      <c r="D509" s="10"/>
      <c r="E509" s="10"/>
      <c r="F509" s="10"/>
      <c r="G509" s="10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  <c r="AY509" s="8"/>
      <c r="AZ509" s="8"/>
      <c r="BA509" s="8"/>
      <c r="BB509" s="8"/>
      <c r="BC509" s="8"/>
      <c r="BD509" s="8"/>
      <c r="BE509" s="8"/>
      <c r="BF509" s="8"/>
      <c r="BG509" s="8"/>
      <c r="BH509" s="8"/>
    </row>
    <row r="510" spans="1:60">
      <c r="A510" s="10"/>
      <c r="B510" s="8"/>
      <c r="C510" s="10"/>
      <c r="D510" s="10"/>
      <c r="E510" s="10"/>
      <c r="F510" s="10"/>
      <c r="G510" s="10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  <c r="AY510" s="8"/>
      <c r="AZ510" s="8"/>
      <c r="BA510" s="8"/>
      <c r="BB510" s="8"/>
      <c r="BC510" s="8"/>
      <c r="BD510" s="8"/>
      <c r="BE510" s="8"/>
      <c r="BF510" s="8"/>
      <c r="BG510" s="8"/>
      <c r="BH510" s="8"/>
    </row>
    <row r="511" spans="1:60">
      <c r="A511" s="10"/>
      <c r="B511" s="8"/>
      <c r="C511" s="10"/>
      <c r="D511" s="10"/>
      <c r="E511" s="10"/>
      <c r="F511" s="10"/>
      <c r="G511" s="10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  <c r="AZ511" s="8"/>
      <c r="BA511" s="8"/>
      <c r="BB511" s="8"/>
      <c r="BC511" s="8"/>
      <c r="BD511" s="8"/>
      <c r="BE511" s="8"/>
      <c r="BF511" s="8"/>
      <c r="BG511" s="8"/>
      <c r="BH511" s="8"/>
    </row>
    <row r="512" spans="1:60">
      <c r="A512" s="10"/>
      <c r="B512" s="8"/>
      <c r="C512" s="10"/>
      <c r="D512" s="10"/>
      <c r="E512" s="10"/>
      <c r="F512" s="10"/>
      <c r="G512" s="10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8"/>
      <c r="BC512" s="8"/>
      <c r="BD512" s="8"/>
      <c r="BE512" s="8"/>
      <c r="BF512" s="8"/>
      <c r="BG512" s="8"/>
      <c r="BH512" s="8"/>
    </row>
    <row r="513" spans="1:60">
      <c r="A513" s="10"/>
      <c r="B513" s="8"/>
      <c r="C513" s="10"/>
      <c r="D513" s="10"/>
      <c r="E513" s="10"/>
      <c r="F513" s="10"/>
      <c r="G513" s="10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/>
      <c r="BE513" s="8"/>
      <c r="BF513" s="8"/>
      <c r="BG513" s="8"/>
      <c r="BH513" s="8"/>
    </row>
    <row r="514" spans="1:60">
      <c r="A514" s="10"/>
      <c r="B514" s="8"/>
      <c r="C514" s="10"/>
      <c r="D514" s="10"/>
      <c r="E514" s="10"/>
      <c r="F514" s="10"/>
      <c r="G514" s="10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  <c r="AY514" s="8"/>
      <c r="AZ514" s="8"/>
      <c r="BA514" s="8"/>
      <c r="BB514" s="8"/>
      <c r="BC514" s="8"/>
      <c r="BD514" s="8"/>
      <c r="BE514" s="8"/>
      <c r="BF514" s="8"/>
      <c r="BG514" s="8"/>
      <c r="BH514" s="8"/>
    </row>
    <row r="515" spans="1:60">
      <c r="A515" s="10"/>
      <c r="B515" s="8"/>
      <c r="C515" s="10"/>
      <c r="D515" s="10"/>
      <c r="E515" s="10"/>
      <c r="F515" s="10"/>
      <c r="G515" s="10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</row>
    <row r="516" spans="1:60">
      <c r="A516" s="10"/>
      <c r="B516" s="8"/>
      <c r="C516" s="10"/>
      <c r="D516" s="10"/>
      <c r="E516" s="10"/>
      <c r="F516" s="10"/>
      <c r="G516" s="10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  <c r="BC516" s="8"/>
      <c r="BD516" s="8"/>
      <c r="BE516" s="8"/>
      <c r="BF516" s="8"/>
      <c r="BG516" s="8"/>
      <c r="BH516" s="8"/>
    </row>
    <row r="517" spans="1:60">
      <c r="A517" s="10"/>
      <c r="B517" s="8"/>
      <c r="C517" s="10"/>
      <c r="D517" s="10"/>
      <c r="E517" s="10"/>
      <c r="F517" s="10"/>
      <c r="G517" s="10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  <c r="AX517" s="8"/>
      <c r="AY517" s="8"/>
      <c r="AZ517" s="8"/>
      <c r="BA517" s="8"/>
      <c r="BB517" s="8"/>
      <c r="BC517" s="8"/>
      <c r="BD517" s="8"/>
      <c r="BE517" s="8"/>
      <c r="BF517" s="8"/>
      <c r="BG517" s="8"/>
      <c r="BH517" s="8"/>
    </row>
    <row r="518" spans="1:60">
      <c r="A518" s="10"/>
      <c r="B518" s="8"/>
      <c r="C518" s="10"/>
      <c r="D518" s="10"/>
      <c r="E518" s="10"/>
      <c r="F518" s="10"/>
      <c r="G518" s="10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/>
      <c r="BE518" s="8"/>
      <c r="BF518" s="8"/>
      <c r="BG518" s="8"/>
      <c r="BH518" s="8"/>
    </row>
    <row r="519" spans="1:60">
      <c r="A519" s="10"/>
      <c r="B519" s="8"/>
      <c r="C519" s="10"/>
      <c r="D519" s="10"/>
      <c r="E519" s="10"/>
      <c r="F519" s="10"/>
      <c r="G519" s="10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/>
      <c r="AW519" s="8"/>
      <c r="AX519" s="8"/>
      <c r="AY519" s="8"/>
      <c r="AZ519" s="8"/>
      <c r="BA519" s="8"/>
      <c r="BB519" s="8"/>
      <c r="BC519" s="8"/>
      <c r="BD519" s="8"/>
      <c r="BE519" s="8"/>
      <c r="BF519" s="8"/>
      <c r="BG519" s="8"/>
      <c r="BH519" s="8"/>
    </row>
    <row r="520" spans="1:60">
      <c r="A520" s="10"/>
      <c r="B520" s="8"/>
      <c r="C520" s="10"/>
      <c r="D520" s="10"/>
      <c r="E520" s="10"/>
      <c r="F520" s="10"/>
      <c r="G520" s="10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/>
      <c r="AW520" s="8"/>
      <c r="AX520" s="8"/>
      <c r="AY520" s="8"/>
      <c r="AZ520" s="8"/>
      <c r="BA520" s="8"/>
      <c r="BB520" s="8"/>
      <c r="BC520" s="8"/>
      <c r="BD520" s="8"/>
      <c r="BE520" s="8"/>
      <c r="BF520" s="8"/>
      <c r="BG520" s="8"/>
      <c r="BH520" s="8"/>
    </row>
    <row r="521" spans="1:60">
      <c r="A521" s="10"/>
      <c r="B521" s="8"/>
      <c r="C521" s="10"/>
      <c r="D521" s="10"/>
      <c r="E521" s="10"/>
      <c r="F521" s="10"/>
      <c r="G521" s="10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  <c r="AX521" s="8"/>
      <c r="AY521" s="8"/>
      <c r="AZ521" s="8"/>
      <c r="BA521" s="8"/>
      <c r="BB521" s="8"/>
      <c r="BC521" s="8"/>
      <c r="BD521" s="8"/>
      <c r="BE521" s="8"/>
      <c r="BF521" s="8"/>
      <c r="BG521" s="8"/>
      <c r="BH521" s="8"/>
    </row>
    <row r="522" spans="1:60">
      <c r="A522" s="10"/>
      <c r="B522" s="8"/>
      <c r="C522" s="10"/>
      <c r="D522" s="10"/>
      <c r="E522" s="10"/>
      <c r="F522" s="10"/>
      <c r="G522" s="10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/>
      <c r="AW522" s="8"/>
      <c r="AX522" s="8"/>
      <c r="AY522" s="8"/>
      <c r="AZ522" s="8"/>
      <c r="BA522" s="8"/>
      <c r="BB522" s="8"/>
      <c r="BC522" s="8"/>
      <c r="BD522" s="8"/>
      <c r="BE522" s="8"/>
      <c r="BF522" s="8"/>
      <c r="BG522" s="8"/>
      <c r="BH522" s="8"/>
    </row>
    <row r="523" spans="1:60">
      <c r="A523" s="10"/>
      <c r="B523" s="8"/>
      <c r="C523" s="10"/>
      <c r="D523" s="10"/>
      <c r="E523" s="10"/>
      <c r="F523" s="10"/>
      <c r="G523" s="10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  <c r="BC523" s="8"/>
      <c r="BD523" s="8"/>
      <c r="BE523" s="8"/>
      <c r="BF523" s="8"/>
      <c r="BG523" s="8"/>
      <c r="BH523" s="8"/>
    </row>
    <row r="524" spans="1:60">
      <c r="A524" s="10"/>
      <c r="B524" s="8"/>
      <c r="C524" s="10"/>
      <c r="D524" s="10"/>
      <c r="E524" s="10"/>
      <c r="F524" s="10"/>
      <c r="G524" s="10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  <c r="AX524" s="8"/>
      <c r="AY524" s="8"/>
      <c r="AZ524" s="8"/>
      <c r="BA524" s="8"/>
      <c r="BB524" s="8"/>
      <c r="BC524" s="8"/>
      <c r="BD524" s="8"/>
      <c r="BE524" s="8"/>
      <c r="BF524" s="8"/>
      <c r="BG524" s="8"/>
      <c r="BH524" s="8"/>
    </row>
    <row r="525" spans="1:60">
      <c r="A525" s="10"/>
      <c r="B525" s="8"/>
      <c r="C525" s="10"/>
      <c r="D525" s="10"/>
      <c r="E525" s="10"/>
      <c r="F525" s="10"/>
      <c r="G525" s="10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  <c r="AX525" s="8"/>
      <c r="AY525" s="8"/>
      <c r="AZ525" s="8"/>
      <c r="BA525" s="8"/>
      <c r="BB525" s="8"/>
      <c r="BC525" s="8"/>
      <c r="BD525" s="8"/>
      <c r="BE525" s="8"/>
      <c r="BF525" s="8"/>
      <c r="BG525" s="8"/>
      <c r="BH525" s="8"/>
    </row>
    <row r="526" spans="1:60">
      <c r="A526" s="10"/>
      <c r="B526" s="8"/>
      <c r="C526" s="10"/>
      <c r="D526" s="10"/>
      <c r="E526" s="10"/>
      <c r="F526" s="10"/>
      <c r="G526" s="10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  <c r="AX526" s="8"/>
      <c r="AY526" s="8"/>
      <c r="AZ526" s="8"/>
      <c r="BA526" s="8"/>
      <c r="BB526" s="8"/>
      <c r="BC526" s="8"/>
      <c r="BD526" s="8"/>
      <c r="BE526" s="8"/>
      <c r="BF526" s="8"/>
      <c r="BG526" s="8"/>
      <c r="BH526" s="8"/>
    </row>
    <row r="527" spans="1:60">
      <c r="A527" s="10"/>
      <c r="B527" s="8"/>
      <c r="C527" s="10"/>
      <c r="D527" s="10"/>
      <c r="E527" s="10"/>
      <c r="F527" s="10"/>
      <c r="G527" s="10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8"/>
      <c r="AW527" s="8"/>
      <c r="AX527" s="8"/>
      <c r="AY527" s="8"/>
      <c r="AZ527" s="8"/>
      <c r="BA527" s="8"/>
      <c r="BB527" s="8"/>
      <c r="BC527" s="8"/>
      <c r="BD527" s="8"/>
      <c r="BE527" s="8"/>
      <c r="BF527" s="8"/>
      <c r="BG527" s="8"/>
      <c r="BH527" s="8"/>
    </row>
    <row r="528" spans="1:60">
      <c r="A528" s="10"/>
      <c r="B528" s="8"/>
      <c r="C528" s="10"/>
      <c r="D528" s="10"/>
      <c r="E528" s="10"/>
      <c r="F528" s="10"/>
      <c r="G528" s="10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  <c r="BC528" s="8"/>
      <c r="BD528" s="8"/>
      <c r="BE528" s="8"/>
      <c r="BF528" s="8"/>
      <c r="BG528" s="8"/>
      <c r="BH528" s="8"/>
    </row>
    <row r="529" spans="1:60">
      <c r="A529" s="10"/>
      <c r="B529" s="8"/>
      <c r="C529" s="10"/>
      <c r="D529" s="10"/>
      <c r="E529" s="10"/>
      <c r="F529" s="10"/>
      <c r="G529" s="10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8"/>
      <c r="AW529" s="8"/>
      <c r="AX529" s="8"/>
      <c r="AY529" s="8"/>
      <c r="AZ529" s="8"/>
      <c r="BA529" s="8"/>
      <c r="BB529" s="8"/>
      <c r="BC529" s="8"/>
      <c r="BD529" s="8"/>
      <c r="BE529" s="8"/>
      <c r="BF529" s="8"/>
      <c r="BG529" s="8"/>
      <c r="BH529" s="8"/>
    </row>
    <row r="530" spans="1:60">
      <c r="A530" s="10"/>
      <c r="B530" s="8"/>
      <c r="C530" s="10"/>
      <c r="D530" s="10"/>
      <c r="E530" s="10"/>
      <c r="F530" s="10"/>
      <c r="G530" s="10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8"/>
      <c r="AW530" s="8"/>
      <c r="AX530" s="8"/>
      <c r="AY530" s="8"/>
      <c r="AZ530" s="8"/>
      <c r="BA530" s="8"/>
      <c r="BB530" s="8"/>
      <c r="BC530" s="8"/>
      <c r="BD530" s="8"/>
      <c r="BE530" s="8"/>
      <c r="BF530" s="8"/>
      <c r="BG530" s="8"/>
      <c r="BH530" s="8"/>
    </row>
    <row r="531" spans="1:60">
      <c r="A531" s="10"/>
      <c r="B531" s="8"/>
      <c r="C531" s="10"/>
      <c r="D531" s="10"/>
      <c r="E531" s="10"/>
      <c r="F531" s="10"/>
      <c r="G531" s="10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/>
      <c r="AW531" s="8"/>
      <c r="AX531" s="8"/>
      <c r="AY531" s="8"/>
      <c r="AZ531" s="8"/>
      <c r="BA531" s="8"/>
      <c r="BB531" s="8"/>
      <c r="BC531" s="8"/>
      <c r="BD531" s="8"/>
      <c r="BE531" s="8"/>
      <c r="BF531" s="8"/>
      <c r="BG531" s="8"/>
      <c r="BH531" s="8"/>
    </row>
    <row r="532" spans="1:60">
      <c r="A532" s="10"/>
      <c r="B532" s="8"/>
      <c r="C532" s="10"/>
      <c r="D532" s="10"/>
      <c r="E532" s="10"/>
      <c r="F532" s="10"/>
      <c r="G532" s="10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8"/>
      <c r="AW532" s="8"/>
      <c r="AX532" s="8"/>
      <c r="AY532" s="8"/>
      <c r="AZ532" s="8"/>
      <c r="BA532" s="8"/>
      <c r="BB532" s="8"/>
      <c r="BC532" s="8"/>
      <c r="BD532" s="8"/>
      <c r="BE532" s="8"/>
      <c r="BF532" s="8"/>
      <c r="BG532" s="8"/>
      <c r="BH532" s="8"/>
    </row>
    <row r="533" spans="1:60">
      <c r="A533" s="10"/>
      <c r="B533" s="8"/>
      <c r="C533" s="10"/>
      <c r="D533" s="10"/>
      <c r="E533" s="10"/>
      <c r="F533" s="10"/>
      <c r="G533" s="10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  <c r="BC533" s="8"/>
      <c r="BD533" s="8"/>
      <c r="BE533" s="8"/>
      <c r="BF533" s="8"/>
      <c r="BG533" s="8"/>
      <c r="BH533" s="8"/>
    </row>
    <row r="534" spans="1:60">
      <c r="A534" s="10"/>
      <c r="B534" s="8"/>
      <c r="C534" s="10"/>
      <c r="D534" s="10"/>
      <c r="E534" s="10"/>
      <c r="F534" s="10"/>
      <c r="G534" s="10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8"/>
      <c r="AW534" s="8"/>
      <c r="AX534" s="8"/>
      <c r="AY534" s="8"/>
      <c r="AZ534" s="8"/>
      <c r="BA534" s="8"/>
      <c r="BB534" s="8"/>
      <c r="BC534" s="8"/>
      <c r="BD534" s="8"/>
      <c r="BE534" s="8"/>
      <c r="BF534" s="8"/>
      <c r="BG534" s="8"/>
      <c r="BH534" s="8"/>
    </row>
    <row r="535" spans="1:60">
      <c r="A535" s="10"/>
      <c r="B535" s="8"/>
      <c r="C535" s="10"/>
      <c r="D535" s="10"/>
      <c r="E535" s="10"/>
      <c r="F535" s="10"/>
      <c r="G535" s="10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8"/>
      <c r="AW535" s="8"/>
      <c r="AX535" s="8"/>
      <c r="AY535" s="8"/>
      <c r="AZ535" s="8"/>
      <c r="BA535" s="8"/>
      <c r="BB535" s="8"/>
      <c r="BC535" s="8"/>
      <c r="BD535" s="8"/>
      <c r="BE535" s="8"/>
      <c r="BF535" s="8"/>
      <c r="BG535" s="8"/>
      <c r="BH535" s="8"/>
    </row>
    <row r="536" spans="1:60">
      <c r="A536" s="10"/>
      <c r="B536" s="8"/>
      <c r="C536" s="10"/>
      <c r="D536" s="10"/>
      <c r="E536" s="10"/>
      <c r="F536" s="10"/>
      <c r="G536" s="10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8"/>
      <c r="AW536" s="8"/>
      <c r="AX536" s="8"/>
      <c r="AY536" s="8"/>
      <c r="AZ536" s="8"/>
      <c r="BA536" s="8"/>
      <c r="BB536" s="8"/>
      <c r="BC536" s="8"/>
      <c r="BD536" s="8"/>
      <c r="BE536" s="8"/>
      <c r="BF536" s="8"/>
      <c r="BG536" s="8"/>
      <c r="BH536" s="8"/>
    </row>
    <row r="537" spans="1:60">
      <c r="A537" s="10"/>
      <c r="B537" s="8"/>
      <c r="C537" s="10"/>
      <c r="D537" s="10"/>
      <c r="E537" s="10"/>
      <c r="F537" s="10"/>
      <c r="G537" s="10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8"/>
      <c r="AW537" s="8"/>
      <c r="AX537" s="8"/>
      <c r="AY537" s="8"/>
      <c r="AZ537" s="8"/>
      <c r="BA537" s="8"/>
      <c r="BB537" s="8"/>
      <c r="BC537" s="8"/>
      <c r="BD537" s="8"/>
      <c r="BE537" s="8"/>
      <c r="BF537" s="8"/>
      <c r="BG537" s="8"/>
      <c r="BH537" s="8"/>
    </row>
    <row r="538" spans="1:60">
      <c r="A538" s="10"/>
      <c r="B538" s="8"/>
      <c r="C538" s="10"/>
      <c r="D538" s="10"/>
      <c r="E538" s="10"/>
      <c r="F538" s="10"/>
      <c r="G538" s="10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  <c r="BC538" s="8"/>
      <c r="BD538" s="8"/>
      <c r="BE538" s="8"/>
      <c r="BF538" s="8"/>
      <c r="BG538" s="8"/>
      <c r="BH538" s="8"/>
    </row>
    <row r="539" spans="1:60">
      <c r="A539" s="10"/>
      <c r="B539" s="8"/>
      <c r="C539" s="10"/>
      <c r="D539" s="10"/>
      <c r="E539" s="10"/>
      <c r="F539" s="10"/>
      <c r="G539" s="10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8"/>
      <c r="AW539" s="8"/>
      <c r="AX539" s="8"/>
      <c r="AY539" s="8"/>
      <c r="AZ539" s="8"/>
      <c r="BA539" s="8"/>
      <c r="BB539" s="8"/>
      <c r="BC539" s="8"/>
      <c r="BD539" s="8"/>
      <c r="BE539" s="8"/>
      <c r="BF539" s="8"/>
      <c r="BG539" s="8"/>
      <c r="BH539" s="8"/>
    </row>
    <row r="540" spans="1:60">
      <c r="A540" s="10"/>
      <c r="B540" s="8"/>
      <c r="C540" s="10"/>
      <c r="D540" s="10"/>
      <c r="E540" s="10"/>
      <c r="F540" s="10"/>
      <c r="G540" s="10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8"/>
      <c r="AW540" s="8"/>
      <c r="AX540" s="8"/>
      <c r="AY540" s="8"/>
      <c r="AZ540" s="8"/>
      <c r="BA540" s="8"/>
      <c r="BB540" s="8"/>
      <c r="BC540" s="8"/>
      <c r="BD540" s="8"/>
      <c r="BE540" s="8"/>
      <c r="BF540" s="8"/>
      <c r="BG540" s="8"/>
      <c r="BH540" s="8"/>
    </row>
    <row r="541" spans="1:60">
      <c r="A541" s="10"/>
      <c r="B541" s="8"/>
      <c r="C541" s="10"/>
      <c r="D541" s="10"/>
      <c r="E541" s="10"/>
      <c r="F541" s="10"/>
      <c r="G541" s="10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8"/>
      <c r="AW541" s="8"/>
      <c r="AX541" s="8"/>
      <c r="AY541" s="8"/>
      <c r="AZ541" s="8"/>
      <c r="BA541" s="8"/>
      <c r="BB541" s="8"/>
      <c r="BC541" s="8"/>
      <c r="BD541" s="8"/>
      <c r="BE541" s="8"/>
      <c r="BF541" s="8"/>
      <c r="BG541" s="8"/>
      <c r="BH541" s="8"/>
    </row>
    <row r="542" spans="1:60">
      <c r="A542" s="10"/>
      <c r="B542" s="8"/>
      <c r="C542" s="10"/>
      <c r="D542" s="10"/>
      <c r="E542" s="10"/>
      <c r="F542" s="10"/>
      <c r="G542" s="10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8"/>
      <c r="AW542" s="8"/>
      <c r="AX542" s="8"/>
      <c r="AY542" s="8"/>
      <c r="AZ542" s="8"/>
      <c r="BA542" s="8"/>
      <c r="BB542" s="8"/>
      <c r="BC542" s="8"/>
      <c r="BD542" s="8"/>
      <c r="BE542" s="8"/>
      <c r="BF542" s="8"/>
      <c r="BG542" s="8"/>
      <c r="BH542" s="8"/>
    </row>
    <row r="543" spans="1:60">
      <c r="A543" s="10"/>
      <c r="B543" s="8"/>
      <c r="C543" s="10"/>
      <c r="D543" s="10"/>
      <c r="E543" s="10"/>
      <c r="F543" s="10"/>
      <c r="G543" s="10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  <c r="BC543" s="8"/>
      <c r="BD543" s="8"/>
      <c r="BE543" s="8"/>
      <c r="BF543" s="8"/>
      <c r="BG543" s="8"/>
      <c r="BH543" s="8"/>
    </row>
    <row r="544" spans="1:60">
      <c r="A544" s="10"/>
      <c r="B544" s="8"/>
      <c r="C544" s="10"/>
      <c r="D544" s="10"/>
      <c r="E544" s="10"/>
      <c r="F544" s="10"/>
      <c r="G544" s="10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8"/>
      <c r="AW544" s="8"/>
      <c r="AX544" s="8"/>
      <c r="AY544" s="8"/>
      <c r="AZ544" s="8"/>
      <c r="BA544" s="8"/>
      <c r="BB544" s="8"/>
      <c r="BC544" s="8"/>
      <c r="BD544" s="8"/>
      <c r="BE544" s="8"/>
      <c r="BF544" s="8"/>
      <c r="BG544" s="8"/>
      <c r="BH544" s="8"/>
    </row>
    <row r="545" spans="1:60">
      <c r="A545" s="10"/>
      <c r="B545" s="8"/>
      <c r="C545" s="10"/>
      <c r="D545" s="10"/>
      <c r="E545" s="10"/>
      <c r="F545" s="10"/>
      <c r="G545" s="10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8"/>
      <c r="AW545" s="8"/>
      <c r="AX545" s="8"/>
      <c r="AY545" s="8"/>
      <c r="AZ545" s="8"/>
      <c r="BA545" s="8"/>
      <c r="BB545" s="8"/>
      <c r="BC545" s="8"/>
      <c r="BD545" s="8"/>
      <c r="BE545" s="8"/>
      <c r="BF545" s="8"/>
      <c r="BG545" s="8"/>
      <c r="BH545" s="8"/>
    </row>
    <row r="546" spans="1:60">
      <c r="A546" s="10"/>
      <c r="B546" s="8"/>
      <c r="C546" s="10"/>
      <c r="D546" s="10"/>
      <c r="E546" s="10"/>
      <c r="F546" s="10"/>
      <c r="G546" s="10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8"/>
      <c r="AW546" s="8"/>
      <c r="AX546" s="8"/>
      <c r="AY546" s="8"/>
      <c r="AZ546" s="8"/>
      <c r="BA546" s="8"/>
      <c r="BB546" s="8"/>
      <c r="BC546" s="8"/>
      <c r="BD546" s="8"/>
      <c r="BE546" s="8"/>
      <c r="BF546" s="8"/>
      <c r="BG546" s="8"/>
      <c r="BH546" s="8"/>
    </row>
    <row r="547" spans="1:60">
      <c r="A547" s="10"/>
      <c r="B547" s="8"/>
      <c r="C547" s="10"/>
      <c r="D547" s="10"/>
      <c r="E547" s="10"/>
      <c r="F547" s="10"/>
      <c r="G547" s="10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  <c r="AX547" s="8"/>
      <c r="AY547" s="8"/>
      <c r="AZ547" s="8"/>
      <c r="BA547" s="8"/>
      <c r="BB547" s="8"/>
      <c r="BC547" s="8"/>
      <c r="BD547" s="8"/>
      <c r="BE547" s="8"/>
      <c r="BF547" s="8"/>
      <c r="BG547" s="8"/>
      <c r="BH547" s="8"/>
    </row>
    <row r="548" spans="1:60">
      <c r="A548" s="10"/>
      <c r="B548" s="8"/>
      <c r="C548" s="10"/>
      <c r="D548" s="10"/>
      <c r="E548" s="10"/>
      <c r="F548" s="10"/>
      <c r="G548" s="10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  <c r="BC548" s="8"/>
      <c r="BD548" s="8"/>
      <c r="BE548" s="8"/>
      <c r="BF548" s="8"/>
      <c r="BG548" s="8"/>
      <c r="BH548" s="8"/>
    </row>
    <row r="549" spans="1:60">
      <c r="A549" s="10"/>
      <c r="B549" s="8"/>
      <c r="C549" s="10"/>
      <c r="D549" s="10"/>
      <c r="E549" s="10"/>
      <c r="F549" s="10"/>
      <c r="G549" s="10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8"/>
      <c r="AW549" s="8"/>
      <c r="AX549" s="8"/>
      <c r="AY549" s="8"/>
      <c r="AZ549" s="8"/>
      <c r="BA549" s="8"/>
      <c r="BB549" s="8"/>
      <c r="BC549" s="8"/>
      <c r="BD549" s="8"/>
      <c r="BE549" s="8"/>
      <c r="BF549" s="8"/>
      <c r="BG549" s="8"/>
      <c r="BH549" s="8"/>
    </row>
    <row r="550" spans="1:60">
      <c r="A550" s="10"/>
      <c r="B550" s="8"/>
      <c r="C550" s="10"/>
      <c r="D550" s="10"/>
      <c r="E550" s="10"/>
      <c r="F550" s="10"/>
      <c r="G550" s="10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8"/>
      <c r="AW550" s="8"/>
      <c r="AX550" s="8"/>
      <c r="AY550" s="8"/>
      <c r="AZ550" s="8"/>
      <c r="BA550" s="8"/>
      <c r="BB550" s="8"/>
      <c r="BC550" s="8"/>
      <c r="BD550" s="8"/>
      <c r="BE550" s="8"/>
      <c r="BF550" s="8"/>
      <c r="BG550" s="8"/>
      <c r="BH550" s="8"/>
    </row>
    <row r="551" spans="1:60">
      <c r="A551" s="10"/>
      <c r="B551" s="8"/>
      <c r="C551" s="10"/>
      <c r="D551" s="10"/>
      <c r="E551" s="10"/>
      <c r="F551" s="10"/>
      <c r="G551" s="10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8"/>
      <c r="AW551" s="8"/>
      <c r="AX551" s="8"/>
      <c r="AY551" s="8"/>
      <c r="AZ551" s="8"/>
      <c r="BA551" s="8"/>
      <c r="BB551" s="8"/>
      <c r="BC551" s="8"/>
      <c r="BD551" s="8"/>
      <c r="BE551" s="8"/>
      <c r="BF551" s="8"/>
      <c r="BG551" s="8"/>
      <c r="BH551" s="8"/>
    </row>
    <row r="552" spans="1:60">
      <c r="A552" s="10"/>
      <c r="B552" s="8"/>
      <c r="C552" s="10"/>
      <c r="D552" s="10"/>
      <c r="E552" s="10"/>
      <c r="F552" s="10"/>
      <c r="G552" s="10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8"/>
      <c r="AW552" s="8"/>
      <c r="AX552" s="8"/>
      <c r="AY552" s="8"/>
      <c r="AZ552" s="8"/>
      <c r="BA552" s="8"/>
      <c r="BB552" s="8"/>
      <c r="BC552" s="8"/>
      <c r="BD552" s="8"/>
      <c r="BE552" s="8"/>
      <c r="BF552" s="8"/>
      <c r="BG552" s="8"/>
      <c r="BH552" s="8"/>
    </row>
    <row r="553" spans="1:60">
      <c r="A553" s="10"/>
      <c r="B553" s="8"/>
      <c r="C553" s="10"/>
      <c r="D553" s="10"/>
      <c r="E553" s="10"/>
      <c r="F553" s="10"/>
      <c r="G553" s="10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  <c r="BC553" s="8"/>
      <c r="BD553" s="8"/>
      <c r="BE553" s="8"/>
      <c r="BF553" s="8"/>
      <c r="BG553" s="8"/>
      <c r="BH553" s="8"/>
    </row>
    <row r="554" spans="1:60">
      <c r="A554" s="10"/>
      <c r="B554" s="8"/>
      <c r="C554" s="10"/>
      <c r="D554" s="10"/>
      <c r="E554" s="10"/>
      <c r="F554" s="10"/>
      <c r="G554" s="10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8"/>
      <c r="AW554" s="8"/>
      <c r="AX554" s="8"/>
      <c r="AY554" s="8"/>
      <c r="AZ554" s="8"/>
      <c r="BA554" s="8"/>
      <c r="BB554" s="8"/>
      <c r="BC554" s="8"/>
      <c r="BD554" s="8"/>
      <c r="BE554" s="8"/>
      <c r="BF554" s="8"/>
      <c r="BG554" s="8"/>
      <c r="BH554" s="8"/>
    </row>
    <row r="555" spans="1:60">
      <c r="A555" s="10"/>
      <c r="B555" s="8"/>
      <c r="C555" s="10"/>
      <c r="D555" s="10"/>
      <c r="E555" s="10"/>
      <c r="F555" s="10"/>
      <c r="G555" s="10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8"/>
      <c r="AW555" s="8"/>
      <c r="AX555" s="8"/>
      <c r="AY555" s="8"/>
      <c r="AZ555" s="8"/>
      <c r="BA555" s="8"/>
      <c r="BB555" s="8"/>
      <c r="BC555" s="8"/>
      <c r="BD555" s="8"/>
      <c r="BE555" s="8"/>
      <c r="BF555" s="8"/>
      <c r="BG555" s="8"/>
      <c r="BH555" s="8"/>
    </row>
    <row r="556" spans="1:60">
      <c r="A556" s="10"/>
      <c r="B556" s="8"/>
      <c r="C556" s="10"/>
      <c r="D556" s="10"/>
      <c r="E556" s="10"/>
      <c r="F556" s="10"/>
      <c r="G556" s="10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8"/>
      <c r="AW556" s="8"/>
      <c r="AX556" s="8"/>
      <c r="AY556" s="8"/>
      <c r="AZ556" s="8"/>
      <c r="BA556" s="8"/>
      <c r="BB556" s="8"/>
      <c r="BC556" s="8"/>
      <c r="BD556" s="8"/>
      <c r="BE556" s="8"/>
      <c r="BF556" s="8"/>
      <c r="BG556" s="8"/>
      <c r="BH556" s="8"/>
    </row>
    <row r="557" spans="1:60">
      <c r="A557" s="10"/>
      <c r="B557" s="8"/>
      <c r="C557" s="10"/>
      <c r="D557" s="10"/>
      <c r="E557" s="10"/>
      <c r="F557" s="10"/>
      <c r="G557" s="10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8"/>
      <c r="AW557" s="8"/>
      <c r="AX557" s="8"/>
      <c r="AY557" s="8"/>
      <c r="AZ557" s="8"/>
      <c r="BA557" s="8"/>
      <c r="BB557" s="8"/>
      <c r="BC557" s="8"/>
      <c r="BD557" s="8"/>
      <c r="BE557" s="8"/>
      <c r="BF557" s="8"/>
      <c r="BG557" s="8"/>
      <c r="BH557" s="8"/>
    </row>
    <row r="558" spans="1:60">
      <c r="A558" s="10"/>
      <c r="B558" s="8"/>
      <c r="C558" s="10"/>
      <c r="D558" s="10"/>
      <c r="E558" s="10"/>
      <c r="F558" s="10"/>
      <c r="G558" s="10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  <c r="BC558" s="8"/>
      <c r="BD558" s="8"/>
      <c r="BE558" s="8"/>
      <c r="BF558" s="8"/>
      <c r="BG558" s="8"/>
      <c r="BH558" s="8"/>
    </row>
    <row r="559" spans="1:60">
      <c r="A559" s="10"/>
      <c r="B559" s="8"/>
      <c r="C559" s="10"/>
      <c r="D559" s="10"/>
      <c r="E559" s="10"/>
      <c r="F559" s="10"/>
      <c r="G559" s="10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8"/>
      <c r="AW559" s="8"/>
      <c r="AX559" s="8"/>
      <c r="AY559" s="8"/>
      <c r="AZ559" s="8"/>
      <c r="BA559" s="8"/>
      <c r="BB559" s="8"/>
      <c r="BC559" s="8"/>
      <c r="BD559" s="8"/>
      <c r="BE559" s="8"/>
      <c r="BF559" s="8"/>
      <c r="BG559" s="8"/>
      <c r="BH559" s="8"/>
    </row>
    <row r="560" spans="1:60">
      <c r="A560" s="10"/>
      <c r="B560" s="8"/>
      <c r="C560" s="10"/>
      <c r="D560" s="10"/>
      <c r="E560" s="10"/>
      <c r="F560" s="10"/>
      <c r="G560" s="10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8"/>
      <c r="AW560" s="8"/>
      <c r="AX560" s="8"/>
      <c r="AY560" s="8"/>
      <c r="AZ560" s="8"/>
      <c r="BA560" s="8"/>
      <c r="BB560" s="8"/>
      <c r="BC560" s="8"/>
      <c r="BD560" s="8"/>
      <c r="BE560" s="8"/>
      <c r="BF560" s="8"/>
      <c r="BG560" s="8"/>
      <c r="BH560" s="8"/>
    </row>
    <row r="561" spans="1:60">
      <c r="A561" s="10"/>
      <c r="B561" s="8"/>
      <c r="C561" s="10"/>
      <c r="D561" s="10"/>
      <c r="E561" s="10"/>
      <c r="F561" s="10"/>
      <c r="G561" s="10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8"/>
      <c r="AW561" s="8"/>
      <c r="AX561" s="8"/>
      <c r="AY561" s="8"/>
      <c r="AZ561" s="8"/>
      <c r="BA561" s="8"/>
      <c r="BB561" s="8"/>
      <c r="BC561" s="8"/>
      <c r="BD561" s="8"/>
      <c r="BE561" s="8"/>
      <c r="BF561" s="8"/>
      <c r="BG561" s="8"/>
      <c r="BH561" s="8"/>
    </row>
    <row r="562" spans="1:60">
      <c r="A562" s="10"/>
      <c r="B562" s="8"/>
      <c r="C562" s="10"/>
      <c r="D562" s="10"/>
      <c r="E562" s="10"/>
      <c r="F562" s="10"/>
      <c r="G562" s="10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8"/>
      <c r="AW562" s="8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</row>
    <row r="563" spans="1:60">
      <c r="A563" s="10"/>
      <c r="B563" s="8"/>
      <c r="C563" s="10"/>
      <c r="D563" s="10"/>
      <c r="E563" s="10"/>
      <c r="F563" s="10"/>
      <c r="G563" s="10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  <c r="BC563" s="8"/>
      <c r="BD563" s="8"/>
      <c r="BE563" s="8"/>
      <c r="BF563" s="8"/>
      <c r="BG563" s="8"/>
      <c r="BH563" s="8"/>
    </row>
    <row r="564" spans="1:60">
      <c r="A564" s="10"/>
      <c r="B564" s="8"/>
      <c r="C564" s="10"/>
      <c r="D564" s="10"/>
      <c r="E564" s="10"/>
      <c r="F564" s="10"/>
      <c r="G564" s="10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8"/>
      <c r="AW564" s="8"/>
      <c r="AX564" s="8"/>
      <c r="AY564" s="8"/>
      <c r="AZ564" s="8"/>
      <c r="BA564" s="8"/>
      <c r="BB564" s="8"/>
      <c r="BC564" s="8"/>
      <c r="BD564" s="8"/>
      <c r="BE564" s="8"/>
      <c r="BF564" s="8"/>
      <c r="BG564" s="8"/>
      <c r="BH564" s="8"/>
    </row>
    <row r="565" spans="1:60">
      <c r="A565" s="10"/>
      <c r="B565" s="8"/>
      <c r="C565" s="10"/>
      <c r="D565" s="10"/>
      <c r="E565" s="10"/>
      <c r="F565" s="10"/>
      <c r="G565" s="10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8"/>
      <c r="AW565" s="8"/>
      <c r="AX565" s="8"/>
      <c r="AY565" s="8"/>
      <c r="AZ565" s="8"/>
      <c r="BA565" s="8"/>
      <c r="BB565" s="8"/>
      <c r="BC565" s="8"/>
      <c r="BD565" s="8"/>
      <c r="BE565" s="8"/>
      <c r="BF565" s="8"/>
      <c r="BG565" s="8"/>
      <c r="BH565" s="8"/>
    </row>
    <row r="566" spans="1:60">
      <c r="A566" s="10"/>
      <c r="B566" s="8"/>
      <c r="C566" s="10"/>
      <c r="D566" s="10"/>
      <c r="E566" s="10"/>
      <c r="F566" s="10"/>
      <c r="G566" s="10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8"/>
      <c r="AW566" s="8"/>
      <c r="AX566" s="8"/>
      <c r="AY566" s="8"/>
      <c r="AZ566" s="8"/>
      <c r="BA566" s="8"/>
      <c r="BB566" s="8"/>
      <c r="BC566" s="8"/>
      <c r="BD566" s="8"/>
      <c r="BE566" s="8"/>
      <c r="BF566" s="8"/>
      <c r="BG566" s="8"/>
      <c r="BH566" s="8"/>
    </row>
    <row r="567" spans="1:60">
      <c r="A567" s="10"/>
      <c r="B567" s="8"/>
      <c r="C567" s="10"/>
      <c r="D567" s="10"/>
      <c r="E567" s="10"/>
      <c r="F567" s="10"/>
      <c r="G567" s="10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8"/>
      <c r="AW567" s="8"/>
      <c r="AX567" s="8"/>
      <c r="AY567" s="8"/>
      <c r="AZ567" s="8"/>
      <c r="BA567" s="8"/>
      <c r="BB567" s="8"/>
      <c r="BC567" s="8"/>
      <c r="BD567" s="8"/>
      <c r="BE567" s="8"/>
      <c r="BF567" s="8"/>
      <c r="BG567" s="8"/>
      <c r="BH567" s="8"/>
    </row>
    <row r="568" spans="1:60">
      <c r="A568" s="10"/>
      <c r="B568" s="8"/>
      <c r="C568" s="10"/>
      <c r="D568" s="10"/>
      <c r="E568" s="10"/>
      <c r="F568" s="10"/>
      <c r="G568" s="10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  <c r="BC568" s="8"/>
      <c r="BD568" s="8"/>
      <c r="BE568" s="8"/>
      <c r="BF568" s="8"/>
      <c r="BG568" s="8"/>
      <c r="BH568" s="8"/>
    </row>
    <row r="569" spans="1:60">
      <c r="A569" s="10"/>
      <c r="B569" s="8"/>
      <c r="C569" s="10"/>
      <c r="D569" s="10"/>
      <c r="E569" s="10"/>
      <c r="F569" s="10"/>
      <c r="G569" s="10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8"/>
      <c r="AW569" s="8"/>
      <c r="AX569" s="8"/>
      <c r="AY569" s="8"/>
      <c r="AZ569" s="8"/>
      <c r="BA569" s="8"/>
      <c r="BB569" s="8"/>
      <c r="BC569" s="8"/>
      <c r="BD569" s="8"/>
      <c r="BE569" s="8"/>
      <c r="BF569" s="8"/>
      <c r="BG569" s="8"/>
      <c r="BH569" s="8"/>
    </row>
    <row r="570" spans="1:60">
      <c r="A570" s="10"/>
      <c r="B570" s="8"/>
      <c r="C570" s="10"/>
      <c r="D570" s="10"/>
      <c r="E570" s="10"/>
      <c r="F570" s="10"/>
      <c r="G570" s="10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8"/>
      <c r="AW570" s="8"/>
      <c r="AX570" s="8"/>
      <c r="AY570" s="8"/>
      <c r="AZ570" s="8"/>
      <c r="BA570" s="8"/>
      <c r="BB570" s="8"/>
      <c r="BC570" s="8"/>
      <c r="BD570" s="8"/>
      <c r="BE570" s="8"/>
      <c r="BF570" s="8"/>
      <c r="BG570" s="8"/>
      <c r="BH570" s="8"/>
    </row>
    <row r="571" spans="1:60">
      <c r="A571" s="10"/>
      <c r="B571" s="8"/>
      <c r="C571" s="10"/>
      <c r="D571" s="10"/>
      <c r="E571" s="10"/>
      <c r="F571" s="10"/>
      <c r="G571" s="10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8"/>
      <c r="AW571" s="8"/>
      <c r="AX571" s="8"/>
      <c r="AY571" s="8"/>
      <c r="AZ571" s="8"/>
      <c r="BA571" s="8"/>
      <c r="BB571" s="8"/>
      <c r="BC571" s="8"/>
      <c r="BD571" s="8"/>
      <c r="BE571" s="8"/>
      <c r="BF571" s="8"/>
      <c r="BG571" s="8"/>
      <c r="BH571" s="8"/>
    </row>
    <row r="572" spans="1:60">
      <c r="A572" s="10"/>
      <c r="B572" s="8"/>
      <c r="C572" s="10"/>
      <c r="D572" s="10"/>
      <c r="E572" s="10"/>
      <c r="F572" s="10"/>
      <c r="G572" s="10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8"/>
      <c r="AW572" s="8"/>
      <c r="AX572" s="8"/>
      <c r="AY572" s="8"/>
      <c r="AZ572" s="8"/>
      <c r="BA572" s="8"/>
      <c r="BB572" s="8"/>
      <c r="BC572" s="8"/>
      <c r="BD572" s="8"/>
      <c r="BE572" s="8"/>
      <c r="BF572" s="8"/>
      <c r="BG572" s="8"/>
      <c r="BH572" s="8"/>
    </row>
    <row r="573" spans="1:60">
      <c r="A573" s="10"/>
      <c r="B573" s="8"/>
      <c r="C573" s="10"/>
      <c r="D573" s="10"/>
      <c r="E573" s="10"/>
      <c r="F573" s="10"/>
      <c r="G573" s="10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  <c r="BC573" s="8"/>
      <c r="BD573" s="8"/>
      <c r="BE573" s="8"/>
      <c r="BF573" s="8"/>
      <c r="BG573" s="8"/>
      <c r="BH573" s="8"/>
    </row>
    <row r="574" spans="1:60">
      <c r="A574" s="10"/>
      <c r="B574" s="8"/>
      <c r="C574" s="10"/>
      <c r="D574" s="10"/>
      <c r="E574" s="10"/>
      <c r="F574" s="10"/>
      <c r="G574" s="10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  <c r="AX574" s="8"/>
      <c r="AY574" s="8"/>
      <c r="AZ574" s="8"/>
      <c r="BA574" s="8"/>
      <c r="BB574" s="8"/>
      <c r="BC574" s="8"/>
      <c r="BD574" s="8"/>
      <c r="BE574" s="8"/>
      <c r="BF574" s="8"/>
      <c r="BG574" s="8"/>
      <c r="BH574" s="8"/>
    </row>
    <row r="575" spans="1:60">
      <c r="A575" s="10"/>
      <c r="B575" s="8"/>
      <c r="C575" s="10"/>
      <c r="D575" s="10"/>
      <c r="E575" s="10"/>
      <c r="F575" s="10"/>
      <c r="G575" s="10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8"/>
      <c r="AW575" s="8"/>
      <c r="AX575" s="8"/>
      <c r="AY575" s="8"/>
      <c r="AZ575" s="8"/>
      <c r="BA575" s="8"/>
      <c r="BB575" s="8"/>
      <c r="BC575" s="8"/>
      <c r="BD575" s="8"/>
      <c r="BE575" s="8"/>
      <c r="BF575" s="8"/>
      <c r="BG575" s="8"/>
      <c r="BH575" s="8"/>
    </row>
    <row r="576" spans="1:60">
      <c r="A576" s="10"/>
      <c r="B576" s="8"/>
      <c r="C576" s="10"/>
      <c r="D576" s="10"/>
      <c r="E576" s="10"/>
      <c r="F576" s="10"/>
      <c r="G576" s="10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8"/>
      <c r="AW576" s="8"/>
      <c r="AX576" s="8"/>
      <c r="AY576" s="8"/>
      <c r="AZ576" s="8"/>
      <c r="BA576" s="8"/>
      <c r="BB576" s="8"/>
      <c r="BC576" s="8"/>
      <c r="BD576" s="8"/>
      <c r="BE576" s="8"/>
      <c r="BF576" s="8"/>
      <c r="BG576" s="8"/>
      <c r="BH576" s="8"/>
    </row>
    <row r="577" spans="1:60">
      <c r="A577" s="10"/>
      <c r="B577" s="8"/>
      <c r="C577" s="10"/>
      <c r="D577" s="10"/>
      <c r="E577" s="10"/>
      <c r="F577" s="10"/>
      <c r="G577" s="10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8"/>
      <c r="AW577" s="8"/>
      <c r="AX577" s="8"/>
      <c r="AY577" s="8"/>
      <c r="AZ577" s="8"/>
      <c r="BA577" s="8"/>
      <c r="BB577" s="8"/>
      <c r="BC577" s="8"/>
      <c r="BD577" s="8"/>
      <c r="BE577" s="8"/>
      <c r="BF577" s="8"/>
      <c r="BG577" s="8"/>
      <c r="BH577" s="8"/>
    </row>
    <row r="578" spans="1:60">
      <c r="A578" s="10"/>
      <c r="B578" s="8"/>
      <c r="C578" s="10"/>
      <c r="D578" s="10"/>
      <c r="E578" s="10"/>
      <c r="F578" s="10"/>
      <c r="G578" s="10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  <c r="BC578" s="8"/>
      <c r="BD578" s="8"/>
      <c r="BE578" s="8"/>
      <c r="BF578" s="8"/>
      <c r="BG578" s="8"/>
      <c r="BH578" s="8"/>
    </row>
    <row r="579" spans="1:60">
      <c r="A579" s="10"/>
      <c r="B579" s="8"/>
      <c r="C579" s="10"/>
      <c r="D579" s="10"/>
      <c r="E579" s="10"/>
      <c r="F579" s="10"/>
      <c r="G579" s="10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  <c r="AX579" s="8"/>
      <c r="AY579" s="8"/>
      <c r="AZ579" s="8"/>
      <c r="BA579" s="8"/>
      <c r="BB579" s="8"/>
      <c r="BC579" s="8"/>
      <c r="BD579" s="8"/>
      <c r="BE579" s="8"/>
      <c r="BF579" s="8"/>
      <c r="BG579" s="8"/>
      <c r="BH579" s="8"/>
    </row>
    <row r="580" spans="1:60">
      <c r="A580" s="10"/>
      <c r="B580" s="8"/>
      <c r="C580" s="10"/>
      <c r="D580" s="10"/>
      <c r="E580" s="10"/>
      <c r="F580" s="10"/>
      <c r="G580" s="10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8"/>
      <c r="AW580" s="8"/>
      <c r="AX580" s="8"/>
      <c r="AY580" s="8"/>
      <c r="AZ580" s="8"/>
      <c r="BA580" s="8"/>
      <c r="BB580" s="8"/>
      <c r="BC580" s="8"/>
      <c r="BD580" s="8"/>
      <c r="BE580" s="8"/>
      <c r="BF580" s="8"/>
      <c r="BG580" s="8"/>
      <c r="BH580" s="8"/>
    </row>
    <row r="581" spans="1:60">
      <c r="A581" s="10"/>
      <c r="B581" s="8"/>
      <c r="C581" s="10"/>
      <c r="D581" s="10"/>
      <c r="E581" s="10"/>
      <c r="F581" s="10"/>
      <c r="G581" s="10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8"/>
      <c r="AW581" s="8"/>
      <c r="AX581" s="8"/>
      <c r="AY581" s="8"/>
      <c r="AZ581" s="8"/>
      <c r="BA581" s="8"/>
      <c r="BB581" s="8"/>
      <c r="BC581" s="8"/>
      <c r="BD581" s="8"/>
      <c r="BE581" s="8"/>
      <c r="BF581" s="8"/>
      <c r="BG581" s="8"/>
      <c r="BH581" s="8"/>
    </row>
    <row r="582" spans="1:60">
      <c r="A582" s="10"/>
      <c r="B582" s="8"/>
      <c r="C582" s="10"/>
      <c r="D582" s="10"/>
      <c r="E582" s="10"/>
      <c r="F582" s="10"/>
      <c r="G582" s="10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8"/>
      <c r="AW582" s="8"/>
      <c r="AX582" s="8"/>
      <c r="AY582" s="8"/>
      <c r="AZ582" s="8"/>
      <c r="BA582" s="8"/>
      <c r="BB582" s="8"/>
      <c r="BC582" s="8"/>
      <c r="BD582" s="8"/>
      <c r="BE582" s="8"/>
      <c r="BF582" s="8"/>
      <c r="BG582" s="8"/>
      <c r="BH582" s="8"/>
    </row>
    <row r="583" spans="1:60">
      <c r="A583" s="10"/>
      <c r="B583" s="8"/>
      <c r="C583" s="10"/>
      <c r="D583" s="10"/>
      <c r="E583" s="10"/>
      <c r="F583" s="10"/>
      <c r="G583" s="10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  <c r="BA583" s="8"/>
      <c r="BB583" s="8"/>
      <c r="BC583" s="8"/>
      <c r="BD583" s="8"/>
      <c r="BE583" s="8"/>
      <c r="BF583" s="8"/>
      <c r="BG583" s="8"/>
      <c r="BH583" s="8"/>
    </row>
    <row r="584" spans="1:60">
      <c r="A584" s="10"/>
      <c r="B584" s="8"/>
      <c r="C584" s="10"/>
      <c r="D584" s="10"/>
      <c r="E584" s="10"/>
      <c r="F584" s="10"/>
      <c r="G584" s="10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8"/>
      <c r="AW584" s="8"/>
      <c r="AX584" s="8"/>
      <c r="AY584" s="8"/>
      <c r="AZ584" s="8"/>
      <c r="BA584" s="8"/>
      <c r="BB584" s="8"/>
      <c r="BC584" s="8"/>
      <c r="BD584" s="8"/>
      <c r="BE584" s="8"/>
      <c r="BF584" s="8"/>
      <c r="BG584" s="8"/>
      <c r="BH584" s="8"/>
    </row>
    <row r="585" spans="1:60">
      <c r="A585" s="10"/>
      <c r="B585" s="8"/>
      <c r="C585" s="10"/>
      <c r="D585" s="10"/>
      <c r="E585" s="10"/>
      <c r="F585" s="10"/>
      <c r="G585" s="10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8"/>
      <c r="AW585" s="8"/>
      <c r="AX585" s="8"/>
      <c r="AY585" s="8"/>
      <c r="AZ585" s="8"/>
      <c r="BA585" s="8"/>
      <c r="BB585" s="8"/>
      <c r="BC585" s="8"/>
      <c r="BD585" s="8"/>
      <c r="BE585" s="8"/>
      <c r="BF585" s="8"/>
      <c r="BG585" s="8"/>
      <c r="BH585" s="8"/>
    </row>
    <row r="586" spans="1:60">
      <c r="A586" s="10"/>
      <c r="B586" s="8"/>
      <c r="C586" s="10"/>
      <c r="D586" s="10"/>
      <c r="E586" s="10"/>
      <c r="F586" s="10"/>
      <c r="G586" s="10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8"/>
      <c r="AW586" s="8"/>
      <c r="AX586" s="8"/>
      <c r="AY586" s="8"/>
      <c r="AZ586" s="8"/>
      <c r="BA586" s="8"/>
      <c r="BB586" s="8"/>
      <c r="BC586" s="8"/>
      <c r="BD586" s="8"/>
      <c r="BE586" s="8"/>
      <c r="BF586" s="8"/>
      <c r="BG586" s="8"/>
      <c r="BH586" s="8"/>
    </row>
    <row r="587" spans="1:60">
      <c r="A587" s="10"/>
      <c r="B587" s="8"/>
      <c r="C587" s="10"/>
      <c r="D587" s="10"/>
      <c r="E587" s="10"/>
      <c r="F587" s="10"/>
      <c r="G587" s="10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8"/>
      <c r="AW587" s="8"/>
      <c r="AX587" s="8"/>
      <c r="AY587" s="8"/>
      <c r="AZ587" s="8"/>
      <c r="BA587" s="8"/>
      <c r="BB587" s="8"/>
      <c r="BC587" s="8"/>
      <c r="BD587" s="8"/>
      <c r="BE587" s="8"/>
      <c r="BF587" s="8"/>
      <c r="BG587" s="8"/>
      <c r="BH587" s="8"/>
    </row>
    <row r="588" spans="1:60">
      <c r="A588" s="10"/>
      <c r="B588" s="8"/>
      <c r="C588" s="10"/>
      <c r="D588" s="10"/>
      <c r="E588" s="10"/>
      <c r="F588" s="10"/>
      <c r="G588" s="10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  <c r="BC588" s="8"/>
      <c r="BD588" s="8"/>
      <c r="BE588" s="8"/>
      <c r="BF588" s="8"/>
      <c r="BG588" s="8"/>
      <c r="BH588" s="8"/>
    </row>
    <row r="589" spans="1:60">
      <c r="A589" s="10"/>
      <c r="B589" s="8"/>
      <c r="C589" s="10"/>
      <c r="D589" s="10"/>
      <c r="E589" s="10"/>
      <c r="F589" s="10"/>
      <c r="G589" s="10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8"/>
      <c r="AW589" s="8"/>
      <c r="AX589" s="8"/>
      <c r="AY589" s="8"/>
      <c r="AZ589" s="8"/>
      <c r="BA589" s="8"/>
      <c r="BB589" s="8"/>
      <c r="BC589" s="8"/>
      <c r="BD589" s="8"/>
      <c r="BE589" s="8"/>
      <c r="BF589" s="8"/>
      <c r="BG589" s="8"/>
      <c r="BH589" s="8"/>
    </row>
    <row r="590" spans="1:60">
      <c r="A590" s="10"/>
      <c r="B590" s="8"/>
      <c r="C590" s="10"/>
      <c r="D590" s="10"/>
      <c r="E590" s="10"/>
      <c r="F590" s="10"/>
      <c r="G590" s="10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8"/>
      <c r="AW590" s="8"/>
      <c r="AX590" s="8"/>
      <c r="AY590" s="8"/>
      <c r="AZ590" s="8"/>
      <c r="BA590" s="8"/>
      <c r="BB590" s="8"/>
      <c r="BC590" s="8"/>
      <c r="BD590" s="8"/>
      <c r="BE590" s="8"/>
      <c r="BF590" s="8"/>
      <c r="BG590" s="8"/>
      <c r="BH590" s="8"/>
    </row>
    <row r="591" spans="1:60">
      <c r="A591" s="10"/>
      <c r="B591" s="8"/>
      <c r="C591" s="10"/>
      <c r="D591" s="10"/>
      <c r="E591" s="10"/>
      <c r="F591" s="10"/>
      <c r="G591" s="10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8"/>
      <c r="AW591" s="8"/>
      <c r="AX591" s="8"/>
      <c r="AY591" s="8"/>
      <c r="AZ591" s="8"/>
      <c r="BA591" s="8"/>
      <c r="BB591" s="8"/>
      <c r="BC591" s="8"/>
      <c r="BD591" s="8"/>
      <c r="BE591" s="8"/>
      <c r="BF591" s="8"/>
      <c r="BG591" s="8"/>
      <c r="BH591" s="8"/>
    </row>
    <row r="592" spans="1:60">
      <c r="A592" s="10"/>
      <c r="B592" s="8"/>
      <c r="C592" s="10"/>
      <c r="D592" s="10"/>
      <c r="E592" s="10"/>
      <c r="F592" s="10"/>
      <c r="G592" s="10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8"/>
      <c r="AW592" s="8"/>
      <c r="AX592" s="8"/>
      <c r="AY592" s="8"/>
      <c r="AZ592" s="8"/>
      <c r="BA592" s="8"/>
      <c r="BB592" s="8"/>
      <c r="BC592" s="8"/>
      <c r="BD592" s="8"/>
      <c r="BE592" s="8"/>
      <c r="BF592" s="8"/>
      <c r="BG592" s="8"/>
      <c r="BH592" s="8"/>
    </row>
    <row r="593" spans="1:60">
      <c r="A593" s="10"/>
      <c r="B593" s="8"/>
      <c r="C593" s="10"/>
      <c r="D593" s="10"/>
      <c r="E593" s="10"/>
      <c r="F593" s="10"/>
      <c r="G593" s="10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  <c r="AY593" s="8"/>
      <c r="AZ593" s="8"/>
      <c r="BA593" s="8"/>
      <c r="BB593" s="8"/>
      <c r="BC593" s="8"/>
      <c r="BD593" s="8"/>
      <c r="BE593" s="8"/>
      <c r="BF593" s="8"/>
      <c r="BG593" s="8"/>
      <c r="BH593" s="8"/>
    </row>
    <row r="594" spans="1:60">
      <c r="A594" s="10"/>
      <c r="B594" s="8"/>
      <c r="C594" s="10"/>
      <c r="D594" s="10"/>
      <c r="E594" s="10"/>
      <c r="F594" s="10"/>
      <c r="G594" s="10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8"/>
      <c r="AW594" s="8"/>
      <c r="AX594" s="8"/>
      <c r="AY594" s="8"/>
      <c r="AZ594" s="8"/>
      <c r="BA594" s="8"/>
      <c r="BB594" s="8"/>
      <c r="BC594" s="8"/>
      <c r="BD594" s="8"/>
      <c r="BE594" s="8"/>
      <c r="BF594" s="8"/>
      <c r="BG594" s="8"/>
      <c r="BH594" s="8"/>
    </row>
    <row r="595" spans="1:60">
      <c r="A595" s="10"/>
      <c r="B595" s="8"/>
      <c r="C595" s="10"/>
      <c r="D595" s="10"/>
      <c r="E595" s="10"/>
      <c r="F595" s="10"/>
      <c r="G595" s="10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8"/>
      <c r="AW595" s="8"/>
      <c r="AX595" s="8"/>
      <c r="AY595" s="8"/>
      <c r="AZ595" s="8"/>
      <c r="BA595" s="8"/>
      <c r="BB595" s="8"/>
      <c r="BC595" s="8"/>
      <c r="BD595" s="8"/>
      <c r="BE595" s="8"/>
      <c r="BF595" s="8"/>
      <c r="BG595" s="8"/>
      <c r="BH595" s="8"/>
    </row>
    <row r="596" spans="1:60">
      <c r="A596" s="10"/>
      <c r="B596" s="8"/>
      <c r="C596" s="10"/>
      <c r="D596" s="10"/>
      <c r="E596" s="10"/>
      <c r="F596" s="10"/>
      <c r="G596" s="10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8"/>
      <c r="AW596" s="8"/>
      <c r="AX596" s="8"/>
      <c r="AY596" s="8"/>
      <c r="AZ596" s="8"/>
      <c r="BA596" s="8"/>
      <c r="BB596" s="8"/>
      <c r="BC596" s="8"/>
      <c r="BD596" s="8"/>
      <c r="BE596" s="8"/>
      <c r="BF596" s="8"/>
      <c r="BG596" s="8"/>
      <c r="BH596" s="8"/>
    </row>
    <row r="597" spans="1:60">
      <c r="A597" s="10"/>
      <c r="B597" s="8"/>
      <c r="C597" s="10"/>
      <c r="D597" s="10"/>
      <c r="E597" s="10"/>
      <c r="F597" s="10"/>
      <c r="G597" s="10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8"/>
      <c r="AW597" s="8"/>
      <c r="AX597" s="8"/>
      <c r="AY597" s="8"/>
      <c r="AZ597" s="8"/>
      <c r="BA597" s="8"/>
      <c r="BB597" s="8"/>
      <c r="BC597" s="8"/>
      <c r="BD597" s="8"/>
      <c r="BE597" s="8"/>
      <c r="BF597" s="8"/>
      <c r="BG597" s="8"/>
      <c r="BH597" s="8"/>
    </row>
    <row r="598" spans="1:60">
      <c r="A598" s="10"/>
      <c r="B598" s="8"/>
      <c r="C598" s="10"/>
      <c r="D598" s="10"/>
      <c r="E598" s="10"/>
      <c r="F598" s="10"/>
      <c r="G598" s="10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  <c r="AY598" s="8"/>
      <c r="AZ598" s="8"/>
      <c r="BA598" s="8"/>
      <c r="BB598" s="8"/>
      <c r="BC598" s="8"/>
      <c r="BD598" s="8"/>
      <c r="BE598" s="8"/>
      <c r="BF598" s="8"/>
      <c r="BG598" s="8"/>
      <c r="BH598" s="8"/>
    </row>
    <row r="599" spans="1:60">
      <c r="A599" s="10"/>
      <c r="B599" s="8"/>
      <c r="C599" s="10"/>
      <c r="D599" s="10"/>
      <c r="E599" s="10"/>
      <c r="F599" s="10"/>
      <c r="G599" s="10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8"/>
      <c r="AW599" s="8"/>
      <c r="AX599" s="8"/>
      <c r="AY599" s="8"/>
      <c r="AZ599" s="8"/>
      <c r="BA599" s="8"/>
      <c r="BB599" s="8"/>
      <c r="BC599" s="8"/>
      <c r="BD599" s="8"/>
      <c r="BE599" s="8"/>
      <c r="BF599" s="8"/>
      <c r="BG599" s="8"/>
      <c r="BH599" s="8"/>
    </row>
    <row r="600" spans="1:60">
      <c r="A600" s="10"/>
      <c r="B600" s="8"/>
      <c r="C600" s="10"/>
      <c r="D600" s="10"/>
      <c r="E600" s="10"/>
      <c r="F600" s="10"/>
      <c r="G600" s="10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8"/>
      <c r="AW600" s="8"/>
      <c r="AX600" s="8"/>
      <c r="AY600" s="8"/>
      <c r="AZ600" s="8"/>
      <c r="BA600" s="8"/>
      <c r="BB600" s="8"/>
      <c r="BC600" s="8"/>
      <c r="BD600" s="8"/>
      <c r="BE600" s="8"/>
      <c r="BF600" s="8"/>
      <c r="BG600" s="8"/>
      <c r="BH600" s="8"/>
    </row>
    <row r="601" spans="1:60">
      <c r="A601" s="10"/>
      <c r="B601" s="8"/>
      <c r="C601" s="10"/>
      <c r="D601" s="10"/>
      <c r="E601" s="10"/>
      <c r="F601" s="10"/>
      <c r="G601" s="10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8"/>
      <c r="AW601" s="8"/>
      <c r="AX601" s="8"/>
      <c r="AY601" s="8"/>
      <c r="AZ601" s="8"/>
      <c r="BA601" s="8"/>
      <c r="BB601" s="8"/>
      <c r="BC601" s="8"/>
      <c r="BD601" s="8"/>
      <c r="BE601" s="8"/>
      <c r="BF601" s="8"/>
      <c r="BG601" s="8"/>
      <c r="BH601" s="8"/>
    </row>
    <row r="602" spans="1:60">
      <c r="A602" s="10"/>
      <c r="B602" s="8"/>
      <c r="C602" s="10"/>
      <c r="D602" s="10"/>
      <c r="E602" s="10"/>
      <c r="F602" s="10"/>
      <c r="G602" s="10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8"/>
      <c r="AW602" s="8"/>
      <c r="AX602" s="8"/>
      <c r="AY602" s="8"/>
      <c r="AZ602" s="8"/>
      <c r="BA602" s="8"/>
      <c r="BB602" s="8"/>
      <c r="BC602" s="8"/>
      <c r="BD602" s="8"/>
      <c r="BE602" s="8"/>
      <c r="BF602" s="8"/>
      <c r="BG602" s="8"/>
      <c r="BH602" s="8"/>
    </row>
    <row r="603" spans="1:60">
      <c r="A603" s="10"/>
      <c r="B603" s="8"/>
      <c r="C603" s="10"/>
      <c r="D603" s="10"/>
      <c r="E603" s="10"/>
      <c r="F603" s="10"/>
      <c r="G603" s="10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8"/>
      <c r="AW603" s="8"/>
      <c r="AX603" s="8"/>
      <c r="AY603" s="8"/>
      <c r="AZ603" s="8"/>
      <c r="BA603" s="8"/>
      <c r="BB603" s="8"/>
      <c r="BC603" s="8"/>
      <c r="BD603" s="8"/>
      <c r="BE603" s="8"/>
      <c r="BF603" s="8"/>
      <c r="BG603" s="8"/>
      <c r="BH603" s="8"/>
    </row>
    <row r="604" spans="1:60">
      <c r="A604" s="10"/>
      <c r="B604" s="8"/>
      <c r="C604" s="10"/>
      <c r="D604" s="10"/>
      <c r="E604" s="10"/>
      <c r="F604" s="10"/>
      <c r="G604" s="10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8"/>
      <c r="AW604" s="8"/>
      <c r="AX604" s="8"/>
      <c r="AY604" s="8"/>
      <c r="AZ604" s="8"/>
      <c r="BA604" s="8"/>
      <c r="BB604" s="8"/>
      <c r="BC604" s="8"/>
      <c r="BD604" s="8"/>
      <c r="BE604" s="8"/>
      <c r="BF604" s="8"/>
      <c r="BG604" s="8"/>
      <c r="BH604" s="8"/>
    </row>
    <row r="605" spans="1:60">
      <c r="A605" s="10"/>
      <c r="B605" s="8"/>
      <c r="C605" s="10"/>
      <c r="D605" s="10"/>
      <c r="E605" s="10"/>
      <c r="F605" s="10"/>
      <c r="G605" s="10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8"/>
      <c r="AW605" s="8"/>
      <c r="AX605" s="8"/>
      <c r="AY605" s="8"/>
      <c r="AZ605" s="8"/>
      <c r="BA605" s="8"/>
      <c r="BB605" s="8"/>
      <c r="BC605" s="8"/>
      <c r="BD605" s="8"/>
      <c r="BE605" s="8"/>
      <c r="BF605" s="8"/>
      <c r="BG605" s="8"/>
      <c r="BH605" s="8"/>
    </row>
    <row r="606" spans="1:60">
      <c r="A606" s="10"/>
      <c r="B606" s="8"/>
      <c r="C606" s="10"/>
      <c r="D606" s="10"/>
      <c r="E606" s="10"/>
      <c r="F606" s="10"/>
      <c r="G606" s="10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8"/>
      <c r="AW606" s="8"/>
      <c r="AX606" s="8"/>
      <c r="AY606" s="8"/>
      <c r="AZ606" s="8"/>
      <c r="BA606" s="8"/>
      <c r="BB606" s="8"/>
      <c r="BC606" s="8"/>
      <c r="BD606" s="8"/>
      <c r="BE606" s="8"/>
      <c r="BF606" s="8"/>
      <c r="BG606" s="8"/>
      <c r="BH606" s="8"/>
    </row>
    <row r="607" spans="1:60">
      <c r="A607" s="10"/>
      <c r="B607" s="8"/>
      <c r="C607" s="10"/>
      <c r="D607" s="10"/>
      <c r="E607" s="10"/>
      <c r="F607" s="10"/>
      <c r="G607" s="10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8"/>
      <c r="AW607" s="8"/>
      <c r="AX607" s="8"/>
      <c r="AY607" s="8"/>
      <c r="AZ607" s="8"/>
      <c r="BA607" s="8"/>
      <c r="BB607" s="8"/>
      <c r="BC607" s="8"/>
      <c r="BD607" s="8"/>
      <c r="BE607" s="8"/>
      <c r="BF607" s="8"/>
      <c r="BG607" s="8"/>
      <c r="BH607" s="8"/>
    </row>
    <row r="608" spans="1:60">
      <c r="A608" s="10"/>
      <c r="B608" s="8"/>
      <c r="C608" s="10"/>
      <c r="D608" s="10"/>
      <c r="E608" s="10"/>
      <c r="F608" s="10"/>
      <c r="G608" s="10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8"/>
      <c r="AW608" s="8"/>
      <c r="AX608" s="8"/>
      <c r="AY608" s="8"/>
      <c r="AZ608" s="8"/>
      <c r="BA608" s="8"/>
      <c r="BB608" s="8"/>
      <c r="BC608" s="8"/>
      <c r="BD608" s="8"/>
      <c r="BE608" s="8"/>
      <c r="BF608" s="8"/>
      <c r="BG608" s="8"/>
      <c r="BH608" s="8"/>
    </row>
    <row r="609" spans="1:60">
      <c r="A609" s="10"/>
      <c r="B609" s="8"/>
      <c r="C609" s="10"/>
      <c r="D609" s="10"/>
      <c r="E609" s="10"/>
      <c r="F609" s="10"/>
      <c r="G609" s="10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8"/>
      <c r="AW609" s="8"/>
      <c r="AX609" s="8"/>
      <c r="AY609" s="8"/>
      <c r="AZ609" s="8"/>
      <c r="BA609" s="8"/>
      <c r="BB609" s="8"/>
      <c r="BC609" s="8"/>
      <c r="BD609" s="8"/>
      <c r="BE609" s="8"/>
      <c r="BF609" s="8"/>
      <c r="BG609" s="8"/>
      <c r="BH609" s="8"/>
    </row>
    <row r="610" spans="1:60">
      <c r="A610" s="10"/>
      <c r="B610" s="8"/>
      <c r="C610" s="10"/>
      <c r="D610" s="10"/>
      <c r="E610" s="10"/>
      <c r="F610" s="10"/>
      <c r="G610" s="10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8"/>
      <c r="AW610" s="8"/>
      <c r="AX610" s="8"/>
      <c r="AY610" s="8"/>
      <c r="AZ610" s="8"/>
      <c r="BA610" s="8"/>
      <c r="BB610" s="8"/>
      <c r="BC610" s="8"/>
      <c r="BD610" s="8"/>
      <c r="BE610" s="8"/>
      <c r="BF610" s="8"/>
      <c r="BG610" s="8"/>
      <c r="BH610" s="8"/>
    </row>
    <row r="611" spans="1:60">
      <c r="A611" s="10"/>
      <c r="B611" s="8"/>
      <c r="C611" s="10"/>
      <c r="D611" s="10"/>
      <c r="E611" s="10"/>
      <c r="F611" s="10"/>
      <c r="G611" s="10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8"/>
      <c r="AW611" s="8"/>
      <c r="AX611" s="8"/>
      <c r="AY611" s="8"/>
      <c r="AZ611" s="8"/>
      <c r="BA611" s="8"/>
      <c r="BB611" s="8"/>
      <c r="BC611" s="8"/>
      <c r="BD611" s="8"/>
      <c r="BE611" s="8"/>
      <c r="BF611" s="8"/>
      <c r="BG611" s="8"/>
      <c r="BH611" s="8"/>
    </row>
    <row r="612" spans="1:60">
      <c r="A612" s="10"/>
      <c r="B612" s="8"/>
      <c r="C612" s="10"/>
      <c r="D612" s="10"/>
      <c r="E612" s="10"/>
      <c r="F612" s="10"/>
      <c r="G612" s="10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8"/>
      <c r="AW612" s="8"/>
      <c r="AX612" s="8"/>
      <c r="AY612" s="8"/>
      <c r="AZ612" s="8"/>
      <c r="BA612" s="8"/>
      <c r="BB612" s="8"/>
      <c r="BC612" s="8"/>
      <c r="BD612" s="8"/>
      <c r="BE612" s="8"/>
      <c r="BF612" s="8"/>
      <c r="BG612" s="8"/>
      <c r="BH612" s="8"/>
    </row>
    <row r="613" spans="1:60">
      <c r="A613" s="10"/>
      <c r="B613" s="8"/>
      <c r="C613" s="10"/>
      <c r="D613" s="10"/>
      <c r="E613" s="10"/>
      <c r="F613" s="10"/>
      <c r="G613" s="10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8"/>
      <c r="AW613" s="8"/>
      <c r="AX613" s="8"/>
      <c r="AY613" s="8"/>
      <c r="AZ613" s="8"/>
      <c r="BA613" s="8"/>
      <c r="BB613" s="8"/>
      <c r="BC613" s="8"/>
      <c r="BD613" s="8"/>
      <c r="BE613" s="8"/>
      <c r="BF613" s="8"/>
      <c r="BG613" s="8"/>
      <c r="BH613" s="8"/>
    </row>
    <row r="614" spans="1:60">
      <c r="A614" s="10"/>
      <c r="B614" s="8"/>
      <c r="C614" s="10"/>
      <c r="D614" s="10"/>
      <c r="E614" s="10"/>
      <c r="F614" s="10"/>
      <c r="G614" s="10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8"/>
      <c r="AW614" s="8"/>
      <c r="AX614" s="8"/>
      <c r="AY614" s="8"/>
      <c r="AZ614" s="8"/>
      <c r="BA614" s="8"/>
      <c r="BB614" s="8"/>
      <c r="BC614" s="8"/>
      <c r="BD614" s="8"/>
      <c r="BE614" s="8"/>
      <c r="BF614" s="8"/>
      <c r="BG614" s="8"/>
      <c r="BH614" s="8"/>
    </row>
    <row r="615" spans="1:60">
      <c r="A615" s="10"/>
      <c r="B615" s="8"/>
      <c r="C615" s="10"/>
      <c r="D615" s="10"/>
      <c r="E615" s="10"/>
      <c r="F615" s="10"/>
      <c r="G615" s="10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8"/>
      <c r="AW615" s="8"/>
      <c r="AX615" s="8"/>
      <c r="AY615" s="8"/>
      <c r="AZ615" s="8"/>
      <c r="BA615" s="8"/>
      <c r="BB615" s="8"/>
      <c r="BC615" s="8"/>
      <c r="BD615" s="8"/>
      <c r="BE615" s="8"/>
      <c r="BF615" s="8"/>
      <c r="BG615" s="8"/>
      <c r="BH615" s="8"/>
    </row>
    <row r="616" spans="1:60">
      <c r="A616" s="10"/>
      <c r="B616" s="8"/>
      <c r="C616" s="10"/>
      <c r="D616" s="10"/>
      <c r="E616" s="10"/>
      <c r="F616" s="10"/>
      <c r="G616" s="10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8"/>
      <c r="AW616" s="8"/>
      <c r="AX616" s="8"/>
      <c r="AY616" s="8"/>
      <c r="AZ616" s="8"/>
      <c r="BA616" s="8"/>
      <c r="BB616" s="8"/>
      <c r="BC616" s="8"/>
      <c r="BD616" s="8"/>
      <c r="BE616" s="8"/>
      <c r="BF616" s="8"/>
      <c r="BG616" s="8"/>
      <c r="BH616" s="8"/>
    </row>
    <row r="617" spans="1:60">
      <c r="A617" s="10"/>
      <c r="B617" s="8"/>
      <c r="C617" s="10"/>
      <c r="D617" s="10"/>
      <c r="E617" s="10"/>
      <c r="F617" s="10"/>
      <c r="G617" s="10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8"/>
      <c r="AW617" s="8"/>
      <c r="AX617" s="8"/>
      <c r="AY617" s="8"/>
      <c r="AZ617" s="8"/>
      <c r="BA617" s="8"/>
      <c r="BB617" s="8"/>
      <c r="BC617" s="8"/>
      <c r="BD617" s="8"/>
      <c r="BE617" s="8"/>
      <c r="BF617" s="8"/>
      <c r="BG617" s="8"/>
      <c r="BH617" s="8"/>
    </row>
    <row r="618" spans="1:60">
      <c r="A618" s="10"/>
      <c r="B618" s="8"/>
      <c r="C618" s="10"/>
      <c r="D618" s="10"/>
      <c r="E618" s="10"/>
      <c r="F618" s="10"/>
      <c r="G618" s="10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8"/>
      <c r="AW618" s="8"/>
      <c r="AX618" s="8"/>
      <c r="AY618" s="8"/>
      <c r="AZ618" s="8"/>
      <c r="BA618" s="8"/>
      <c r="BB618" s="8"/>
      <c r="BC618" s="8"/>
      <c r="BD618" s="8"/>
      <c r="BE618" s="8"/>
      <c r="BF618" s="8"/>
      <c r="BG618" s="8"/>
      <c r="BH618" s="8"/>
    </row>
    <row r="619" spans="1:60">
      <c r="A619" s="10"/>
      <c r="B619" s="8"/>
      <c r="C619" s="10"/>
      <c r="D619" s="10"/>
      <c r="E619" s="10"/>
      <c r="F619" s="10"/>
      <c r="G619" s="10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8"/>
      <c r="AW619" s="8"/>
      <c r="AX619" s="8"/>
      <c r="AY619" s="8"/>
      <c r="AZ619" s="8"/>
      <c r="BA619" s="8"/>
      <c r="BB619" s="8"/>
      <c r="BC619" s="8"/>
      <c r="BD619" s="8"/>
      <c r="BE619" s="8"/>
      <c r="BF619" s="8"/>
      <c r="BG619" s="8"/>
      <c r="BH619" s="8"/>
    </row>
    <row r="620" spans="1:60">
      <c r="A620" s="10"/>
      <c r="B620" s="8"/>
      <c r="C620" s="10"/>
      <c r="D620" s="10"/>
      <c r="E620" s="10"/>
      <c r="F620" s="10"/>
      <c r="G620" s="10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8"/>
      <c r="AW620" s="8"/>
      <c r="AX620" s="8"/>
      <c r="AY620" s="8"/>
      <c r="AZ620" s="8"/>
      <c r="BA620" s="8"/>
      <c r="BB620" s="8"/>
      <c r="BC620" s="8"/>
      <c r="BD620" s="8"/>
      <c r="BE620" s="8"/>
      <c r="BF620" s="8"/>
      <c r="BG620" s="8"/>
      <c r="BH620" s="8"/>
    </row>
    <row r="621" spans="1:60">
      <c r="A621" s="10"/>
      <c r="B621" s="8"/>
      <c r="C621" s="10"/>
      <c r="D621" s="10"/>
      <c r="E621" s="10"/>
      <c r="F621" s="10"/>
      <c r="G621" s="10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8"/>
      <c r="AW621" s="8"/>
      <c r="AX621" s="8"/>
      <c r="AY621" s="8"/>
      <c r="AZ621" s="8"/>
      <c r="BA621" s="8"/>
      <c r="BB621" s="8"/>
      <c r="BC621" s="8"/>
      <c r="BD621" s="8"/>
      <c r="BE621" s="8"/>
      <c r="BF621" s="8"/>
      <c r="BG621" s="8"/>
      <c r="BH621" s="8"/>
    </row>
    <row r="622" spans="1:60">
      <c r="A622" s="10"/>
      <c r="B622" s="8"/>
      <c r="C622" s="10"/>
      <c r="D622" s="10"/>
      <c r="E622" s="10"/>
      <c r="F622" s="10"/>
      <c r="G622" s="10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8"/>
      <c r="AW622" s="8"/>
      <c r="AX622" s="8"/>
      <c r="AY622" s="8"/>
      <c r="AZ622" s="8"/>
      <c r="BA622" s="8"/>
      <c r="BB622" s="8"/>
      <c r="BC622" s="8"/>
      <c r="BD622" s="8"/>
      <c r="BE622" s="8"/>
      <c r="BF622" s="8"/>
      <c r="BG622" s="8"/>
      <c r="BH622" s="8"/>
    </row>
    <row r="623" spans="1:60">
      <c r="A623" s="10"/>
      <c r="B623" s="8"/>
      <c r="C623" s="10"/>
      <c r="D623" s="10"/>
      <c r="E623" s="10"/>
      <c r="F623" s="10"/>
      <c r="G623" s="10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8"/>
      <c r="AW623" s="8"/>
      <c r="AX623" s="8"/>
      <c r="AY623" s="8"/>
      <c r="AZ623" s="8"/>
      <c r="BA623" s="8"/>
      <c r="BB623" s="8"/>
      <c r="BC623" s="8"/>
      <c r="BD623" s="8"/>
      <c r="BE623" s="8"/>
      <c r="BF623" s="8"/>
      <c r="BG623" s="8"/>
      <c r="BH623" s="8"/>
    </row>
    <row r="624" spans="1:60">
      <c r="A624" s="10"/>
      <c r="B624" s="8"/>
      <c r="C624" s="10"/>
      <c r="D624" s="10"/>
      <c r="E624" s="10"/>
      <c r="F624" s="10"/>
      <c r="G624" s="10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8"/>
      <c r="AW624" s="8"/>
      <c r="AX624" s="8"/>
      <c r="AY624" s="8"/>
      <c r="AZ624" s="8"/>
      <c r="BA624" s="8"/>
      <c r="BB624" s="8"/>
      <c r="BC624" s="8"/>
      <c r="BD624" s="8"/>
      <c r="BE624" s="8"/>
      <c r="BF624" s="8"/>
      <c r="BG624" s="8"/>
      <c r="BH624" s="8"/>
    </row>
    <row r="625" spans="1:60">
      <c r="A625" s="10"/>
      <c r="B625" s="8"/>
      <c r="C625" s="10"/>
      <c r="D625" s="10"/>
      <c r="E625" s="10"/>
      <c r="F625" s="10"/>
      <c r="G625" s="10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8"/>
      <c r="AW625" s="8"/>
      <c r="AX625" s="8"/>
      <c r="AY625" s="8"/>
      <c r="AZ625" s="8"/>
      <c r="BA625" s="8"/>
      <c r="BB625" s="8"/>
      <c r="BC625" s="8"/>
      <c r="BD625" s="8"/>
      <c r="BE625" s="8"/>
      <c r="BF625" s="8"/>
      <c r="BG625" s="8"/>
      <c r="BH625" s="8"/>
    </row>
    <row r="626" spans="1:60">
      <c r="A626" s="10"/>
      <c r="B626" s="8"/>
      <c r="C626" s="10"/>
      <c r="D626" s="10"/>
      <c r="E626" s="10"/>
      <c r="F626" s="10"/>
      <c r="G626" s="10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8"/>
      <c r="AW626" s="8"/>
      <c r="AX626" s="8"/>
      <c r="AY626" s="8"/>
      <c r="AZ626" s="8"/>
      <c r="BA626" s="8"/>
      <c r="BB626" s="8"/>
      <c r="BC626" s="8"/>
      <c r="BD626" s="8"/>
      <c r="BE626" s="8"/>
      <c r="BF626" s="8"/>
      <c r="BG626" s="8"/>
      <c r="BH626" s="8"/>
    </row>
    <row r="627" spans="1:60">
      <c r="A627" s="10"/>
      <c r="B627" s="8"/>
      <c r="C627" s="10"/>
      <c r="D627" s="10"/>
      <c r="E627" s="10"/>
      <c r="F627" s="10"/>
      <c r="G627" s="10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8"/>
      <c r="AW627" s="8"/>
      <c r="AX627" s="8"/>
      <c r="AY627" s="8"/>
      <c r="AZ627" s="8"/>
      <c r="BA627" s="8"/>
      <c r="BB627" s="8"/>
      <c r="BC627" s="8"/>
      <c r="BD627" s="8"/>
      <c r="BE627" s="8"/>
      <c r="BF627" s="8"/>
      <c r="BG627" s="8"/>
      <c r="BH627" s="8"/>
    </row>
    <row r="628" spans="1:60">
      <c r="A628" s="10"/>
      <c r="B628" s="8"/>
      <c r="C628" s="10"/>
      <c r="D628" s="10"/>
      <c r="E628" s="10"/>
      <c r="F628" s="10"/>
      <c r="G628" s="10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8"/>
      <c r="AW628" s="8"/>
      <c r="AX628" s="8"/>
      <c r="AY628" s="8"/>
      <c r="AZ628" s="8"/>
      <c r="BA628" s="8"/>
      <c r="BB628" s="8"/>
      <c r="BC628" s="8"/>
      <c r="BD628" s="8"/>
      <c r="BE628" s="8"/>
      <c r="BF628" s="8"/>
      <c r="BG628" s="8"/>
      <c r="BH628" s="8"/>
    </row>
    <row r="629" spans="1:60">
      <c r="A629" s="10"/>
      <c r="B629" s="8"/>
      <c r="C629" s="10"/>
      <c r="D629" s="10"/>
      <c r="E629" s="10"/>
      <c r="F629" s="10"/>
      <c r="G629" s="10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8"/>
      <c r="AW629" s="8"/>
      <c r="AX629" s="8"/>
      <c r="AY629" s="8"/>
      <c r="AZ629" s="8"/>
      <c r="BA629" s="8"/>
      <c r="BB629" s="8"/>
      <c r="BC629" s="8"/>
      <c r="BD629" s="8"/>
      <c r="BE629" s="8"/>
      <c r="BF629" s="8"/>
      <c r="BG629" s="8"/>
      <c r="BH629" s="8"/>
    </row>
    <row r="630" spans="1:60">
      <c r="A630" s="10"/>
      <c r="B630" s="8"/>
      <c r="C630" s="10"/>
      <c r="D630" s="10"/>
      <c r="E630" s="10"/>
      <c r="F630" s="10"/>
      <c r="G630" s="10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8"/>
      <c r="AW630" s="8"/>
      <c r="AX630" s="8"/>
      <c r="AY630" s="8"/>
      <c r="AZ630" s="8"/>
      <c r="BA630" s="8"/>
      <c r="BB630" s="8"/>
      <c r="BC630" s="8"/>
      <c r="BD630" s="8"/>
      <c r="BE630" s="8"/>
      <c r="BF630" s="8"/>
      <c r="BG630" s="8"/>
      <c r="BH630" s="8"/>
    </row>
    <row r="631" spans="1:60">
      <c r="A631" s="10"/>
      <c r="B631" s="8"/>
      <c r="C631" s="10"/>
      <c r="D631" s="10"/>
      <c r="E631" s="10"/>
      <c r="F631" s="10"/>
      <c r="G631" s="10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8"/>
      <c r="AW631" s="8"/>
      <c r="AX631" s="8"/>
      <c r="AY631" s="8"/>
      <c r="AZ631" s="8"/>
      <c r="BA631" s="8"/>
      <c r="BB631" s="8"/>
      <c r="BC631" s="8"/>
      <c r="BD631" s="8"/>
      <c r="BE631" s="8"/>
      <c r="BF631" s="8"/>
      <c r="BG631" s="8"/>
      <c r="BH631" s="8"/>
    </row>
    <row r="632" spans="1:60">
      <c r="A632" s="10"/>
      <c r="B632" s="8"/>
      <c r="C632" s="10"/>
      <c r="D632" s="10"/>
      <c r="E632" s="10"/>
      <c r="F632" s="10"/>
      <c r="G632" s="10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8"/>
      <c r="AW632" s="8"/>
      <c r="AX632" s="8"/>
      <c r="AY632" s="8"/>
      <c r="AZ632" s="8"/>
      <c r="BA632" s="8"/>
      <c r="BB632" s="8"/>
      <c r="BC632" s="8"/>
      <c r="BD632" s="8"/>
      <c r="BE632" s="8"/>
      <c r="BF632" s="8"/>
      <c r="BG632" s="8"/>
      <c r="BH632" s="8"/>
    </row>
    <row r="633" spans="1:60">
      <c r="A633" s="10"/>
      <c r="B633" s="8"/>
      <c r="C633" s="10"/>
      <c r="D633" s="10"/>
      <c r="E633" s="10"/>
      <c r="F633" s="10"/>
      <c r="G633" s="10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8"/>
      <c r="AW633" s="8"/>
      <c r="AX633" s="8"/>
      <c r="AY633" s="8"/>
      <c r="AZ633" s="8"/>
      <c r="BA633" s="8"/>
      <c r="BB633" s="8"/>
      <c r="BC633" s="8"/>
      <c r="BD633" s="8"/>
      <c r="BE633" s="8"/>
      <c r="BF633" s="8"/>
      <c r="BG633" s="8"/>
      <c r="BH633" s="8"/>
    </row>
    <row r="634" spans="1:60">
      <c r="A634" s="10"/>
      <c r="B634" s="8"/>
      <c r="C634" s="10"/>
      <c r="D634" s="10"/>
      <c r="E634" s="10"/>
      <c r="F634" s="10"/>
      <c r="G634" s="10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8"/>
      <c r="AW634" s="8"/>
      <c r="AX634" s="8"/>
      <c r="AY634" s="8"/>
      <c r="AZ634" s="8"/>
      <c r="BA634" s="8"/>
      <c r="BB634" s="8"/>
      <c r="BC634" s="8"/>
      <c r="BD634" s="8"/>
      <c r="BE634" s="8"/>
      <c r="BF634" s="8"/>
      <c r="BG634" s="8"/>
      <c r="BH634" s="8"/>
    </row>
    <row r="635" spans="1:60">
      <c r="A635" s="10"/>
      <c r="B635" s="8"/>
      <c r="C635" s="10"/>
      <c r="D635" s="10"/>
      <c r="E635" s="10"/>
      <c r="F635" s="10"/>
      <c r="G635" s="10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8"/>
      <c r="AW635" s="8"/>
      <c r="AX635" s="8"/>
      <c r="AY635" s="8"/>
      <c r="AZ635" s="8"/>
      <c r="BA635" s="8"/>
      <c r="BB635" s="8"/>
      <c r="BC635" s="8"/>
      <c r="BD635" s="8"/>
      <c r="BE635" s="8"/>
      <c r="BF635" s="8"/>
      <c r="BG635" s="8"/>
      <c r="BH635" s="8"/>
    </row>
    <row r="636" spans="1:60">
      <c r="A636" s="10"/>
      <c r="B636" s="8"/>
      <c r="C636" s="10"/>
      <c r="D636" s="10"/>
      <c r="E636" s="10"/>
      <c r="F636" s="10"/>
      <c r="G636" s="10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8"/>
      <c r="AW636" s="8"/>
      <c r="AX636" s="8"/>
      <c r="AY636" s="8"/>
      <c r="AZ636" s="8"/>
      <c r="BA636" s="8"/>
      <c r="BB636" s="8"/>
      <c r="BC636" s="8"/>
      <c r="BD636" s="8"/>
      <c r="BE636" s="8"/>
      <c r="BF636" s="8"/>
      <c r="BG636" s="8"/>
      <c r="BH636" s="8"/>
    </row>
    <row r="637" spans="1:60">
      <c r="A637" s="10"/>
      <c r="B637" s="8"/>
      <c r="C637" s="10"/>
      <c r="D637" s="10"/>
      <c r="E637" s="10"/>
      <c r="F637" s="10"/>
      <c r="G637" s="10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8"/>
      <c r="AW637" s="8"/>
      <c r="AX637" s="8"/>
      <c r="AY637" s="8"/>
      <c r="AZ637" s="8"/>
      <c r="BA637" s="8"/>
      <c r="BB637" s="8"/>
      <c r="BC637" s="8"/>
      <c r="BD637" s="8"/>
      <c r="BE637" s="8"/>
      <c r="BF637" s="8"/>
      <c r="BG637" s="8"/>
      <c r="BH637" s="8"/>
    </row>
    <row r="638" spans="1:60">
      <c r="A638" s="10"/>
      <c r="B638" s="8"/>
      <c r="C638" s="10"/>
      <c r="D638" s="10"/>
      <c r="E638" s="10"/>
      <c r="F638" s="10"/>
      <c r="G638" s="10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8"/>
      <c r="AW638" s="8"/>
      <c r="AX638" s="8"/>
      <c r="AY638" s="8"/>
      <c r="AZ638" s="8"/>
      <c r="BA638" s="8"/>
      <c r="BB638" s="8"/>
      <c r="BC638" s="8"/>
      <c r="BD638" s="8"/>
      <c r="BE638" s="8"/>
      <c r="BF638" s="8"/>
      <c r="BG638" s="8"/>
      <c r="BH638" s="8"/>
    </row>
    <row r="639" spans="1:60">
      <c r="A639" s="10"/>
      <c r="B639" s="8"/>
      <c r="C639" s="10"/>
      <c r="D639" s="10"/>
      <c r="E639" s="10"/>
      <c r="F639" s="10"/>
      <c r="G639" s="10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8"/>
      <c r="AW639" s="8"/>
      <c r="AX639" s="8"/>
      <c r="AY639" s="8"/>
      <c r="AZ639" s="8"/>
      <c r="BA639" s="8"/>
      <c r="BB639" s="8"/>
      <c r="BC639" s="8"/>
      <c r="BD639" s="8"/>
      <c r="BE639" s="8"/>
      <c r="BF639" s="8"/>
      <c r="BG639" s="8"/>
      <c r="BH639" s="8"/>
    </row>
    <row r="640" spans="1:60">
      <c r="A640" s="10"/>
      <c r="B640" s="8"/>
      <c r="C640" s="10"/>
      <c r="D640" s="10"/>
      <c r="E640" s="10"/>
      <c r="F640" s="10"/>
      <c r="G640" s="10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8"/>
      <c r="AW640" s="8"/>
      <c r="AX640" s="8"/>
      <c r="AY640" s="8"/>
      <c r="AZ640" s="8"/>
      <c r="BA640" s="8"/>
      <c r="BB640" s="8"/>
      <c r="BC640" s="8"/>
      <c r="BD640" s="8"/>
      <c r="BE640" s="8"/>
      <c r="BF640" s="8"/>
      <c r="BG640" s="8"/>
      <c r="BH640" s="8"/>
    </row>
    <row r="641" spans="1:60">
      <c r="A641" s="10"/>
      <c r="B641" s="8"/>
      <c r="C641" s="10"/>
      <c r="D641" s="10"/>
      <c r="E641" s="10"/>
      <c r="F641" s="10"/>
      <c r="G641" s="10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8"/>
      <c r="AW641" s="8"/>
      <c r="AX641" s="8"/>
      <c r="AY641" s="8"/>
      <c r="AZ641" s="8"/>
      <c r="BA641" s="8"/>
      <c r="BB641" s="8"/>
      <c r="BC641" s="8"/>
      <c r="BD641" s="8"/>
      <c r="BE641" s="8"/>
      <c r="BF641" s="8"/>
      <c r="BG641" s="8"/>
      <c r="BH641" s="8"/>
    </row>
    <row r="642" spans="1:60">
      <c r="A642" s="10"/>
      <c r="B642" s="8"/>
      <c r="C642" s="10"/>
      <c r="D642" s="10"/>
      <c r="E642" s="10"/>
      <c r="F642" s="10"/>
      <c r="G642" s="10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8"/>
      <c r="AW642" s="8"/>
      <c r="AX642" s="8"/>
      <c r="AY642" s="8"/>
      <c r="AZ642" s="8"/>
      <c r="BA642" s="8"/>
      <c r="BB642" s="8"/>
      <c r="BC642" s="8"/>
      <c r="BD642" s="8"/>
      <c r="BE642" s="8"/>
      <c r="BF642" s="8"/>
      <c r="BG642" s="8"/>
      <c r="BH642" s="8"/>
    </row>
    <row r="643" spans="1:60">
      <c r="A643" s="10"/>
      <c r="B643" s="8"/>
      <c r="C643" s="10"/>
      <c r="D643" s="10"/>
      <c r="E643" s="10"/>
      <c r="F643" s="10"/>
      <c r="G643" s="10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8"/>
      <c r="AW643" s="8"/>
      <c r="AX643" s="8"/>
      <c r="AY643" s="8"/>
      <c r="AZ643" s="8"/>
      <c r="BA643" s="8"/>
      <c r="BB643" s="8"/>
      <c r="BC643" s="8"/>
      <c r="BD643" s="8"/>
      <c r="BE643" s="8"/>
      <c r="BF643" s="8"/>
      <c r="BG643" s="8"/>
      <c r="BH643" s="8"/>
    </row>
    <row r="644" spans="1:60">
      <c r="A644" s="10"/>
      <c r="B644" s="8"/>
      <c r="C644" s="10"/>
      <c r="D644" s="10"/>
      <c r="E644" s="10"/>
      <c r="F644" s="10"/>
      <c r="G644" s="10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8"/>
      <c r="AW644" s="8"/>
      <c r="AX644" s="8"/>
      <c r="AY644" s="8"/>
      <c r="AZ644" s="8"/>
      <c r="BA644" s="8"/>
      <c r="BB644" s="8"/>
      <c r="BC644" s="8"/>
      <c r="BD644" s="8"/>
      <c r="BE644" s="8"/>
      <c r="BF644" s="8"/>
      <c r="BG644" s="8"/>
      <c r="BH644" s="8"/>
    </row>
    <row r="645" spans="1:60">
      <c r="A645" s="10"/>
      <c r="B645" s="8"/>
      <c r="C645" s="10"/>
      <c r="D645" s="10"/>
      <c r="E645" s="10"/>
      <c r="F645" s="10"/>
      <c r="G645" s="10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8"/>
      <c r="AW645" s="8"/>
      <c r="AX645" s="8"/>
      <c r="AY645" s="8"/>
      <c r="AZ645" s="8"/>
      <c r="BA645" s="8"/>
      <c r="BB645" s="8"/>
      <c r="BC645" s="8"/>
      <c r="BD645" s="8"/>
      <c r="BE645" s="8"/>
      <c r="BF645" s="8"/>
      <c r="BG645" s="8"/>
      <c r="BH645" s="8"/>
    </row>
    <row r="646" spans="1:60">
      <c r="A646" s="10"/>
      <c r="B646" s="8"/>
      <c r="C646" s="10"/>
      <c r="D646" s="10"/>
      <c r="E646" s="10"/>
      <c r="F646" s="10"/>
      <c r="G646" s="10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8"/>
      <c r="AW646" s="8"/>
      <c r="AX646" s="8"/>
      <c r="AY646" s="8"/>
      <c r="AZ646" s="8"/>
      <c r="BA646" s="8"/>
      <c r="BB646" s="8"/>
      <c r="BC646" s="8"/>
      <c r="BD646" s="8"/>
      <c r="BE646" s="8"/>
      <c r="BF646" s="8"/>
      <c r="BG646" s="8"/>
      <c r="BH646" s="8"/>
    </row>
    <row r="647" spans="1:60">
      <c r="A647" s="10"/>
      <c r="B647" s="8"/>
      <c r="C647" s="10"/>
      <c r="D647" s="10"/>
      <c r="E647" s="10"/>
      <c r="F647" s="10"/>
      <c r="G647" s="10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8"/>
      <c r="AW647" s="8"/>
      <c r="AX647" s="8"/>
      <c r="AY647" s="8"/>
      <c r="AZ647" s="8"/>
      <c r="BA647" s="8"/>
      <c r="BB647" s="8"/>
      <c r="BC647" s="8"/>
      <c r="BD647" s="8"/>
      <c r="BE647" s="8"/>
      <c r="BF647" s="8"/>
      <c r="BG647" s="8"/>
      <c r="BH647" s="8"/>
    </row>
    <row r="648" spans="1:60">
      <c r="A648" s="10"/>
      <c r="B648" s="8"/>
      <c r="C648" s="10"/>
      <c r="D648" s="10"/>
      <c r="E648" s="10"/>
      <c r="F648" s="10"/>
      <c r="G648" s="10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8"/>
      <c r="AW648" s="8"/>
      <c r="AX648" s="8"/>
      <c r="AY648" s="8"/>
      <c r="AZ648" s="8"/>
      <c r="BA648" s="8"/>
      <c r="BB648" s="8"/>
      <c r="BC648" s="8"/>
      <c r="BD648" s="8"/>
      <c r="BE648" s="8"/>
      <c r="BF648" s="8"/>
      <c r="BG648" s="8"/>
      <c r="BH648" s="8"/>
    </row>
    <row r="649" spans="1:60">
      <c r="A649" s="10"/>
      <c r="B649" s="8"/>
      <c r="C649" s="10"/>
      <c r="D649" s="10"/>
      <c r="E649" s="10"/>
      <c r="F649" s="10"/>
      <c r="G649" s="10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8"/>
      <c r="AW649" s="8"/>
      <c r="AX649" s="8"/>
      <c r="AY649" s="8"/>
      <c r="AZ649" s="8"/>
      <c r="BA649" s="8"/>
      <c r="BB649" s="8"/>
      <c r="BC649" s="8"/>
      <c r="BD649" s="8"/>
      <c r="BE649" s="8"/>
      <c r="BF649" s="8"/>
      <c r="BG649" s="8"/>
      <c r="BH649" s="8"/>
    </row>
    <row r="650" spans="1:60">
      <c r="A650" s="10"/>
      <c r="B650" s="8"/>
      <c r="C650" s="10"/>
      <c r="D650" s="10"/>
      <c r="E650" s="10"/>
      <c r="F650" s="10"/>
      <c r="G650" s="10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8"/>
      <c r="AW650" s="8"/>
      <c r="AX650" s="8"/>
      <c r="AY650" s="8"/>
      <c r="AZ650" s="8"/>
      <c r="BA650" s="8"/>
      <c r="BB650" s="8"/>
      <c r="BC650" s="8"/>
      <c r="BD650" s="8"/>
      <c r="BE650" s="8"/>
      <c r="BF650" s="8"/>
      <c r="BG650" s="8"/>
      <c r="BH650" s="8"/>
    </row>
    <row r="651" spans="1:60">
      <c r="A651" s="10"/>
      <c r="B651" s="8"/>
      <c r="C651" s="10"/>
      <c r="D651" s="10"/>
      <c r="E651" s="10"/>
      <c r="F651" s="10"/>
      <c r="G651" s="10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8"/>
      <c r="AW651" s="8"/>
      <c r="AX651" s="8"/>
      <c r="AY651" s="8"/>
      <c r="AZ651" s="8"/>
      <c r="BA651" s="8"/>
      <c r="BB651" s="8"/>
      <c r="BC651" s="8"/>
      <c r="BD651" s="8"/>
      <c r="BE651" s="8"/>
      <c r="BF651" s="8"/>
      <c r="BG651" s="8"/>
      <c r="BH651" s="8"/>
    </row>
    <row r="652" spans="1:60">
      <c r="A652" s="10"/>
      <c r="B652" s="8"/>
      <c r="C652" s="10"/>
      <c r="D652" s="10"/>
      <c r="E652" s="10"/>
      <c r="F652" s="10"/>
      <c r="G652" s="10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8"/>
      <c r="AW652" s="8"/>
      <c r="AX652" s="8"/>
      <c r="AY652" s="8"/>
      <c r="AZ652" s="8"/>
      <c r="BA652" s="8"/>
      <c r="BB652" s="8"/>
      <c r="BC652" s="8"/>
      <c r="BD652" s="8"/>
      <c r="BE652" s="8"/>
      <c r="BF652" s="8"/>
      <c r="BG652" s="8"/>
      <c r="BH652" s="8"/>
    </row>
    <row r="653" spans="1:60">
      <c r="A653" s="10"/>
      <c r="B653" s="8"/>
      <c r="C653" s="10"/>
      <c r="D653" s="10"/>
      <c r="E653" s="10"/>
      <c r="F653" s="10"/>
      <c r="G653" s="10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8"/>
      <c r="AW653" s="8"/>
      <c r="AX653" s="8"/>
      <c r="AY653" s="8"/>
      <c r="AZ653" s="8"/>
      <c r="BA653" s="8"/>
      <c r="BB653" s="8"/>
      <c r="BC653" s="8"/>
      <c r="BD653" s="8"/>
      <c r="BE653" s="8"/>
      <c r="BF653" s="8"/>
      <c r="BG653" s="8"/>
      <c r="BH653" s="8"/>
    </row>
    <row r="654" spans="1:60">
      <c r="A654" s="10"/>
      <c r="B654" s="8"/>
      <c r="C654" s="10"/>
      <c r="D654" s="10"/>
      <c r="E654" s="10"/>
      <c r="F654" s="10"/>
      <c r="G654" s="10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8"/>
      <c r="AW654" s="8"/>
      <c r="AX654" s="8"/>
      <c r="AY654" s="8"/>
      <c r="AZ654" s="8"/>
      <c r="BA654" s="8"/>
      <c r="BB654" s="8"/>
      <c r="BC654" s="8"/>
      <c r="BD654" s="8"/>
      <c r="BE654" s="8"/>
      <c r="BF654" s="8"/>
      <c r="BG654" s="8"/>
      <c r="BH654" s="8"/>
    </row>
    <row r="655" spans="1:60">
      <c r="A655" s="10"/>
      <c r="B655" s="8"/>
      <c r="C655" s="10"/>
      <c r="D655" s="10"/>
      <c r="E655" s="10"/>
      <c r="F655" s="10"/>
      <c r="G655" s="10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8"/>
      <c r="AW655" s="8"/>
      <c r="AX655" s="8"/>
      <c r="AY655" s="8"/>
      <c r="AZ655" s="8"/>
      <c r="BA655" s="8"/>
      <c r="BB655" s="8"/>
      <c r="BC655" s="8"/>
      <c r="BD655" s="8"/>
      <c r="BE655" s="8"/>
      <c r="BF655" s="8"/>
      <c r="BG655" s="8"/>
      <c r="BH655" s="8"/>
    </row>
    <row r="656" spans="1:60">
      <c r="A656" s="10"/>
      <c r="B656" s="8"/>
      <c r="C656" s="10"/>
      <c r="D656" s="10"/>
      <c r="E656" s="10"/>
      <c r="F656" s="10"/>
      <c r="G656" s="10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8"/>
      <c r="AW656" s="8"/>
      <c r="AX656" s="8"/>
      <c r="AY656" s="8"/>
      <c r="AZ656" s="8"/>
      <c r="BA656" s="8"/>
      <c r="BB656" s="8"/>
      <c r="BC656" s="8"/>
      <c r="BD656" s="8"/>
      <c r="BE656" s="8"/>
      <c r="BF656" s="8"/>
      <c r="BG656" s="8"/>
      <c r="BH656" s="8"/>
    </row>
    <row r="657" spans="1:60">
      <c r="A657" s="10"/>
      <c r="B657" s="8"/>
      <c r="C657" s="10"/>
      <c r="D657" s="10"/>
      <c r="E657" s="10"/>
      <c r="F657" s="10"/>
      <c r="G657" s="10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8"/>
      <c r="AW657" s="8"/>
      <c r="AX657" s="8"/>
      <c r="AY657" s="8"/>
      <c r="AZ657" s="8"/>
      <c r="BA657" s="8"/>
      <c r="BB657" s="8"/>
      <c r="BC657" s="8"/>
      <c r="BD657" s="8"/>
      <c r="BE657" s="8"/>
      <c r="BF657" s="8"/>
      <c r="BG657" s="8"/>
      <c r="BH657" s="8"/>
    </row>
    <row r="658" spans="1:60">
      <c r="A658" s="10"/>
      <c r="B658" s="8"/>
      <c r="C658" s="10"/>
      <c r="D658" s="10"/>
      <c r="E658" s="10"/>
      <c r="F658" s="10"/>
      <c r="G658" s="10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8"/>
      <c r="AW658" s="8"/>
      <c r="AX658" s="8"/>
      <c r="AY658" s="8"/>
      <c r="AZ658" s="8"/>
      <c r="BA658" s="8"/>
      <c r="BB658" s="8"/>
      <c r="BC658" s="8"/>
      <c r="BD658" s="8"/>
      <c r="BE658" s="8"/>
      <c r="BF658" s="8"/>
      <c r="BG658" s="8"/>
      <c r="BH658" s="8"/>
    </row>
    <row r="659" spans="1:60">
      <c r="A659" s="10"/>
      <c r="B659" s="8"/>
      <c r="C659" s="10"/>
      <c r="D659" s="10"/>
      <c r="E659" s="10"/>
      <c r="F659" s="10"/>
      <c r="G659" s="10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8"/>
      <c r="AW659" s="8"/>
      <c r="AX659" s="8"/>
      <c r="AY659" s="8"/>
      <c r="AZ659" s="8"/>
      <c r="BA659" s="8"/>
      <c r="BB659" s="8"/>
      <c r="BC659" s="8"/>
      <c r="BD659" s="8"/>
      <c r="BE659" s="8"/>
      <c r="BF659" s="8"/>
      <c r="BG659" s="8"/>
      <c r="BH659" s="8"/>
    </row>
    <row r="660" spans="1:60">
      <c r="A660" s="10"/>
      <c r="B660" s="8"/>
      <c r="C660" s="10"/>
      <c r="D660" s="10"/>
      <c r="E660" s="10"/>
      <c r="F660" s="10"/>
      <c r="G660" s="10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8"/>
      <c r="AW660" s="8"/>
      <c r="AX660" s="8"/>
      <c r="AY660" s="8"/>
      <c r="AZ660" s="8"/>
      <c r="BA660" s="8"/>
      <c r="BB660" s="8"/>
      <c r="BC660" s="8"/>
      <c r="BD660" s="8"/>
      <c r="BE660" s="8"/>
      <c r="BF660" s="8"/>
      <c r="BG660" s="8"/>
      <c r="BH660" s="8"/>
    </row>
    <row r="661" spans="1:60">
      <c r="A661" s="10"/>
      <c r="B661" s="8"/>
      <c r="C661" s="10"/>
      <c r="D661" s="10"/>
      <c r="E661" s="10"/>
      <c r="F661" s="10"/>
      <c r="G661" s="10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8"/>
      <c r="AW661" s="8"/>
      <c r="AX661" s="8"/>
      <c r="AY661" s="8"/>
      <c r="AZ661" s="8"/>
      <c r="BA661" s="8"/>
      <c r="BB661" s="8"/>
      <c r="BC661" s="8"/>
      <c r="BD661" s="8"/>
      <c r="BE661" s="8"/>
      <c r="BF661" s="8"/>
      <c r="BG661" s="8"/>
      <c r="BH661" s="8"/>
    </row>
    <row r="662" spans="1:60">
      <c r="A662" s="10"/>
      <c r="B662" s="8"/>
      <c r="C662" s="10"/>
      <c r="D662" s="10"/>
      <c r="E662" s="10"/>
      <c r="F662" s="10"/>
      <c r="G662" s="10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8"/>
      <c r="AW662" s="8"/>
      <c r="AX662" s="8"/>
      <c r="AY662" s="8"/>
      <c r="AZ662" s="8"/>
      <c r="BA662" s="8"/>
      <c r="BB662" s="8"/>
      <c r="BC662" s="8"/>
      <c r="BD662" s="8"/>
      <c r="BE662" s="8"/>
      <c r="BF662" s="8"/>
      <c r="BG662" s="8"/>
      <c r="BH662" s="8"/>
    </row>
    <row r="663" spans="1:60">
      <c r="A663" s="10"/>
      <c r="B663" s="8"/>
      <c r="C663" s="10"/>
      <c r="D663" s="10"/>
      <c r="E663" s="10"/>
      <c r="F663" s="10"/>
      <c r="G663" s="10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8"/>
      <c r="AW663" s="8"/>
      <c r="AX663" s="8"/>
      <c r="AY663" s="8"/>
      <c r="AZ663" s="8"/>
      <c r="BA663" s="8"/>
      <c r="BB663" s="8"/>
      <c r="BC663" s="8"/>
      <c r="BD663" s="8"/>
      <c r="BE663" s="8"/>
      <c r="BF663" s="8"/>
      <c r="BG663" s="8"/>
      <c r="BH663" s="8"/>
    </row>
    <row r="664" spans="1:60">
      <c r="A664" s="10"/>
      <c r="B664" s="8"/>
      <c r="C664" s="10"/>
      <c r="D664" s="10"/>
      <c r="E664" s="10"/>
      <c r="F664" s="10"/>
      <c r="G664" s="10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8"/>
      <c r="AW664" s="8"/>
      <c r="AX664" s="8"/>
      <c r="AY664" s="8"/>
      <c r="AZ664" s="8"/>
      <c r="BA664" s="8"/>
      <c r="BB664" s="8"/>
      <c r="BC664" s="8"/>
      <c r="BD664" s="8"/>
      <c r="BE664" s="8"/>
      <c r="BF664" s="8"/>
      <c r="BG664" s="8"/>
      <c r="BH664" s="8"/>
    </row>
    <row r="665" spans="1:60">
      <c r="A665" s="10"/>
      <c r="B665" s="8"/>
      <c r="C665" s="10"/>
      <c r="D665" s="10"/>
      <c r="E665" s="10"/>
      <c r="F665" s="10"/>
      <c r="G665" s="10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8"/>
      <c r="AW665" s="8"/>
      <c r="AX665" s="8"/>
      <c r="AY665" s="8"/>
      <c r="AZ665" s="8"/>
      <c r="BA665" s="8"/>
      <c r="BB665" s="8"/>
      <c r="BC665" s="8"/>
      <c r="BD665" s="8"/>
      <c r="BE665" s="8"/>
      <c r="BF665" s="8"/>
      <c r="BG665" s="8"/>
      <c r="BH665" s="8"/>
    </row>
    <row r="666" spans="1:60">
      <c r="A666" s="10"/>
      <c r="B666" s="8"/>
      <c r="C666" s="10"/>
      <c r="D666" s="10"/>
      <c r="E666" s="10"/>
      <c r="F666" s="10"/>
      <c r="G666" s="10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8"/>
      <c r="AW666" s="8"/>
      <c r="AX666" s="8"/>
      <c r="AY666" s="8"/>
      <c r="AZ666" s="8"/>
      <c r="BA666" s="8"/>
      <c r="BB666" s="8"/>
      <c r="BC666" s="8"/>
      <c r="BD666" s="8"/>
      <c r="BE666" s="8"/>
      <c r="BF666" s="8"/>
      <c r="BG666" s="8"/>
      <c r="BH666" s="8"/>
    </row>
    <row r="667" spans="1:60">
      <c r="A667" s="10"/>
      <c r="B667" s="8"/>
      <c r="C667" s="10"/>
      <c r="D667" s="10"/>
      <c r="E667" s="10"/>
      <c r="F667" s="10"/>
      <c r="G667" s="10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8"/>
      <c r="AW667" s="8"/>
      <c r="AX667" s="8"/>
      <c r="AY667" s="8"/>
      <c r="AZ667" s="8"/>
      <c r="BA667" s="8"/>
      <c r="BB667" s="8"/>
      <c r="BC667" s="8"/>
      <c r="BD667" s="8"/>
      <c r="BE667" s="8"/>
      <c r="BF667" s="8"/>
      <c r="BG667" s="8"/>
      <c r="BH667" s="8"/>
    </row>
    <row r="668" spans="1:60">
      <c r="A668" s="10"/>
      <c r="B668" s="8"/>
      <c r="C668" s="10"/>
      <c r="D668" s="10"/>
      <c r="E668" s="10"/>
      <c r="F668" s="10"/>
      <c r="G668" s="10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8"/>
      <c r="AW668" s="8"/>
      <c r="AX668" s="8"/>
      <c r="AY668" s="8"/>
      <c r="AZ668" s="8"/>
      <c r="BA668" s="8"/>
      <c r="BB668" s="8"/>
      <c r="BC668" s="8"/>
      <c r="BD668" s="8"/>
      <c r="BE668" s="8"/>
      <c r="BF668" s="8"/>
      <c r="BG668" s="8"/>
      <c r="BH668" s="8"/>
    </row>
    <row r="669" spans="1:60">
      <c r="A669" s="10"/>
      <c r="B669" s="8"/>
      <c r="C669" s="10"/>
      <c r="D669" s="10"/>
      <c r="E669" s="10"/>
      <c r="F669" s="10"/>
      <c r="G669" s="10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8"/>
      <c r="AW669" s="8"/>
      <c r="AX669" s="8"/>
      <c r="AY669" s="8"/>
      <c r="AZ669" s="8"/>
      <c r="BA669" s="8"/>
      <c r="BB669" s="8"/>
      <c r="BC669" s="8"/>
      <c r="BD669" s="8"/>
      <c r="BE669" s="8"/>
      <c r="BF669" s="8"/>
      <c r="BG669" s="8"/>
      <c r="BH669" s="8"/>
    </row>
    <row r="670" spans="1:60">
      <c r="A670" s="10"/>
      <c r="B670" s="8"/>
      <c r="C670" s="10"/>
      <c r="D670" s="10"/>
      <c r="E670" s="10"/>
      <c r="F670" s="10"/>
      <c r="G670" s="10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8"/>
      <c r="AW670" s="8"/>
      <c r="AX670" s="8"/>
      <c r="AY670" s="8"/>
      <c r="AZ670" s="8"/>
      <c r="BA670" s="8"/>
      <c r="BB670" s="8"/>
      <c r="BC670" s="8"/>
      <c r="BD670" s="8"/>
      <c r="BE670" s="8"/>
      <c r="BF670" s="8"/>
      <c r="BG670" s="8"/>
      <c r="BH670" s="8"/>
    </row>
    <row r="671" spans="1:60">
      <c r="A671" s="10"/>
      <c r="B671" s="8"/>
      <c r="C671" s="10"/>
      <c r="D671" s="10"/>
      <c r="E671" s="10"/>
      <c r="F671" s="10"/>
      <c r="G671" s="10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8"/>
      <c r="AW671" s="8"/>
      <c r="AX671" s="8"/>
      <c r="AY671" s="8"/>
      <c r="AZ671" s="8"/>
      <c r="BA671" s="8"/>
      <c r="BB671" s="8"/>
      <c r="BC671" s="8"/>
      <c r="BD671" s="8"/>
      <c r="BE671" s="8"/>
      <c r="BF671" s="8"/>
      <c r="BG671" s="8"/>
      <c r="BH671" s="8"/>
    </row>
    <row r="672" spans="1:60">
      <c r="A672" s="10"/>
      <c r="B672" s="8"/>
      <c r="C672" s="10"/>
      <c r="D672" s="10"/>
      <c r="E672" s="10"/>
      <c r="F672" s="10"/>
      <c r="G672" s="10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8"/>
      <c r="AW672" s="8"/>
      <c r="AX672" s="8"/>
      <c r="AY672" s="8"/>
      <c r="AZ672" s="8"/>
      <c r="BA672" s="8"/>
      <c r="BB672" s="8"/>
      <c r="BC672" s="8"/>
      <c r="BD672" s="8"/>
      <c r="BE672" s="8"/>
      <c r="BF672" s="8"/>
      <c r="BG672" s="8"/>
      <c r="BH672" s="8"/>
    </row>
    <row r="673" spans="1:60">
      <c r="A673" s="10"/>
      <c r="B673" s="8"/>
      <c r="C673" s="10"/>
      <c r="D673" s="10"/>
      <c r="E673" s="10"/>
      <c r="F673" s="10"/>
      <c r="G673" s="10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8"/>
      <c r="AW673" s="8"/>
      <c r="AX673" s="8"/>
      <c r="AY673" s="8"/>
      <c r="AZ673" s="8"/>
      <c r="BA673" s="8"/>
      <c r="BB673" s="8"/>
      <c r="BC673" s="8"/>
      <c r="BD673" s="8"/>
      <c r="BE673" s="8"/>
      <c r="BF673" s="8"/>
      <c r="BG673" s="8"/>
      <c r="BH673" s="8"/>
    </row>
    <row r="674" spans="1:60">
      <c r="A674" s="10"/>
      <c r="B674" s="8"/>
      <c r="C674" s="10"/>
      <c r="D674" s="10"/>
      <c r="E674" s="10"/>
      <c r="F674" s="10"/>
      <c r="G674" s="10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8"/>
      <c r="AW674" s="8"/>
      <c r="AX674" s="8"/>
      <c r="AY674" s="8"/>
      <c r="AZ674" s="8"/>
      <c r="BA674" s="8"/>
      <c r="BB674" s="8"/>
      <c r="BC674" s="8"/>
      <c r="BD674" s="8"/>
      <c r="BE674" s="8"/>
      <c r="BF674" s="8"/>
      <c r="BG674" s="8"/>
      <c r="BH674" s="8"/>
    </row>
    <row r="675" spans="1:60">
      <c r="A675" s="10"/>
      <c r="B675" s="8"/>
      <c r="C675" s="10"/>
      <c r="D675" s="10"/>
      <c r="E675" s="10"/>
      <c r="F675" s="10"/>
      <c r="G675" s="10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8"/>
      <c r="AW675" s="8"/>
      <c r="AX675" s="8"/>
      <c r="AY675" s="8"/>
      <c r="AZ675" s="8"/>
      <c r="BA675" s="8"/>
      <c r="BB675" s="8"/>
      <c r="BC675" s="8"/>
      <c r="BD675" s="8"/>
      <c r="BE675" s="8"/>
      <c r="BF675" s="8"/>
      <c r="BG675" s="8"/>
      <c r="BH675" s="8"/>
    </row>
    <row r="676" spans="1:60">
      <c r="A676" s="10"/>
      <c r="B676" s="8"/>
      <c r="C676" s="10"/>
      <c r="D676" s="10"/>
      <c r="E676" s="10"/>
      <c r="F676" s="10"/>
      <c r="G676" s="10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8"/>
      <c r="AW676" s="8"/>
      <c r="AX676" s="8"/>
      <c r="AY676" s="8"/>
      <c r="AZ676" s="8"/>
      <c r="BA676" s="8"/>
      <c r="BB676" s="8"/>
      <c r="BC676" s="8"/>
      <c r="BD676" s="8"/>
      <c r="BE676" s="8"/>
      <c r="BF676" s="8"/>
      <c r="BG676" s="8"/>
      <c r="BH676" s="8"/>
    </row>
    <row r="677" spans="1:60">
      <c r="A677" s="10"/>
      <c r="B677" s="8"/>
      <c r="C677" s="10"/>
      <c r="D677" s="10"/>
      <c r="E677" s="10"/>
      <c r="F677" s="10"/>
      <c r="G677" s="10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8"/>
      <c r="AW677" s="8"/>
      <c r="AX677" s="8"/>
      <c r="AY677" s="8"/>
      <c r="AZ677" s="8"/>
      <c r="BA677" s="8"/>
      <c r="BB677" s="8"/>
      <c r="BC677" s="8"/>
      <c r="BD677" s="8"/>
      <c r="BE677" s="8"/>
      <c r="BF677" s="8"/>
      <c r="BG677" s="8"/>
      <c r="BH677" s="8"/>
    </row>
    <row r="678" spans="1:60">
      <c r="A678" s="10"/>
      <c r="B678" s="8"/>
      <c r="C678" s="10"/>
      <c r="D678" s="10"/>
      <c r="E678" s="10"/>
      <c r="F678" s="10"/>
      <c r="G678" s="10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8"/>
      <c r="AW678" s="8"/>
      <c r="AX678" s="8"/>
      <c r="AY678" s="8"/>
      <c r="AZ678" s="8"/>
      <c r="BA678" s="8"/>
      <c r="BB678" s="8"/>
      <c r="BC678" s="8"/>
      <c r="BD678" s="8"/>
      <c r="BE678" s="8"/>
      <c r="BF678" s="8"/>
      <c r="BG678" s="8"/>
      <c r="BH678" s="8"/>
    </row>
    <row r="679" spans="1:60">
      <c r="A679" s="10"/>
      <c r="B679" s="8"/>
      <c r="C679" s="10"/>
      <c r="D679" s="10"/>
      <c r="E679" s="10"/>
      <c r="F679" s="10"/>
      <c r="G679" s="10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8"/>
      <c r="AW679" s="8"/>
      <c r="AX679" s="8"/>
      <c r="AY679" s="8"/>
      <c r="AZ679" s="8"/>
      <c r="BA679" s="8"/>
      <c r="BB679" s="8"/>
      <c r="BC679" s="8"/>
      <c r="BD679" s="8"/>
      <c r="BE679" s="8"/>
      <c r="BF679" s="8"/>
      <c r="BG679" s="8"/>
      <c r="BH679" s="8"/>
    </row>
    <row r="680" spans="1:60">
      <c r="A680" s="10"/>
      <c r="B680" s="8"/>
      <c r="C680" s="10"/>
      <c r="D680" s="10"/>
      <c r="E680" s="10"/>
      <c r="F680" s="10"/>
      <c r="G680" s="10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8"/>
      <c r="AW680" s="8"/>
      <c r="AX680" s="8"/>
      <c r="AY680" s="8"/>
      <c r="AZ680" s="8"/>
      <c r="BA680" s="8"/>
      <c r="BB680" s="8"/>
      <c r="BC680" s="8"/>
      <c r="BD680" s="8"/>
      <c r="BE680" s="8"/>
      <c r="BF680" s="8"/>
      <c r="BG680" s="8"/>
      <c r="BH680" s="8"/>
    </row>
    <row r="681" spans="1:60">
      <c r="A681" s="10"/>
      <c r="B681" s="8"/>
      <c r="C681" s="10"/>
      <c r="D681" s="10"/>
      <c r="E681" s="10"/>
      <c r="F681" s="10"/>
      <c r="G681" s="10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8"/>
      <c r="AW681" s="8"/>
      <c r="AX681" s="8"/>
      <c r="AY681" s="8"/>
      <c r="AZ681" s="8"/>
      <c r="BA681" s="8"/>
      <c r="BB681" s="8"/>
      <c r="BC681" s="8"/>
      <c r="BD681" s="8"/>
      <c r="BE681" s="8"/>
      <c r="BF681" s="8"/>
      <c r="BG681" s="8"/>
      <c r="BH681" s="8"/>
    </row>
    <row r="682" spans="1:60">
      <c r="A682" s="10"/>
      <c r="B682" s="8"/>
      <c r="C682" s="10"/>
      <c r="D682" s="10"/>
      <c r="E682" s="10"/>
      <c r="F682" s="10"/>
      <c r="G682" s="10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8"/>
      <c r="AW682" s="8"/>
      <c r="AX682" s="8"/>
      <c r="AY682" s="8"/>
      <c r="AZ682" s="8"/>
      <c r="BA682" s="8"/>
      <c r="BB682" s="8"/>
      <c r="BC682" s="8"/>
      <c r="BD682" s="8"/>
      <c r="BE682" s="8"/>
      <c r="BF682" s="8"/>
      <c r="BG682" s="8"/>
      <c r="BH682" s="8"/>
    </row>
    <row r="683" spans="1:60">
      <c r="A683" s="10"/>
      <c r="B683" s="8"/>
      <c r="C683" s="10"/>
      <c r="D683" s="10"/>
      <c r="E683" s="10"/>
      <c r="F683" s="10"/>
      <c r="G683" s="10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8"/>
      <c r="AW683" s="8"/>
      <c r="AX683" s="8"/>
      <c r="AY683" s="8"/>
      <c r="AZ683" s="8"/>
      <c r="BA683" s="8"/>
      <c r="BB683" s="8"/>
      <c r="BC683" s="8"/>
      <c r="BD683" s="8"/>
      <c r="BE683" s="8"/>
      <c r="BF683" s="8"/>
      <c r="BG683" s="8"/>
      <c r="BH683" s="8"/>
    </row>
    <row r="684" spans="1:60">
      <c r="A684" s="10"/>
      <c r="B684" s="8"/>
      <c r="C684" s="10"/>
      <c r="D684" s="10"/>
      <c r="E684" s="10"/>
      <c r="F684" s="10"/>
      <c r="G684" s="10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8"/>
      <c r="AW684" s="8"/>
      <c r="AX684" s="8"/>
      <c r="AY684" s="8"/>
      <c r="AZ684" s="8"/>
      <c r="BA684" s="8"/>
      <c r="BB684" s="8"/>
      <c r="BC684" s="8"/>
      <c r="BD684" s="8"/>
      <c r="BE684" s="8"/>
      <c r="BF684" s="8"/>
      <c r="BG684" s="8"/>
      <c r="BH684" s="8"/>
    </row>
    <row r="685" spans="1:60">
      <c r="A685" s="10"/>
      <c r="B685" s="8"/>
      <c r="C685" s="10"/>
      <c r="D685" s="10"/>
      <c r="E685" s="10"/>
      <c r="F685" s="10"/>
      <c r="G685" s="10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8"/>
      <c r="AW685" s="8"/>
      <c r="AX685" s="8"/>
      <c r="AY685" s="8"/>
      <c r="AZ685" s="8"/>
      <c r="BA685" s="8"/>
      <c r="BB685" s="8"/>
      <c r="BC685" s="8"/>
      <c r="BD685" s="8"/>
      <c r="BE685" s="8"/>
      <c r="BF685" s="8"/>
      <c r="BG685" s="8"/>
      <c r="BH685" s="8"/>
    </row>
    <row r="686" spans="1:60">
      <c r="A686" s="10"/>
      <c r="B686" s="8"/>
      <c r="C686" s="10"/>
      <c r="D686" s="10"/>
      <c r="E686" s="10"/>
      <c r="F686" s="10"/>
      <c r="G686" s="10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8"/>
      <c r="AW686" s="8"/>
      <c r="AX686" s="8"/>
      <c r="AY686" s="8"/>
      <c r="AZ686" s="8"/>
      <c r="BA686" s="8"/>
      <c r="BB686" s="8"/>
      <c r="BC686" s="8"/>
      <c r="BD686" s="8"/>
      <c r="BE686" s="8"/>
      <c r="BF686" s="8"/>
      <c r="BG686" s="8"/>
      <c r="BH686" s="8"/>
    </row>
    <row r="687" spans="1:60">
      <c r="A687" s="10"/>
      <c r="B687" s="8"/>
      <c r="C687" s="10"/>
      <c r="D687" s="10"/>
      <c r="E687" s="10"/>
      <c r="F687" s="10"/>
      <c r="G687" s="10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8"/>
      <c r="AW687" s="8"/>
      <c r="AX687" s="8"/>
      <c r="AY687" s="8"/>
      <c r="AZ687" s="8"/>
      <c r="BA687" s="8"/>
      <c r="BB687" s="8"/>
      <c r="BC687" s="8"/>
      <c r="BD687" s="8"/>
      <c r="BE687" s="8"/>
      <c r="BF687" s="8"/>
      <c r="BG687" s="8"/>
      <c r="BH687" s="8"/>
    </row>
    <row r="688" spans="1:60">
      <c r="A688" s="10"/>
      <c r="B688" s="8"/>
      <c r="C688" s="10"/>
      <c r="D688" s="10"/>
      <c r="E688" s="10"/>
      <c r="F688" s="10"/>
      <c r="G688" s="10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8"/>
      <c r="AW688" s="8"/>
      <c r="AX688" s="8"/>
      <c r="AY688" s="8"/>
      <c r="AZ688" s="8"/>
      <c r="BA688" s="8"/>
      <c r="BB688" s="8"/>
      <c r="BC688" s="8"/>
      <c r="BD688" s="8"/>
      <c r="BE688" s="8"/>
      <c r="BF688" s="8"/>
      <c r="BG688" s="8"/>
      <c r="BH688" s="8"/>
    </row>
    <row r="689" spans="1:60">
      <c r="A689" s="10"/>
      <c r="B689" s="8"/>
      <c r="C689" s="10"/>
      <c r="D689" s="10"/>
      <c r="E689" s="10"/>
      <c r="F689" s="10"/>
      <c r="G689" s="10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8"/>
      <c r="AW689" s="8"/>
      <c r="AX689" s="8"/>
      <c r="AY689" s="8"/>
      <c r="AZ689" s="8"/>
      <c r="BA689" s="8"/>
      <c r="BB689" s="8"/>
      <c r="BC689" s="8"/>
      <c r="BD689" s="8"/>
      <c r="BE689" s="8"/>
      <c r="BF689" s="8"/>
      <c r="BG689" s="8"/>
      <c r="BH689" s="8"/>
    </row>
    <row r="690" spans="1:60">
      <c r="A690" s="10"/>
      <c r="B690" s="8"/>
      <c r="C690" s="10"/>
      <c r="D690" s="10"/>
      <c r="E690" s="10"/>
      <c r="F690" s="10"/>
      <c r="G690" s="10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8"/>
      <c r="AW690" s="8"/>
      <c r="AX690" s="8"/>
      <c r="AY690" s="8"/>
      <c r="AZ690" s="8"/>
      <c r="BA690" s="8"/>
      <c r="BB690" s="8"/>
      <c r="BC690" s="8"/>
      <c r="BD690" s="8"/>
      <c r="BE690" s="8"/>
      <c r="BF690" s="8"/>
      <c r="BG690" s="8"/>
      <c r="BH690" s="8"/>
    </row>
    <row r="691" spans="1:60">
      <c r="A691" s="10"/>
      <c r="B691" s="8"/>
      <c r="C691" s="10"/>
      <c r="D691" s="10"/>
      <c r="E691" s="10"/>
      <c r="F691" s="10"/>
      <c r="G691" s="10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8"/>
      <c r="AW691" s="8"/>
      <c r="AX691" s="8"/>
      <c r="AY691" s="8"/>
      <c r="AZ691" s="8"/>
      <c r="BA691" s="8"/>
      <c r="BB691" s="8"/>
      <c r="BC691" s="8"/>
      <c r="BD691" s="8"/>
      <c r="BE691" s="8"/>
      <c r="BF691" s="8"/>
      <c r="BG691" s="8"/>
      <c r="BH691" s="8"/>
    </row>
    <row r="692" spans="1:60">
      <c r="A692" s="10"/>
      <c r="B692" s="8"/>
      <c r="C692" s="10"/>
      <c r="D692" s="10"/>
      <c r="E692" s="10"/>
      <c r="F692" s="10"/>
      <c r="G692" s="10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8"/>
      <c r="AW692" s="8"/>
      <c r="AX692" s="8"/>
      <c r="AY692" s="8"/>
      <c r="AZ692" s="8"/>
      <c r="BA692" s="8"/>
      <c r="BB692" s="8"/>
      <c r="BC692" s="8"/>
      <c r="BD692" s="8"/>
      <c r="BE692" s="8"/>
      <c r="BF692" s="8"/>
      <c r="BG692" s="8"/>
      <c r="BH692" s="8"/>
    </row>
    <row r="693" spans="1:60">
      <c r="A693" s="10"/>
      <c r="B693" s="8"/>
      <c r="C693" s="10"/>
      <c r="D693" s="10"/>
      <c r="E693" s="10"/>
      <c r="F693" s="10"/>
      <c r="G693" s="10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8"/>
      <c r="AW693" s="8"/>
      <c r="AX693" s="8"/>
      <c r="AY693" s="8"/>
      <c r="AZ693" s="8"/>
      <c r="BA693" s="8"/>
      <c r="BB693" s="8"/>
      <c r="BC693" s="8"/>
      <c r="BD693" s="8"/>
      <c r="BE693" s="8"/>
      <c r="BF693" s="8"/>
      <c r="BG693" s="8"/>
      <c r="BH693" s="8"/>
    </row>
    <row r="694" spans="1:60">
      <c r="A694" s="10"/>
      <c r="B694" s="8"/>
      <c r="C694" s="10"/>
      <c r="D694" s="10"/>
      <c r="E694" s="10"/>
      <c r="F694" s="10"/>
      <c r="G694" s="10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8"/>
      <c r="AW694" s="8"/>
      <c r="AX694" s="8"/>
      <c r="AY694" s="8"/>
      <c r="AZ694" s="8"/>
      <c r="BA694" s="8"/>
      <c r="BB694" s="8"/>
      <c r="BC694" s="8"/>
      <c r="BD694" s="8"/>
      <c r="BE694" s="8"/>
      <c r="BF694" s="8"/>
      <c r="BG694" s="8"/>
      <c r="BH694" s="8"/>
    </row>
    <row r="695" spans="1:60">
      <c r="A695" s="10"/>
      <c r="B695" s="8"/>
      <c r="C695" s="10"/>
      <c r="D695" s="10"/>
      <c r="E695" s="10"/>
      <c r="F695" s="10"/>
      <c r="G695" s="10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8"/>
      <c r="AW695" s="8"/>
      <c r="AX695" s="8"/>
      <c r="AY695" s="8"/>
      <c r="AZ695" s="8"/>
      <c r="BA695" s="8"/>
      <c r="BB695" s="8"/>
      <c r="BC695" s="8"/>
      <c r="BD695" s="8"/>
      <c r="BE695" s="8"/>
      <c r="BF695" s="8"/>
      <c r="BG695" s="8"/>
      <c r="BH695" s="8"/>
    </row>
    <row r="696" spans="1:60">
      <c r="A696" s="10"/>
      <c r="B696" s="8"/>
      <c r="C696" s="10"/>
      <c r="D696" s="10"/>
      <c r="E696" s="10"/>
      <c r="F696" s="10"/>
      <c r="G696" s="10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8"/>
      <c r="AW696" s="8"/>
      <c r="AX696" s="8"/>
      <c r="AY696" s="8"/>
      <c r="AZ696" s="8"/>
      <c r="BA696" s="8"/>
      <c r="BB696" s="8"/>
      <c r="BC696" s="8"/>
      <c r="BD696" s="8"/>
      <c r="BE696" s="8"/>
      <c r="BF696" s="8"/>
      <c r="BG696" s="8"/>
      <c r="BH696" s="8"/>
    </row>
    <row r="697" spans="1:60">
      <c r="A697" s="10"/>
      <c r="B697" s="8"/>
      <c r="C697" s="10"/>
      <c r="D697" s="10"/>
      <c r="E697" s="10"/>
      <c r="F697" s="10"/>
      <c r="G697" s="10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8"/>
      <c r="AW697" s="8"/>
      <c r="AX697" s="8"/>
      <c r="AY697" s="8"/>
      <c r="AZ697" s="8"/>
      <c r="BA697" s="8"/>
      <c r="BB697" s="8"/>
      <c r="BC697" s="8"/>
      <c r="BD697" s="8"/>
      <c r="BE697" s="8"/>
      <c r="BF697" s="8"/>
      <c r="BG697" s="8"/>
      <c r="BH697" s="8"/>
    </row>
    <row r="698" spans="1:60">
      <c r="A698" s="10"/>
      <c r="B698" s="8"/>
      <c r="C698" s="10"/>
      <c r="D698" s="10"/>
      <c r="E698" s="10"/>
      <c r="F698" s="10"/>
      <c r="G698" s="10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8"/>
      <c r="AW698" s="8"/>
      <c r="AX698" s="8"/>
      <c r="AY698" s="8"/>
      <c r="AZ698" s="8"/>
      <c r="BA698" s="8"/>
      <c r="BB698" s="8"/>
      <c r="BC698" s="8"/>
      <c r="BD698" s="8"/>
      <c r="BE698" s="8"/>
      <c r="BF698" s="8"/>
      <c r="BG698" s="8"/>
      <c r="BH698" s="8"/>
    </row>
    <row r="699" spans="1:60">
      <c r="A699" s="10"/>
      <c r="B699" s="8"/>
      <c r="C699" s="10"/>
      <c r="D699" s="10"/>
      <c r="E699" s="10"/>
      <c r="F699" s="10"/>
      <c r="G699" s="10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8"/>
      <c r="AW699" s="8"/>
      <c r="AX699" s="8"/>
      <c r="AY699" s="8"/>
      <c r="AZ699" s="8"/>
      <c r="BA699" s="8"/>
      <c r="BB699" s="8"/>
      <c r="BC699" s="8"/>
      <c r="BD699" s="8"/>
      <c r="BE699" s="8"/>
      <c r="BF699" s="8"/>
      <c r="BG699" s="8"/>
      <c r="BH699" s="8"/>
    </row>
    <row r="700" spans="1:60">
      <c r="A700" s="10"/>
      <c r="B700" s="8"/>
      <c r="C700" s="10"/>
      <c r="D700" s="10"/>
      <c r="E700" s="10"/>
      <c r="F700" s="10"/>
      <c r="G700" s="10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8"/>
      <c r="AW700" s="8"/>
      <c r="AX700" s="8"/>
      <c r="AY700" s="8"/>
      <c r="AZ700" s="8"/>
      <c r="BA700" s="8"/>
      <c r="BB700" s="8"/>
      <c r="BC700" s="8"/>
      <c r="BD700" s="8"/>
      <c r="BE700" s="8"/>
      <c r="BF700" s="8"/>
      <c r="BG700" s="8"/>
      <c r="BH700" s="8"/>
    </row>
    <row r="701" spans="1:60">
      <c r="A701" s="10"/>
      <c r="B701" s="8"/>
      <c r="C701" s="10"/>
      <c r="D701" s="10"/>
      <c r="E701" s="10"/>
      <c r="F701" s="10"/>
      <c r="G701" s="10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8"/>
      <c r="AW701" s="8"/>
      <c r="AX701" s="8"/>
      <c r="AY701" s="8"/>
      <c r="AZ701" s="8"/>
      <c r="BA701" s="8"/>
      <c r="BB701" s="8"/>
      <c r="BC701" s="8"/>
      <c r="BD701" s="8"/>
      <c r="BE701" s="8"/>
      <c r="BF701" s="8"/>
      <c r="BG701" s="8"/>
      <c r="BH701" s="8"/>
    </row>
    <row r="702" spans="1:60">
      <c r="A702" s="10"/>
      <c r="B702" s="8"/>
      <c r="C702" s="10"/>
      <c r="D702" s="10"/>
      <c r="E702" s="10"/>
      <c r="F702" s="10"/>
      <c r="G702" s="10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8"/>
      <c r="AW702" s="8"/>
      <c r="AX702" s="8"/>
      <c r="AY702" s="8"/>
      <c r="AZ702" s="8"/>
      <c r="BA702" s="8"/>
      <c r="BB702" s="8"/>
      <c r="BC702" s="8"/>
      <c r="BD702" s="8"/>
      <c r="BE702" s="8"/>
      <c r="BF702" s="8"/>
      <c r="BG702" s="8"/>
      <c r="BH702" s="8"/>
    </row>
    <row r="703" spans="1:60">
      <c r="A703" s="10"/>
      <c r="B703" s="8"/>
      <c r="C703" s="10"/>
      <c r="D703" s="10"/>
      <c r="E703" s="10"/>
      <c r="F703" s="10"/>
      <c r="G703" s="10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8"/>
      <c r="AW703" s="8"/>
      <c r="AX703" s="8"/>
      <c r="AY703" s="8"/>
      <c r="AZ703" s="8"/>
      <c r="BA703" s="8"/>
      <c r="BB703" s="8"/>
      <c r="BC703" s="8"/>
      <c r="BD703" s="8"/>
      <c r="BE703" s="8"/>
      <c r="BF703" s="8"/>
      <c r="BG703" s="8"/>
      <c r="BH703" s="8"/>
    </row>
    <row r="704" spans="1:60">
      <c r="A704" s="10"/>
      <c r="B704" s="8"/>
      <c r="C704" s="10"/>
      <c r="D704" s="10"/>
      <c r="E704" s="10"/>
      <c r="F704" s="10"/>
      <c r="G704" s="10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8"/>
      <c r="AW704" s="8"/>
      <c r="AX704" s="8"/>
      <c r="AY704" s="8"/>
      <c r="AZ704" s="8"/>
      <c r="BA704" s="8"/>
      <c r="BB704" s="8"/>
      <c r="BC704" s="8"/>
      <c r="BD704" s="8"/>
      <c r="BE704" s="8"/>
      <c r="BF704" s="8"/>
      <c r="BG704" s="8"/>
      <c r="BH704" s="8"/>
    </row>
    <row r="705" spans="1:60">
      <c r="A705" s="10"/>
      <c r="B705" s="8"/>
      <c r="C705" s="10"/>
      <c r="D705" s="10"/>
      <c r="E705" s="10"/>
      <c r="F705" s="10"/>
      <c r="G705" s="10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8"/>
      <c r="AW705" s="8"/>
      <c r="AX705" s="8"/>
      <c r="AY705" s="8"/>
      <c r="AZ705" s="8"/>
      <c r="BA705" s="8"/>
      <c r="BB705" s="8"/>
      <c r="BC705" s="8"/>
      <c r="BD705" s="8"/>
      <c r="BE705" s="8"/>
      <c r="BF705" s="8"/>
      <c r="BG705" s="8"/>
      <c r="BH705" s="8"/>
    </row>
    <row r="706" spans="1:60">
      <c r="A706" s="10"/>
      <c r="B706" s="8"/>
      <c r="C706" s="10"/>
      <c r="D706" s="10"/>
      <c r="E706" s="10"/>
      <c r="F706" s="10"/>
      <c r="G706" s="10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8"/>
      <c r="AW706" s="8"/>
      <c r="AX706" s="8"/>
      <c r="AY706" s="8"/>
      <c r="AZ706" s="8"/>
      <c r="BA706" s="8"/>
      <c r="BB706" s="8"/>
      <c r="BC706" s="8"/>
      <c r="BD706" s="8"/>
      <c r="BE706" s="8"/>
      <c r="BF706" s="8"/>
      <c r="BG706" s="8"/>
      <c r="BH706" s="8"/>
    </row>
    <row r="707" spans="1:60">
      <c r="A707" s="10"/>
      <c r="B707" s="8"/>
      <c r="C707" s="10"/>
      <c r="D707" s="10"/>
      <c r="E707" s="10"/>
      <c r="F707" s="10"/>
      <c r="G707" s="10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8"/>
      <c r="AW707" s="8"/>
      <c r="AX707" s="8"/>
      <c r="AY707" s="8"/>
      <c r="AZ707" s="8"/>
      <c r="BA707" s="8"/>
      <c r="BB707" s="8"/>
      <c r="BC707" s="8"/>
      <c r="BD707" s="8"/>
      <c r="BE707" s="8"/>
      <c r="BF707" s="8"/>
      <c r="BG707" s="8"/>
      <c r="BH707" s="8"/>
    </row>
    <row r="708" spans="1:60">
      <c r="A708" s="10"/>
      <c r="B708" s="8"/>
      <c r="C708" s="10"/>
      <c r="D708" s="10"/>
      <c r="E708" s="10"/>
      <c r="F708" s="10"/>
      <c r="G708" s="10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8"/>
      <c r="AW708" s="8"/>
      <c r="AX708" s="8"/>
      <c r="AY708" s="8"/>
      <c r="AZ708" s="8"/>
      <c r="BA708" s="8"/>
      <c r="BB708" s="8"/>
      <c r="BC708" s="8"/>
      <c r="BD708" s="8"/>
      <c r="BE708" s="8"/>
      <c r="BF708" s="8"/>
      <c r="BG708" s="8"/>
      <c r="BH708" s="8"/>
    </row>
    <row r="709" spans="1:60">
      <c r="A709" s="10"/>
      <c r="B709" s="8"/>
      <c r="C709" s="10"/>
      <c r="D709" s="10"/>
      <c r="E709" s="10"/>
      <c r="F709" s="10"/>
      <c r="G709" s="10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8"/>
      <c r="AW709" s="8"/>
      <c r="AX709" s="8"/>
      <c r="AY709" s="8"/>
      <c r="AZ709" s="8"/>
      <c r="BA709" s="8"/>
      <c r="BB709" s="8"/>
      <c r="BC709" s="8"/>
      <c r="BD709" s="8"/>
      <c r="BE709" s="8"/>
      <c r="BF709" s="8"/>
      <c r="BG709" s="8"/>
      <c r="BH709" s="8"/>
    </row>
    <row r="710" spans="1:60">
      <c r="A710" s="10"/>
      <c r="B710" s="8"/>
      <c r="C710" s="10"/>
      <c r="D710" s="10"/>
      <c r="E710" s="10"/>
      <c r="F710" s="10"/>
      <c r="G710" s="10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8"/>
      <c r="AW710" s="8"/>
      <c r="AX710" s="8"/>
      <c r="AY710" s="8"/>
      <c r="AZ710" s="8"/>
      <c r="BA710" s="8"/>
      <c r="BB710" s="8"/>
      <c r="BC710" s="8"/>
      <c r="BD710" s="8"/>
      <c r="BE710" s="8"/>
      <c r="BF710" s="8"/>
      <c r="BG710" s="8"/>
      <c r="BH710" s="8"/>
    </row>
    <row r="711" spans="1:60">
      <c r="A711" s="10"/>
      <c r="B711" s="8"/>
      <c r="C711" s="10"/>
      <c r="D711" s="10"/>
      <c r="E711" s="10"/>
      <c r="F711" s="10"/>
      <c r="G711" s="10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8"/>
      <c r="AW711" s="8"/>
      <c r="AX711" s="8"/>
      <c r="AY711" s="8"/>
      <c r="AZ711" s="8"/>
      <c r="BA711" s="8"/>
      <c r="BB711" s="8"/>
      <c r="BC711" s="8"/>
      <c r="BD711" s="8"/>
      <c r="BE711" s="8"/>
      <c r="BF711" s="8"/>
      <c r="BG711" s="8"/>
      <c r="BH711" s="8"/>
    </row>
    <row r="712" spans="1:60">
      <c r="A712" s="10"/>
      <c r="B712" s="8"/>
      <c r="C712" s="10"/>
      <c r="D712" s="10"/>
      <c r="E712" s="10"/>
      <c r="F712" s="10"/>
      <c r="G712" s="10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8"/>
      <c r="AW712" s="8"/>
      <c r="AX712" s="8"/>
      <c r="AY712" s="8"/>
      <c r="AZ712" s="8"/>
      <c r="BA712" s="8"/>
      <c r="BB712" s="8"/>
      <c r="BC712" s="8"/>
      <c r="BD712" s="8"/>
      <c r="BE712" s="8"/>
      <c r="BF712" s="8"/>
      <c r="BG712" s="8"/>
      <c r="BH712" s="8"/>
    </row>
    <row r="713" spans="1:60">
      <c r="A713" s="10"/>
      <c r="B713" s="8"/>
      <c r="C713" s="10"/>
      <c r="D713" s="10"/>
      <c r="E713" s="10"/>
      <c r="F713" s="10"/>
      <c r="G713" s="10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8"/>
      <c r="AW713" s="8"/>
      <c r="AX713" s="8"/>
      <c r="AY713" s="8"/>
      <c r="AZ713" s="8"/>
      <c r="BA713" s="8"/>
      <c r="BB713" s="8"/>
      <c r="BC713" s="8"/>
      <c r="BD713" s="8"/>
      <c r="BE713" s="8"/>
      <c r="BF713" s="8"/>
      <c r="BG713" s="8"/>
      <c r="BH713" s="8"/>
    </row>
    <row r="714" spans="1:60">
      <c r="A714" s="10"/>
      <c r="B714" s="8"/>
      <c r="C714" s="10"/>
      <c r="D714" s="10"/>
      <c r="E714" s="10"/>
      <c r="F714" s="10"/>
      <c r="G714" s="10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8"/>
      <c r="AW714" s="8"/>
      <c r="AX714" s="8"/>
      <c r="AY714" s="8"/>
      <c r="AZ714" s="8"/>
      <c r="BA714" s="8"/>
      <c r="BB714" s="8"/>
      <c r="BC714" s="8"/>
      <c r="BD714" s="8"/>
      <c r="BE714" s="8"/>
      <c r="BF714" s="8"/>
      <c r="BG714" s="8"/>
      <c r="BH714" s="8"/>
    </row>
    <row r="715" spans="1:60">
      <c r="A715" s="10"/>
      <c r="B715" s="8"/>
      <c r="C715" s="10"/>
      <c r="D715" s="10"/>
      <c r="E715" s="10"/>
      <c r="F715" s="10"/>
      <c r="G715" s="10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8"/>
      <c r="AW715" s="8"/>
      <c r="AX715" s="8"/>
      <c r="AY715" s="8"/>
      <c r="AZ715" s="8"/>
      <c r="BA715" s="8"/>
      <c r="BB715" s="8"/>
      <c r="BC715" s="8"/>
      <c r="BD715" s="8"/>
      <c r="BE715" s="8"/>
      <c r="BF715" s="8"/>
      <c r="BG715" s="8"/>
      <c r="BH715" s="8"/>
    </row>
    <row r="716" spans="1:60">
      <c r="A716" s="10"/>
      <c r="B716" s="8"/>
      <c r="C716" s="10"/>
      <c r="D716" s="10"/>
      <c r="E716" s="10"/>
      <c r="F716" s="10"/>
      <c r="G716" s="10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8"/>
      <c r="AW716" s="8"/>
      <c r="AX716" s="8"/>
      <c r="AY716" s="8"/>
      <c r="AZ716" s="8"/>
      <c r="BA716" s="8"/>
      <c r="BB716" s="8"/>
      <c r="BC716" s="8"/>
      <c r="BD716" s="8"/>
      <c r="BE716" s="8"/>
      <c r="BF716" s="8"/>
      <c r="BG716" s="8"/>
      <c r="BH716" s="8"/>
    </row>
    <row r="717" spans="1:60">
      <c r="A717" s="10"/>
      <c r="B717" s="8"/>
      <c r="C717" s="10"/>
      <c r="D717" s="10"/>
      <c r="E717" s="10"/>
      <c r="F717" s="10"/>
      <c r="G717" s="10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8"/>
      <c r="AW717" s="8"/>
      <c r="AX717" s="8"/>
      <c r="AY717" s="8"/>
      <c r="AZ717" s="8"/>
      <c r="BA717" s="8"/>
      <c r="BB717" s="8"/>
      <c r="BC717" s="8"/>
      <c r="BD717" s="8"/>
      <c r="BE717" s="8"/>
      <c r="BF717" s="8"/>
      <c r="BG717" s="8"/>
      <c r="BH717" s="8"/>
    </row>
    <row r="718" spans="1:60">
      <c r="A718" s="10"/>
      <c r="B718" s="8"/>
      <c r="C718" s="10"/>
      <c r="D718" s="10"/>
      <c r="E718" s="10"/>
      <c r="F718" s="10"/>
      <c r="G718" s="10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8"/>
      <c r="AW718" s="8"/>
      <c r="AX718" s="8"/>
      <c r="AY718" s="8"/>
      <c r="AZ718" s="8"/>
      <c r="BA718" s="8"/>
      <c r="BB718" s="8"/>
      <c r="BC718" s="8"/>
      <c r="BD718" s="8"/>
      <c r="BE718" s="8"/>
      <c r="BF718" s="8"/>
      <c r="BG718" s="8"/>
      <c r="BH718" s="8"/>
    </row>
    <row r="719" spans="1:60">
      <c r="A719" s="10"/>
      <c r="B719" s="8"/>
      <c r="C719" s="10"/>
      <c r="D719" s="10"/>
      <c r="E719" s="10"/>
      <c r="F719" s="10"/>
      <c r="G719" s="10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8"/>
      <c r="AW719" s="8"/>
      <c r="AX719" s="8"/>
      <c r="AY719" s="8"/>
      <c r="AZ719" s="8"/>
      <c r="BA719" s="8"/>
      <c r="BB719" s="8"/>
      <c r="BC719" s="8"/>
      <c r="BD719" s="8"/>
      <c r="BE719" s="8"/>
      <c r="BF719" s="8"/>
      <c r="BG719" s="8"/>
      <c r="BH719" s="8"/>
    </row>
    <row r="720" spans="1:60">
      <c r="A720" s="10"/>
      <c r="B720" s="8"/>
      <c r="C720" s="10"/>
      <c r="D720" s="10"/>
      <c r="E720" s="10"/>
      <c r="F720" s="10"/>
      <c r="G720" s="10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8"/>
      <c r="AW720" s="8"/>
      <c r="AX720" s="8"/>
      <c r="AY720" s="8"/>
      <c r="AZ720" s="8"/>
      <c r="BA720" s="8"/>
      <c r="BB720" s="8"/>
      <c r="BC720" s="8"/>
      <c r="BD720" s="8"/>
      <c r="BE720" s="8"/>
      <c r="BF720" s="8"/>
      <c r="BG720" s="8"/>
      <c r="BH720" s="8"/>
    </row>
    <row r="721" spans="1:60">
      <c r="A721" s="10"/>
      <c r="B721" s="8"/>
      <c r="C721" s="10"/>
      <c r="D721" s="10"/>
      <c r="E721" s="10"/>
      <c r="F721" s="10"/>
      <c r="G721" s="10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8"/>
      <c r="AW721" s="8"/>
      <c r="AX721" s="8"/>
      <c r="AY721" s="8"/>
      <c r="AZ721" s="8"/>
      <c r="BA721" s="8"/>
      <c r="BB721" s="8"/>
      <c r="BC721" s="8"/>
      <c r="BD721" s="8"/>
      <c r="BE721" s="8"/>
      <c r="BF721" s="8"/>
      <c r="BG721" s="8"/>
      <c r="BH721" s="8"/>
    </row>
    <row r="722" spans="1:60">
      <c r="A722" s="10"/>
      <c r="B722" s="8"/>
      <c r="C722" s="10"/>
      <c r="D722" s="10"/>
      <c r="E722" s="10"/>
      <c r="F722" s="10"/>
      <c r="G722" s="10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8"/>
      <c r="AW722" s="8"/>
      <c r="AX722" s="8"/>
      <c r="AY722" s="8"/>
      <c r="AZ722" s="8"/>
      <c r="BA722" s="8"/>
      <c r="BB722" s="8"/>
      <c r="BC722" s="8"/>
      <c r="BD722" s="8"/>
      <c r="BE722" s="8"/>
      <c r="BF722" s="8"/>
      <c r="BG722" s="8"/>
      <c r="BH722" s="8"/>
    </row>
    <row r="723" spans="1:60">
      <c r="A723" s="10"/>
      <c r="B723" s="8"/>
      <c r="C723" s="10"/>
      <c r="D723" s="10"/>
      <c r="E723" s="10"/>
      <c r="F723" s="10"/>
      <c r="G723" s="10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8"/>
      <c r="AW723" s="8"/>
      <c r="AX723" s="8"/>
      <c r="AY723" s="8"/>
      <c r="AZ723" s="8"/>
      <c r="BA723" s="8"/>
      <c r="BB723" s="8"/>
      <c r="BC723" s="8"/>
      <c r="BD723" s="8"/>
      <c r="BE723" s="8"/>
      <c r="BF723" s="8"/>
      <c r="BG723" s="8"/>
      <c r="BH723" s="8"/>
    </row>
    <row r="724" spans="1:60">
      <c r="A724" s="10"/>
      <c r="B724" s="8"/>
      <c r="C724" s="10"/>
      <c r="D724" s="10"/>
      <c r="E724" s="10"/>
      <c r="F724" s="10"/>
      <c r="G724" s="10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8"/>
      <c r="AW724" s="8"/>
      <c r="AX724" s="8"/>
      <c r="AY724" s="8"/>
      <c r="AZ724" s="8"/>
      <c r="BA724" s="8"/>
      <c r="BB724" s="8"/>
      <c r="BC724" s="8"/>
      <c r="BD724" s="8"/>
      <c r="BE724" s="8"/>
      <c r="BF724" s="8"/>
      <c r="BG724" s="8"/>
      <c r="BH724" s="8"/>
    </row>
    <row r="725" spans="1:60">
      <c r="A725" s="10"/>
      <c r="B725" s="8"/>
      <c r="C725" s="10"/>
      <c r="D725" s="10"/>
      <c r="E725" s="10"/>
      <c r="F725" s="10"/>
      <c r="G725" s="10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8"/>
      <c r="AW725" s="8"/>
      <c r="AX725" s="8"/>
      <c r="AY725" s="8"/>
      <c r="AZ725" s="8"/>
      <c r="BA725" s="8"/>
      <c r="BB725" s="8"/>
      <c r="BC725" s="8"/>
      <c r="BD725" s="8"/>
      <c r="BE725" s="8"/>
      <c r="BF725" s="8"/>
      <c r="BG725" s="8"/>
      <c r="BH725" s="8"/>
    </row>
    <row r="726" spans="1:60">
      <c r="A726" s="10"/>
      <c r="B726" s="8"/>
      <c r="C726" s="10"/>
      <c r="D726" s="10"/>
      <c r="E726" s="10"/>
      <c r="F726" s="10"/>
      <c r="G726" s="10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8"/>
      <c r="AW726" s="8"/>
      <c r="AX726" s="8"/>
      <c r="AY726" s="8"/>
      <c r="AZ726" s="8"/>
      <c r="BA726" s="8"/>
      <c r="BB726" s="8"/>
      <c r="BC726" s="8"/>
      <c r="BD726" s="8"/>
      <c r="BE726" s="8"/>
      <c r="BF726" s="8"/>
      <c r="BG726" s="8"/>
      <c r="BH726" s="8"/>
    </row>
    <row r="727" spans="1:60">
      <c r="A727" s="10"/>
      <c r="B727" s="8"/>
      <c r="C727" s="10"/>
      <c r="D727" s="10"/>
      <c r="E727" s="10"/>
      <c r="F727" s="10"/>
      <c r="G727" s="10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8"/>
      <c r="AW727" s="8"/>
      <c r="AX727" s="8"/>
      <c r="AY727" s="8"/>
      <c r="AZ727" s="8"/>
      <c r="BA727" s="8"/>
      <c r="BB727" s="8"/>
      <c r="BC727" s="8"/>
      <c r="BD727" s="8"/>
      <c r="BE727" s="8"/>
      <c r="BF727" s="8"/>
      <c r="BG727" s="8"/>
      <c r="BH727" s="8"/>
    </row>
    <row r="728" spans="1:60">
      <c r="A728" s="10"/>
      <c r="B728" s="8"/>
      <c r="C728" s="10"/>
      <c r="D728" s="10"/>
      <c r="E728" s="10"/>
      <c r="F728" s="10"/>
      <c r="G728" s="10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8"/>
      <c r="AW728" s="8"/>
      <c r="AX728" s="8"/>
      <c r="AY728" s="8"/>
      <c r="AZ728" s="8"/>
      <c r="BA728" s="8"/>
      <c r="BB728" s="8"/>
      <c r="BC728" s="8"/>
      <c r="BD728" s="8"/>
      <c r="BE728" s="8"/>
      <c r="BF728" s="8"/>
      <c r="BG728" s="8"/>
      <c r="BH728" s="8"/>
    </row>
    <row r="729" spans="1:60">
      <c r="A729" s="10"/>
      <c r="B729" s="8"/>
      <c r="C729" s="10"/>
      <c r="D729" s="10"/>
      <c r="E729" s="10"/>
      <c r="F729" s="10"/>
      <c r="G729" s="10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8"/>
      <c r="AW729" s="8"/>
      <c r="AX729" s="8"/>
      <c r="AY729" s="8"/>
      <c r="AZ729" s="8"/>
      <c r="BA729" s="8"/>
      <c r="BB729" s="8"/>
      <c r="BC729" s="8"/>
      <c r="BD729" s="8"/>
      <c r="BE729" s="8"/>
      <c r="BF729" s="8"/>
      <c r="BG729" s="8"/>
      <c r="BH729" s="8"/>
    </row>
    <row r="730" spans="1:60">
      <c r="A730" s="10"/>
      <c r="B730" s="8"/>
      <c r="C730" s="10"/>
      <c r="D730" s="10"/>
      <c r="E730" s="10"/>
      <c r="F730" s="10"/>
      <c r="G730" s="10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8"/>
      <c r="AW730" s="8"/>
      <c r="AX730" s="8"/>
      <c r="AY730" s="8"/>
      <c r="AZ730" s="8"/>
      <c r="BA730" s="8"/>
      <c r="BB730" s="8"/>
      <c r="BC730" s="8"/>
      <c r="BD730" s="8"/>
      <c r="BE730" s="8"/>
      <c r="BF730" s="8"/>
      <c r="BG730" s="8"/>
      <c r="BH730" s="8"/>
    </row>
    <row r="731" spans="1:60">
      <c r="A731" s="10"/>
      <c r="B731" s="8"/>
      <c r="C731" s="10"/>
      <c r="D731" s="10"/>
      <c r="E731" s="10"/>
      <c r="F731" s="10"/>
      <c r="G731" s="10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8"/>
      <c r="AW731" s="8"/>
      <c r="AX731" s="8"/>
      <c r="AY731" s="8"/>
      <c r="AZ731" s="8"/>
      <c r="BA731" s="8"/>
      <c r="BB731" s="8"/>
      <c r="BC731" s="8"/>
      <c r="BD731" s="8"/>
      <c r="BE731" s="8"/>
      <c r="BF731" s="8"/>
      <c r="BG731" s="8"/>
      <c r="BH731" s="8"/>
    </row>
    <row r="732" spans="1:60">
      <c r="A732" s="10"/>
      <c r="B732" s="8"/>
      <c r="C732" s="10"/>
      <c r="D732" s="10"/>
      <c r="E732" s="10"/>
      <c r="F732" s="10"/>
      <c r="G732" s="10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8"/>
      <c r="AW732" s="8"/>
      <c r="AX732" s="8"/>
      <c r="AY732" s="8"/>
      <c r="AZ732" s="8"/>
      <c r="BA732" s="8"/>
      <c r="BB732" s="8"/>
      <c r="BC732" s="8"/>
      <c r="BD732" s="8"/>
      <c r="BE732" s="8"/>
      <c r="BF732" s="8"/>
      <c r="BG732" s="8"/>
      <c r="BH732" s="8"/>
    </row>
    <row r="733" spans="1:60">
      <c r="A733" s="10"/>
      <c r="B733" s="8"/>
      <c r="C733" s="10"/>
      <c r="D733" s="10"/>
      <c r="E733" s="10"/>
      <c r="F733" s="10"/>
      <c r="G733" s="10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8"/>
      <c r="AW733" s="8"/>
      <c r="AX733" s="8"/>
      <c r="AY733" s="8"/>
      <c r="AZ733" s="8"/>
      <c r="BA733" s="8"/>
      <c r="BB733" s="8"/>
      <c r="BC733" s="8"/>
      <c r="BD733" s="8"/>
      <c r="BE733" s="8"/>
      <c r="BF733" s="8"/>
      <c r="BG733" s="8"/>
      <c r="BH733" s="8"/>
    </row>
    <row r="734" spans="1:60">
      <c r="A734" s="10"/>
      <c r="B734" s="8"/>
      <c r="C734" s="10"/>
      <c r="D734" s="10"/>
      <c r="E734" s="10"/>
      <c r="F734" s="10"/>
      <c r="G734" s="10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8"/>
      <c r="AW734" s="8"/>
      <c r="AX734" s="8"/>
      <c r="AY734" s="8"/>
      <c r="AZ734" s="8"/>
      <c r="BA734" s="8"/>
      <c r="BB734" s="8"/>
      <c r="BC734" s="8"/>
      <c r="BD734" s="8"/>
      <c r="BE734" s="8"/>
      <c r="BF734" s="8"/>
      <c r="BG734" s="8"/>
      <c r="BH734" s="8"/>
    </row>
    <row r="735" spans="1:60">
      <c r="A735" s="10"/>
      <c r="B735" s="8"/>
      <c r="C735" s="10"/>
      <c r="D735" s="10"/>
      <c r="E735" s="10"/>
      <c r="F735" s="10"/>
      <c r="G735" s="10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8"/>
      <c r="AW735" s="8"/>
      <c r="AX735" s="8"/>
      <c r="AY735" s="8"/>
      <c r="AZ735" s="8"/>
      <c r="BA735" s="8"/>
      <c r="BB735" s="8"/>
      <c r="BC735" s="8"/>
      <c r="BD735" s="8"/>
      <c r="BE735" s="8"/>
      <c r="BF735" s="8"/>
      <c r="BG735" s="8"/>
      <c r="BH735" s="8"/>
    </row>
    <row r="736" spans="1:60">
      <c r="A736" s="10"/>
      <c r="B736" s="8"/>
      <c r="C736" s="10"/>
      <c r="D736" s="10"/>
      <c r="E736" s="10"/>
      <c r="F736" s="10"/>
      <c r="G736" s="10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8"/>
      <c r="AW736" s="8"/>
      <c r="AX736" s="8"/>
      <c r="AY736" s="8"/>
      <c r="AZ736" s="8"/>
      <c r="BA736" s="8"/>
      <c r="BB736" s="8"/>
      <c r="BC736" s="8"/>
      <c r="BD736" s="8"/>
      <c r="BE736" s="8"/>
      <c r="BF736" s="8"/>
      <c r="BG736" s="8"/>
      <c r="BH736" s="8"/>
    </row>
    <row r="737" spans="1:60">
      <c r="A737" s="10"/>
      <c r="B737" s="8"/>
      <c r="C737" s="10"/>
      <c r="D737" s="10"/>
      <c r="E737" s="10"/>
      <c r="F737" s="10"/>
      <c r="G737" s="10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8"/>
      <c r="AW737" s="8"/>
      <c r="AX737" s="8"/>
      <c r="AY737" s="8"/>
      <c r="AZ737" s="8"/>
      <c r="BA737" s="8"/>
      <c r="BB737" s="8"/>
      <c r="BC737" s="8"/>
      <c r="BD737" s="8"/>
      <c r="BE737" s="8"/>
      <c r="BF737" s="8"/>
      <c r="BG737" s="8"/>
      <c r="BH737" s="8"/>
    </row>
    <row r="738" spans="1:60">
      <c r="A738" s="10"/>
      <c r="B738" s="8"/>
      <c r="C738" s="10"/>
      <c r="D738" s="10"/>
      <c r="E738" s="10"/>
      <c r="F738" s="10"/>
      <c r="G738" s="10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8"/>
      <c r="AW738" s="8"/>
      <c r="AX738" s="8"/>
      <c r="AY738" s="8"/>
      <c r="AZ738" s="8"/>
      <c r="BA738" s="8"/>
      <c r="BB738" s="8"/>
      <c r="BC738" s="8"/>
      <c r="BD738" s="8"/>
      <c r="BE738" s="8"/>
      <c r="BF738" s="8"/>
      <c r="BG738" s="8"/>
      <c r="BH738" s="8"/>
    </row>
    <row r="739" spans="1:60">
      <c r="A739" s="10"/>
      <c r="B739" s="8"/>
      <c r="C739" s="10"/>
      <c r="D739" s="10"/>
      <c r="E739" s="10"/>
      <c r="F739" s="10"/>
      <c r="G739" s="10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8"/>
      <c r="AW739" s="8"/>
      <c r="AX739" s="8"/>
      <c r="AY739" s="8"/>
      <c r="AZ739" s="8"/>
      <c r="BA739" s="8"/>
      <c r="BB739" s="8"/>
      <c r="BC739" s="8"/>
      <c r="BD739" s="8"/>
      <c r="BE739" s="8"/>
      <c r="BF739" s="8"/>
      <c r="BG739" s="8"/>
      <c r="BH739" s="8"/>
    </row>
    <row r="740" spans="1:60">
      <c r="A740" s="10"/>
      <c r="B740" s="8"/>
      <c r="C740" s="10"/>
      <c r="D740" s="10"/>
      <c r="E740" s="10"/>
      <c r="F740" s="10"/>
      <c r="G740" s="10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8"/>
      <c r="AW740" s="8"/>
      <c r="AX740" s="8"/>
      <c r="AY740" s="8"/>
      <c r="AZ740" s="8"/>
      <c r="BA740" s="8"/>
      <c r="BB740" s="8"/>
      <c r="BC740" s="8"/>
      <c r="BD740" s="8"/>
      <c r="BE740" s="8"/>
      <c r="BF740" s="8"/>
      <c r="BG740" s="8"/>
      <c r="BH740" s="8"/>
    </row>
    <row r="741" spans="1:60">
      <c r="A741" s="10"/>
      <c r="B741" s="8"/>
      <c r="C741" s="10"/>
      <c r="D741" s="10"/>
      <c r="E741" s="10"/>
      <c r="F741" s="10"/>
      <c r="G741" s="10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8"/>
      <c r="AW741" s="8"/>
      <c r="AX741" s="8"/>
      <c r="AY741" s="8"/>
      <c r="AZ741" s="8"/>
      <c r="BA741" s="8"/>
      <c r="BB741" s="8"/>
      <c r="BC741" s="8"/>
      <c r="BD741" s="8"/>
      <c r="BE741" s="8"/>
      <c r="BF741" s="8"/>
      <c r="BG741" s="8"/>
      <c r="BH741" s="8"/>
    </row>
    <row r="742" spans="1:60">
      <c r="A742" s="10"/>
      <c r="B742" s="8"/>
      <c r="C742" s="10"/>
      <c r="D742" s="10"/>
      <c r="E742" s="10"/>
      <c r="F742" s="10"/>
      <c r="G742" s="10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8"/>
      <c r="AW742" s="8"/>
      <c r="AX742" s="8"/>
      <c r="AY742" s="8"/>
      <c r="AZ742" s="8"/>
      <c r="BA742" s="8"/>
      <c r="BB742" s="8"/>
      <c r="BC742" s="8"/>
      <c r="BD742" s="8"/>
      <c r="BE742" s="8"/>
      <c r="BF742" s="8"/>
      <c r="BG742" s="8"/>
      <c r="BH742" s="8"/>
    </row>
    <row r="743" spans="1:60">
      <c r="A743" s="10"/>
      <c r="B743" s="8"/>
      <c r="C743" s="10"/>
      <c r="D743" s="10"/>
      <c r="E743" s="10"/>
      <c r="F743" s="10"/>
      <c r="G743" s="10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8"/>
      <c r="AW743" s="8"/>
      <c r="AX743" s="8"/>
      <c r="AY743" s="8"/>
      <c r="AZ743" s="8"/>
      <c r="BA743" s="8"/>
      <c r="BB743" s="8"/>
      <c r="BC743" s="8"/>
      <c r="BD743" s="8"/>
      <c r="BE743" s="8"/>
      <c r="BF743" s="8"/>
      <c r="BG743" s="8"/>
      <c r="BH743" s="8"/>
    </row>
    <row r="744" spans="1:60">
      <c r="A744" s="10"/>
      <c r="B744" s="8"/>
      <c r="C744" s="10"/>
      <c r="D744" s="10"/>
      <c r="E744" s="10"/>
      <c r="F744" s="10"/>
      <c r="G744" s="10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8"/>
      <c r="AW744" s="8"/>
      <c r="AX744" s="8"/>
      <c r="AY744" s="8"/>
      <c r="AZ744" s="8"/>
      <c r="BA744" s="8"/>
      <c r="BB744" s="8"/>
      <c r="BC744" s="8"/>
      <c r="BD744" s="8"/>
      <c r="BE744" s="8"/>
      <c r="BF744" s="8"/>
      <c r="BG744" s="8"/>
      <c r="BH744" s="8"/>
    </row>
    <row r="745" spans="1:60">
      <c r="A745" s="10"/>
      <c r="B745" s="8"/>
      <c r="C745" s="10"/>
      <c r="D745" s="10"/>
      <c r="E745" s="10"/>
      <c r="F745" s="10"/>
      <c r="G745" s="10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8"/>
      <c r="AW745" s="8"/>
      <c r="AX745" s="8"/>
      <c r="AY745" s="8"/>
      <c r="AZ745" s="8"/>
      <c r="BA745" s="8"/>
      <c r="BB745" s="8"/>
      <c r="BC745" s="8"/>
      <c r="BD745" s="8"/>
      <c r="BE745" s="8"/>
      <c r="BF745" s="8"/>
      <c r="BG745" s="8"/>
      <c r="BH745" s="8"/>
    </row>
    <row r="746" spans="1:60">
      <c r="A746" s="10"/>
      <c r="B746" s="8"/>
      <c r="C746" s="10"/>
      <c r="D746" s="10"/>
      <c r="E746" s="10"/>
      <c r="F746" s="10"/>
      <c r="G746" s="10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8"/>
      <c r="AW746" s="8"/>
      <c r="AX746" s="8"/>
      <c r="AY746" s="8"/>
      <c r="AZ746" s="8"/>
      <c r="BA746" s="8"/>
      <c r="BB746" s="8"/>
      <c r="BC746" s="8"/>
      <c r="BD746" s="8"/>
      <c r="BE746" s="8"/>
      <c r="BF746" s="8"/>
      <c r="BG746" s="8"/>
      <c r="BH746" s="8"/>
    </row>
    <row r="747" spans="1:60">
      <c r="A747" s="10"/>
      <c r="B747" s="8"/>
      <c r="C747" s="10"/>
      <c r="D747" s="10"/>
      <c r="E747" s="10"/>
      <c r="F747" s="10"/>
      <c r="G747" s="10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8"/>
      <c r="AW747" s="8"/>
      <c r="AX747" s="8"/>
      <c r="AY747" s="8"/>
      <c r="AZ747" s="8"/>
      <c r="BA747" s="8"/>
      <c r="BB747" s="8"/>
      <c r="BC747" s="8"/>
      <c r="BD747" s="8"/>
      <c r="BE747" s="8"/>
      <c r="BF747" s="8"/>
      <c r="BG747" s="8"/>
      <c r="BH747" s="8"/>
    </row>
    <row r="748" spans="1:60">
      <c r="A748" s="10"/>
      <c r="B748" s="8"/>
      <c r="C748" s="10"/>
      <c r="D748" s="10"/>
      <c r="E748" s="10"/>
      <c r="F748" s="10"/>
      <c r="G748" s="10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8"/>
      <c r="AW748" s="8"/>
      <c r="AX748" s="8"/>
      <c r="AY748" s="8"/>
      <c r="AZ748" s="8"/>
      <c r="BA748" s="8"/>
      <c r="BB748" s="8"/>
      <c r="BC748" s="8"/>
      <c r="BD748" s="8"/>
      <c r="BE748" s="8"/>
      <c r="BF748" s="8"/>
      <c r="BG748" s="8"/>
      <c r="BH748" s="8"/>
    </row>
    <row r="749" spans="1:60">
      <c r="A749" s="10"/>
      <c r="B749" s="8"/>
      <c r="C749" s="10"/>
      <c r="D749" s="10"/>
      <c r="E749" s="10"/>
      <c r="F749" s="10"/>
      <c r="G749" s="10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8"/>
      <c r="AW749" s="8"/>
      <c r="AX749" s="8"/>
      <c r="AY749" s="8"/>
      <c r="AZ749" s="8"/>
      <c r="BA749" s="8"/>
      <c r="BB749" s="8"/>
      <c r="BC749" s="8"/>
      <c r="BD749" s="8"/>
      <c r="BE749" s="8"/>
      <c r="BF749" s="8"/>
      <c r="BG749" s="8"/>
      <c r="BH749" s="8"/>
    </row>
    <row r="750" spans="1:60">
      <c r="A750" s="10"/>
      <c r="B750" s="8"/>
      <c r="C750" s="10"/>
      <c r="D750" s="10"/>
      <c r="E750" s="10"/>
      <c r="F750" s="10"/>
      <c r="G750" s="10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8"/>
      <c r="AW750" s="8"/>
      <c r="AX750" s="8"/>
      <c r="AY750" s="8"/>
      <c r="AZ750" s="8"/>
      <c r="BA750" s="8"/>
      <c r="BB750" s="8"/>
      <c r="BC750" s="8"/>
      <c r="BD750" s="8"/>
      <c r="BE750" s="8"/>
      <c r="BF750" s="8"/>
      <c r="BG750" s="8"/>
      <c r="BH750" s="8"/>
    </row>
    <row r="751" spans="1:60">
      <c r="A751" s="10"/>
      <c r="B751" s="8"/>
      <c r="C751" s="10"/>
      <c r="D751" s="10"/>
      <c r="E751" s="10"/>
      <c r="F751" s="10"/>
      <c r="G751" s="10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8"/>
      <c r="AW751" s="8"/>
      <c r="AX751" s="8"/>
      <c r="AY751" s="8"/>
      <c r="AZ751" s="8"/>
      <c r="BA751" s="8"/>
      <c r="BB751" s="8"/>
      <c r="BC751" s="8"/>
      <c r="BD751" s="8"/>
      <c r="BE751" s="8"/>
      <c r="BF751" s="8"/>
      <c r="BG751" s="8"/>
      <c r="BH751" s="8"/>
    </row>
    <row r="752" spans="1:60">
      <c r="A752" s="10"/>
      <c r="B752" s="8"/>
      <c r="C752" s="10"/>
      <c r="D752" s="10"/>
      <c r="E752" s="10"/>
      <c r="F752" s="10"/>
      <c r="G752" s="10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8"/>
      <c r="AW752" s="8"/>
      <c r="AX752" s="8"/>
      <c r="AY752" s="8"/>
      <c r="AZ752" s="8"/>
      <c r="BA752" s="8"/>
      <c r="BB752" s="8"/>
      <c r="BC752" s="8"/>
      <c r="BD752" s="8"/>
      <c r="BE752" s="8"/>
      <c r="BF752" s="8"/>
      <c r="BG752" s="8"/>
      <c r="BH752" s="8"/>
    </row>
    <row r="753" spans="1:60">
      <c r="A753" s="10"/>
      <c r="B753" s="8"/>
      <c r="C753" s="10"/>
      <c r="D753" s="10"/>
      <c r="E753" s="10"/>
      <c r="F753" s="10"/>
      <c r="G753" s="10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8"/>
      <c r="AW753" s="8"/>
      <c r="AX753" s="8"/>
      <c r="AY753" s="8"/>
      <c r="AZ753" s="8"/>
      <c r="BA753" s="8"/>
      <c r="BB753" s="8"/>
      <c r="BC753" s="8"/>
      <c r="BD753" s="8"/>
      <c r="BE753" s="8"/>
      <c r="BF753" s="8"/>
      <c r="BG753" s="8"/>
      <c r="BH753" s="8"/>
    </row>
    <row r="754" spans="1:60">
      <c r="A754" s="10"/>
      <c r="B754" s="8"/>
      <c r="C754" s="10"/>
      <c r="D754" s="10"/>
      <c r="E754" s="10"/>
      <c r="F754" s="10"/>
      <c r="G754" s="10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8"/>
      <c r="AW754" s="8"/>
      <c r="AX754" s="8"/>
      <c r="AY754" s="8"/>
      <c r="AZ754" s="8"/>
      <c r="BA754" s="8"/>
      <c r="BB754" s="8"/>
      <c r="BC754" s="8"/>
      <c r="BD754" s="8"/>
      <c r="BE754" s="8"/>
      <c r="BF754" s="8"/>
      <c r="BG754" s="8"/>
      <c r="BH754" s="8"/>
    </row>
    <row r="755" spans="1:60">
      <c r="A755" s="10"/>
      <c r="B755" s="8"/>
      <c r="C755" s="10"/>
      <c r="D755" s="10"/>
      <c r="E755" s="10"/>
      <c r="F755" s="10"/>
      <c r="G755" s="10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8"/>
      <c r="AW755" s="8"/>
      <c r="AX755" s="8"/>
      <c r="AY755" s="8"/>
      <c r="AZ755" s="8"/>
      <c r="BA755" s="8"/>
      <c r="BB755" s="8"/>
      <c r="BC755" s="8"/>
      <c r="BD755" s="8"/>
      <c r="BE755" s="8"/>
      <c r="BF755" s="8"/>
      <c r="BG755" s="8"/>
      <c r="BH755" s="8"/>
    </row>
    <row r="756" spans="1:60">
      <c r="A756" s="10"/>
      <c r="B756" s="8"/>
      <c r="C756" s="10"/>
      <c r="D756" s="10"/>
      <c r="E756" s="10"/>
      <c r="F756" s="10"/>
      <c r="G756" s="10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8"/>
      <c r="AW756" s="8"/>
      <c r="AX756" s="8"/>
      <c r="AY756" s="8"/>
      <c r="AZ756" s="8"/>
      <c r="BA756" s="8"/>
      <c r="BB756" s="8"/>
      <c r="BC756" s="8"/>
      <c r="BD756" s="8"/>
      <c r="BE756" s="8"/>
      <c r="BF756" s="8"/>
      <c r="BG756" s="8"/>
      <c r="BH756" s="8"/>
    </row>
    <row r="757" spans="1:60">
      <c r="A757" s="10"/>
      <c r="B757" s="8"/>
      <c r="C757" s="10"/>
      <c r="D757" s="10"/>
      <c r="E757" s="10"/>
      <c r="F757" s="10"/>
      <c r="G757" s="10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8"/>
      <c r="AW757" s="8"/>
      <c r="AX757" s="8"/>
      <c r="AY757" s="8"/>
      <c r="AZ757" s="8"/>
      <c r="BA757" s="8"/>
      <c r="BB757" s="8"/>
      <c r="BC757" s="8"/>
      <c r="BD757" s="8"/>
      <c r="BE757" s="8"/>
      <c r="BF757" s="8"/>
      <c r="BG757" s="8"/>
      <c r="BH757" s="8"/>
    </row>
    <row r="758" spans="1:60">
      <c r="A758" s="10"/>
      <c r="B758" s="8"/>
      <c r="C758" s="10"/>
      <c r="D758" s="10"/>
      <c r="E758" s="10"/>
      <c r="F758" s="10"/>
      <c r="G758" s="10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8"/>
      <c r="AW758" s="8"/>
      <c r="AX758" s="8"/>
      <c r="AY758" s="8"/>
      <c r="AZ758" s="8"/>
      <c r="BA758" s="8"/>
      <c r="BB758" s="8"/>
      <c r="BC758" s="8"/>
      <c r="BD758" s="8"/>
      <c r="BE758" s="8"/>
      <c r="BF758" s="8"/>
      <c r="BG758" s="8"/>
      <c r="BH758" s="8"/>
    </row>
    <row r="759" spans="1:60">
      <c r="A759" s="10"/>
      <c r="B759" s="8"/>
      <c r="C759" s="10"/>
      <c r="D759" s="10"/>
      <c r="E759" s="10"/>
      <c r="F759" s="10"/>
      <c r="G759" s="10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8"/>
      <c r="AW759" s="8"/>
      <c r="AX759" s="8"/>
      <c r="AY759" s="8"/>
      <c r="AZ759" s="8"/>
      <c r="BA759" s="8"/>
      <c r="BB759" s="8"/>
      <c r="BC759" s="8"/>
      <c r="BD759" s="8"/>
      <c r="BE759" s="8"/>
      <c r="BF759" s="8"/>
      <c r="BG759" s="8"/>
      <c r="BH759" s="8"/>
    </row>
    <row r="760" spans="1:60">
      <c r="A760" s="10"/>
      <c r="B760" s="8"/>
      <c r="C760" s="10"/>
      <c r="D760" s="10"/>
      <c r="E760" s="10"/>
      <c r="F760" s="10"/>
      <c r="G760" s="10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8"/>
      <c r="AW760" s="8"/>
      <c r="AX760" s="8"/>
      <c r="AY760" s="8"/>
      <c r="AZ760" s="8"/>
      <c r="BA760" s="8"/>
      <c r="BB760" s="8"/>
      <c r="BC760" s="8"/>
      <c r="BD760" s="8"/>
      <c r="BE760" s="8"/>
      <c r="BF760" s="8"/>
      <c r="BG760" s="8"/>
      <c r="BH760" s="8"/>
    </row>
    <row r="761" spans="1:60">
      <c r="A761" s="10"/>
      <c r="B761" s="8"/>
      <c r="C761" s="10"/>
      <c r="D761" s="10"/>
      <c r="E761" s="10"/>
      <c r="F761" s="10"/>
      <c r="G761" s="10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8"/>
      <c r="AW761" s="8"/>
      <c r="AX761" s="8"/>
      <c r="AY761" s="8"/>
      <c r="AZ761" s="8"/>
      <c r="BA761" s="8"/>
      <c r="BB761" s="8"/>
      <c r="BC761" s="8"/>
      <c r="BD761" s="8"/>
      <c r="BE761" s="8"/>
      <c r="BF761" s="8"/>
      <c r="BG761" s="8"/>
      <c r="BH761" s="8"/>
    </row>
    <row r="762" spans="1:60">
      <c r="A762" s="10"/>
      <c r="B762" s="8"/>
      <c r="C762" s="10"/>
      <c r="D762" s="10"/>
      <c r="E762" s="10"/>
      <c r="F762" s="10"/>
      <c r="G762" s="10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8"/>
      <c r="AW762" s="8"/>
      <c r="AX762" s="8"/>
      <c r="AY762" s="8"/>
      <c r="AZ762" s="8"/>
      <c r="BA762" s="8"/>
      <c r="BB762" s="8"/>
      <c r="BC762" s="8"/>
      <c r="BD762" s="8"/>
      <c r="BE762" s="8"/>
      <c r="BF762" s="8"/>
      <c r="BG762" s="8"/>
      <c r="BH762" s="8"/>
    </row>
    <row r="763" spans="1:60">
      <c r="A763" s="10"/>
      <c r="B763" s="8"/>
      <c r="C763" s="10"/>
      <c r="D763" s="10"/>
      <c r="E763" s="10"/>
      <c r="F763" s="10"/>
      <c r="G763" s="10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8"/>
      <c r="AW763" s="8"/>
      <c r="AX763" s="8"/>
      <c r="AY763" s="8"/>
      <c r="AZ763" s="8"/>
      <c r="BA763" s="8"/>
      <c r="BB763" s="8"/>
      <c r="BC763" s="8"/>
      <c r="BD763" s="8"/>
      <c r="BE763" s="8"/>
      <c r="BF763" s="8"/>
      <c r="BG763" s="8"/>
      <c r="BH763" s="8"/>
    </row>
    <row r="764" spans="1:60">
      <c r="A764" s="10"/>
      <c r="B764" s="8"/>
      <c r="C764" s="10"/>
      <c r="D764" s="10"/>
      <c r="E764" s="10"/>
      <c r="F764" s="10"/>
      <c r="G764" s="10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8"/>
      <c r="AW764" s="8"/>
      <c r="AX764" s="8"/>
      <c r="AY764" s="8"/>
      <c r="AZ764" s="8"/>
      <c r="BA764" s="8"/>
      <c r="BB764" s="8"/>
      <c r="BC764" s="8"/>
      <c r="BD764" s="8"/>
      <c r="BE764" s="8"/>
      <c r="BF764" s="8"/>
      <c r="BG764" s="8"/>
      <c r="BH764" s="8"/>
    </row>
    <row r="765" spans="1:60">
      <c r="A765" s="10"/>
      <c r="B765" s="8"/>
      <c r="C765" s="10"/>
      <c r="D765" s="10"/>
      <c r="E765" s="10"/>
      <c r="F765" s="10"/>
      <c r="G765" s="10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8"/>
      <c r="AW765" s="8"/>
      <c r="AX765" s="8"/>
      <c r="AY765" s="8"/>
      <c r="AZ765" s="8"/>
      <c r="BA765" s="8"/>
      <c r="BB765" s="8"/>
      <c r="BC765" s="8"/>
      <c r="BD765" s="8"/>
      <c r="BE765" s="8"/>
      <c r="BF765" s="8"/>
      <c r="BG765" s="8"/>
      <c r="BH765" s="8"/>
    </row>
    <row r="766" spans="1:60">
      <c r="A766" s="10"/>
      <c r="B766" s="8"/>
      <c r="C766" s="10"/>
      <c r="D766" s="10"/>
      <c r="E766" s="10"/>
      <c r="F766" s="10"/>
      <c r="G766" s="10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8"/>
      <c r="AW766" s="8"/>
      <c r="AX766" s="8"/>
      <c r="AY766" s="8"/>
      <c r="AZ766" s="8"/>
      <c r="BA766" s="8"/>
      <c r="BB766" s="8"/>
      <c r="BC766" s="8"/>
      <c r="BD766" s="8"/>
      <c r="BE766" s="8"/>
      <c r="BF766" s="8"/>
      <c r="BG766" s="8"/>
      <c r="BH766" s="8"/>
    </row>
    <row r="767" spans="1:60">
      <c r="A767" s="10"/>
      <c r="B767" s="8"/>
      <c r="C767" s="10"/>
      <c r="D767" s="10"/>
      <c r="E767" s="10"/>
      <c r="F767" s="10"/>
      <c r="G767" s="10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8"/>
      <c r="AW767" s="8"/>
      <c r="AX767" s="8"/>
      <c r="AY767" s="8"/>
      <c r="AZ767" s="8"/>
      <c r="BA767" s="8"/>
      <c r="BB767" s="8"/>
      <c r="BC767" s="8"/>
      <c r="BD767" s="8"/>
      <c r="BE767" s="8"/>
      <c r="BF767" s="8"/>
      <c r="BG767" s="8"/>
      <c r="BH767" s="8"/>
    </row>
    <row r="768" spans="1:60">
      <c r="A768" s="10"/>
      <c r="B768" s="8"/>
      <c r="C768" s="10"/>
      <c r="D768" s="10"/>
      <c r="E768" s="10"/>
      <c r="F768" s="10"/>
      <c r="G768" s="10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8"/>
      <c r="AW768" s="8"/>
      <c r="AX768" s="8"/>
      <c r="AY768" s="8"/>
      <c r="AZ768" s="8"/>
      <c r="BA768" s="8"/>
      <c r="BB768" s="8"/>
      <c r="BC768" s="8"/>
      <c r="BD768" s="8"/>
      <c r="BE768" s="8"/>
      <c r="BF768" s="8"/>
      <c r="BG768" s="8"/>
      <c r="BH768" s="8"/>
    </row>
    <row r="769" spans="1:60">
      <c r="A769" s="10"/>
      <c r="B769" s="8"/>
      <c r="C769" s="10"/>
      <c r="D769" s="10"/>
      <c r="E769" s="10"/>
      <c r="F769" s="10"/>
      <c r="G769" s="10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8"/>
      <c r="AW769" s="8"/>
      <c r="AX769" s="8"/>
      <c r="AY769" s="8"/>
      <c r="AZ769" s="8"/>
      <c r="BA769" s="8"/>
      <c r="BB769" s="8"/>
      <c r="BC769" s="8"/>
      <c r="BD769" s="8"/>
      <c r="BE769" s="8"/>
      <c r="BF769" s="8"/>
      <c r="BG769" s="8"/>
      <c r="BH769" s="8"/>
    </row>
    <row r="770" spans="1:60">
      <c r="A770" s="10"/>
      <c r="B770" s="8"/>
      <c r="C770" s="10"/>
      <c r="D770" s="10"/>
      <c r="E770" s="10"/>
      <c r="F770" s="10"/>
      <c r="G770" s="10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8"/>
      <c r="AW770" s="8"/>
      <c r="AX770" s="8"/>
      <c r="AY770" s="8"/>
      <c r="AZ770" s="8"/>
      <c r="BA770" s="8"/>
      <c r="BB770" s="8"/>
      <c r="BC770" s="8"/>
      <c r="BD770" s="8"/>
      <c r="BE770" s="8"/>
      <c r="BF770" s="8"/>
      <c r="BG770" s="8"/>
      <c r="BH770" s="8"/>
    </row>
    <row r="771" spans="1:60">
      <c r="A771" s="10"/>
      <c r="B771" s="8"/>
      <c r="C771" s="10"/>
      <c r="D771" s="10"/>
      <c r="E771" s="10"/>
      <c r="F771" s="10"/>
      <c r="G771" s="10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8"/>
      <c r="AW771" s="8"/>
      <c r="AX771" s="8"/>
      <c r="AY771" s="8"/>
      <c r="AZ771" s="8"/>
      <c r="BA771" s="8"/>
      <c r="BB771" s="8"/>
      <c r="BC771" s="8"/>
      <c r="BD771" s="8"/>
      <c r="BE771" s="8"/>
      <c r="BF771" s="8"/>
      <c r="BG771" s="8"/>
      <c r="BH771" s="8"/>
    </row>
    <row r="772" spans="1:60">
      <c r="A772" s="10"/>
      <c r="B772" s="8"/>
      <c r="C772" s="10"/>
      <c r="D772" s="10"/>
      <c r="E772" s="10"/>
      <c r="F772" s="10"/>
      <c r="G772" s="10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8"/>
      <c r="AW772" s="8"/>
      <c r="AX772" s="8"/>
      <c r="AY772" s="8"/>
      <c r="AZ772" s="8"/>
      <c r="BA772" s="8"/>
      <c r="BB772" s="8"/>
      <c r="BC772" s="8"/>
      <c r="BD772" s="8"/>
      <c r="BE772" s="8"/>
      <c r="BF772" s="8"/>
      <c r="BG772" s="8"/>
      <c r="BH772" s="8"/>
    </row>
    <row r="773" spans="1:60">
      <c r="A773" s="10"/>
      <c r="B773" s="8"/>
      <c r="C773" s="10"/>
      <c r="D773" s="10"/>
      <c r="E773" s="10"/>
      <c r="F773" s="10"/>
      <c r="G773" s="10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8"/>
      <c r="AW773" s="8"/>
      <c r="AX773" s="8"/>
      <c r="AY773" s="8"/>
      <c r="AZ773" s="8"/>
      <c r="BA773" s="8"/>
      <c r="BB773" s="8"/>
      <c r="BC773" s="8"/>
      <c r="BD773" s="8"/>
      <c r="BE773" s="8"/>
      <c r="BF773" s="8"/>
      <c r="BG773" s="8"/>
      <c r="BH773" s="8"/>
    </row>
    <row r="774" spans="1:60">
      <c r="A774" s="10"/>
      <c r="B774" s="8"/>
      <c r="C774" s="10"/>
      <c r="D774" s="10"/>
      <c r="E774" s="10"/>
      <c r="F774" s="10"/>
      <c r="G774" s="10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8"/>
      <c r="AW774" s="8"/>
      <c r="AX774" s="8"/>
      <c r="AY774" s="8"/>
      <c r="AZ774" s="8"/>
      <c r="BA774" s="8"/>
      <c r="BB774" s="8"/>
      <c r="BC774" s="8"/>
      <c r="BD774" s="8"/>
      <c r="BE774" s="8"/>
      <c r="BF774" s="8"/>
      <c r="BG774" s="8"/>
      <c r="BH774" s="8"/>
    </row>
    <row r="775" spans="1:60">
      <c r="A775" s="10"/>
      <c r="B775" s="8"/>
      <c r="C775" s="10"/>
      <c r="D775" s="10"/>
      <c r="E775" s="10"/>
      <c r="F775" s="10"/>
      <c r="G775" s="10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8"/>
      <c r="AW775" s="8"/>
      <c r="AX775" s="8"/>
      <c r="AY775" s="8"/>
      <c r="AZ775" s="8"/>
      <c r="BA775" s="8"/>
      <c r="BB775" s="8"/>
      <c r="BC775" s="8"/>
      <c r="BD775" s="8"/>
      <c r="BE775" s="8"/>
      <c r="BF775" s="8"/>
      <c r="BG775" s="8"/>
      <c r="BH775" s="8"/>
    </row>
    <row r="776" spans="1:60">
      <c r="A776" s="10"/>
      <c r="B776" s="8"/>
      <c r="C776" s="10"/>
      <c r="D776" s="10"/>
      <c r="E776" s="10"/>
      <c r="F776" s="10"/>
      <c r="G776" s="10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8"/>
      <c r="AW776" s="8"/>
      <c r="AX776" s="8"/>
      <c r="AY776" s="8"/>
      <c r="AZ776" s="8"/>
      <c r="BA776" s="8"/>
      <c r="BB776" s="8"/>
      <c r="BC776" s="8"/>
      <c r="BD776" s="8"/>
      <c r="BE776" s="8"/>
      <c r="BF776" s="8"/>
      <c r="BG776" s="8"/>
      <c r="BH776" s="8"/>
    </row>
    <row r="777" spans="1:60">
      <c r="A777" s="10"/>
      <c r="B777" s="8"/>
      <c r="C777" s="10"/>
      <c r="D777" s="10"/>
      <c r="E777" s="10"/>
      <c r="F777" s="10"/>
      <c r="G777" s="10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8"/>
      <c r="AW777" s="8"/>
      <c r="AX777" s="8"/>
      <c r="AY777" s="8"/>
      <c r="AZ777" s="8"/>
      <c r="BA777" s="8"/>
      <c r="BB777" s="8"/>
      <c r="BC777" s="8"/>
      <c r="BD777" s="8"/>
      <c r="BE777" s="8"/>
      <c r="BF777" s="8"/>
      <c r="BG777" s="8"/>
      <c r="BH777" s="8"/>
    </row>
    <row r="778" spans="1:60">
      <c r="A778" s="10"/>
      <c r="B778" s="8"/>
      <c r="C778" s="10"/>
      <c r="D778" s="10"/>
      <c r="E778" s="10"/>
      <c r="F778" s="10"/>
      <c r="G778" s="10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8"/>
      <c r="AW778" s="8"/>
      <c r="AX778" s="8"/>
      <c r="AY778" s="8"/>
      <c r="AZ778" s="8"/>
      <c r="BA778" s="8"/>
      <c r="BB778" s="8"/>
      <c r="BC778" s="8"/>
      <c r="BD778" s="8"/>
      <c r="BE778" s="8"/>
      <c r="BF778" s="8"/>
      <c r="BG778" s="8"/>
      <c r="BH778" s="8"/>
    </row>
    <row r="779" spans="1:60">
      <c r="A779" s="10"/>
      <c r="B779" s="8"/>
      <c r="C779" s="10"/>
      <c r="D779" s="10"/>
      <c r="E779" s="10"/>
      <c r="F779" s="10"/>
      <c r="G779" s="10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8"/>
      <c r="AW779" s="8"/>
      <c r="AX779" s="8"/>
      <c r="AY779" s="8"/>
      <c r="AZ779" s="8"/>
      <c r="BA779" s="8"/>
      <c r="BB779" s="8"/>
      <c r="BC779" s="8"/>
      <c r="BD779" s="8"/>
      <c r="BE779" s="8"/>
      <c r="BF779" s="8"/>
      <c r="BG779" s="8"/>
      <c r="BH779" s="8"/>
    </row>
    <row r="780" spans="1:60">
      <c r="A780" s="10"/>
      <c r="B780" s="8"/>
      <c r="C780" s="10"/>
      <c r="D780" s="10"/>
      <c r="E780" s="10"/>
      <c r="F780" s="10"/>
      <c r="G780" s="10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8"/>
      <c r="AW780" s="8"/>
      <c r="AX780" s="8"/>
      <c r="AY780" s="8"/>
      <c r="AZ780" s="8"/>
      <c r="BA780" s="8"/>
      <c r="BB780" s="8"/>
      <c r="BC780" s="8"/>
      <c r="BD780" s="8"/>
      <c r="BE780" s="8"/>
      <c r="BF780" s="8"/>
      <c r="BG780" s="8"/>
      <c r="BH780" s="8"/>
    </row>
    <row r="781" spans="1:60">
      <c r="A781" s="10"/>
      <c r="B781" s="8"/>
      <c r="C781" s="10"/>
      <c r="D781" s="10"/>
      <c r="E781" s="10"/>
      <c r="F781" s="10"/>
      <c r="G781" s="10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8"/>
      <c r="AW781" s="8"/>
      <c r="AX781" s="8"/>
      <c r="AY781" s="8"/>
      <c r="AZ781" s="8"/>
      <c r="BA781" s="8"/>
      <c r="BB781" s="8"/>
      <c r="BC781" s="8"/>
      <c r="BD781" s="8"/>
      <c r="BE781" s="8"/>
      <c r="BF781" s="8"/>
      <c r="BG781" s="8"/>
      <c r="BH781" s="8"/>
    </row>
    <row r="782" spans="1:60">
      <c r="A782" s="10"/>
      <c r="B782" s="8"/>
      <c r="C782" s="10"/>
      <c r="D782" s="10"/>
      <c r="E782" s="10"/>
      <c r="F782" s="10"/>
      <c r="G782" s="10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8"/>
      <c r="AW782" s="8"/>
      <c r="AX782" s="8"/>
      <c r="AY782" s="8"/>
      <c r="AZ782" s="8"/>
      <c r="BA782" s="8"/>
      <c r="BB782" s="8"/>
      <c r="BC782" s="8"/>
      <c r="BD782" s="8"/>
      <c r="BE782" s="8"/>
      <c r="BF782" s="8"/>
      <c r="BG782" s="8"/>
      <c r="BH782" s="8"/>
    </row>
    <row r="783" spans="1:60">
      <c r="A783" s="10"/>
      <c r="B783" s="8"/>
      <c r="C783" s="10"/>
      <c r="D783" s="10"/>
      <c r="E783" s="10"/>
      <c r="F783" s="10"/>
      <c r="G783" s="10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8"/>
      <c r="AW783" s="8"/>
      <c r="AX783" s="8"/>
      <c r="AY783" s="8"/>
      <c r="AZ783" s="8"/>
      <c r="BA783" s="8"/>
      <c r="BB783" s="8"/>
      <c r="BC783" s="8"/>
      <c r="BD783" s="8"/>
      <c r="BE783" s="8"/>
      <c r="BF783" s="8"/>
      <c r="BG783" s="8"/>
      <c r="BH783" s="8"/>
    </row>
    <row r="784" spans="1:60">
      <c r="A784" s="10"/>
      <c r="B784" s="8"/>
      <c r="C784" s="10"/>
      <c r="D784" s="10"/>
      <c r="E784" s="10"/>
      <c r="F784" s="10"/>
      <c r="G784" s="10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8"/>
      <c r="AW784" s="8"/>
      <c r="AX784" s="8"/>
      <c r="AY784" s="8"/>
      <c r="AZ784" s="8"/>
      <c r="BA784" s="8"/>
      <c r="BB784" s="8"/>
      <c r="BC784" s="8"/>
      <c r="BD784" s="8"/>
      <c r="BE784" s="8"/>
      <c r="BF784" s="8"/>
      <c r="BG784" s="8"/>
      <c r="BH784" s="8"/>
    </row>
    <row r="785" spans="1:60">
      <c r="A785" s="10"/>
      <c r="B785" s="8"/>
      <c r="C785" s="10"/>
      <c r="D785" s="10"/>
      <c r="E785" s="10"/>
      <c r="F785" s="10"/>
      <c r="G785" s="10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8"/>
      <c r="AW785" s="8"/>
      <c r="AX785" s="8"/>
      <c r="AY785" s="8"/>
      <c r="AZ785" s="8"/>
      <c r="BA785" s="8"/>
      <c r="BB785" s="8"/>
      <c r="BC785" s="8"/>
      <c r="BD785" s="8"/>
      <c r="BE785" s="8"/>
      <c r="BF785" s="8"/>
      <c r="BG785" s="8"/>
      <c r="BH785" s="8"/>
    </row>
    <row r="786" spans="1:60">
      <c r="A786" s="10"/>
      <c r="B786" s="8"/>
      <c r="C786" s="10"/>
      <c r="D786" s="10"/>
      <c r="E786" s="10"/>
      <c r="F786" s="10"/>
      <c r="G786" s="10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8"/>
      <c r="AW786" s="8"/>
      <c r="AX786" s="8"/>
      <c r="AY786" s="8"/>
      <c r="AZ786" s="8"/>
      <c r="BA786" s="8"/>
      <c r="BB786" s="8"/>
      <c r="BC786" s="8"/>
      <c r="BD786" s="8"/>
      <c r="BE786" s="8"/>
      <c r="BF786" s="8"/>
      <c r="BG786" s="8"/>
      <c r="BH786" s="8"/>
    </row>
    <row r="787" spans="1:60">
      <c r="A787" s="10"/>
      <c r="B787" s="8"/>
      <c r="C787" s="10"/>
      <c r="D787" s="10"/>
      <c r="E787" s="10"/>
      <c r="F787" s="10"/>
      <c r="G787" s="10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8"/>
      <c r="AW787" s="8"/>
      <c r="AX787" s="8"/>
      <c r="AY787" s="8"/>
      <c r="AZ787" s="8"/>
      <c r="BA787" s="8"/>
      <c r="BB787" s="8"/>
      <c r="BC787" s="8"/>
      <c r="BD787" s="8"/>
      <c r="BE787" s="8"/>
      <c r="BF787" s="8"/>
      <c r="BG787" s="8"/>
      <c r="BH787" s="8"/>
    </row>
    <row r="788" spans="1:60">
      <c r="A788" s="10"/>
      <c r="B788" s="8"/>
      <c r="C788" s="10"/>
      <c r="D788" s="10"/>
      <c r="E788" s="10"/>
      <c r="F788" s="10"/>
      <c r="G788" s="10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8"/>
      <c r="AW788" s="8"/>
      <c r="AX788" s="8"/>
      <c r="AY788" s="8"/>
      <c r="AZ788" s="8"/>
      <c r="BA788" s="8"/>
      <c r="BB788" s="8"/>
      <c r="BC788" s="8"/>
      <c r="BD788" s="8"/>
      <c r="BE788" s="8"/>
      <c r="BF788" s="8"/>
      <c r="BG788" s="8"/>
      <c r="BH788" s="8"/>
    </row>
    <row r="789" spans="1:60">
      <c r="A789" s="10"/>
      <c r="B789" s="8"/>
      <c r="C789" s="10"/>
      <c r="D789" s="10"/>
      <c r="E789" s="10"/>
      <c r="F789" s="10"/>
      <c r="G789" s="10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8"/>
      <c r="AW789" s="8"/>
      <c r="AX789" s="8"/>
      <c r="AY789" s="8"/>
      <c r="AZ789" s="8"/>
      <c r="BA789" s="8"/>
      <c r="BB789" s="8"/>
      <c r="BC789" s="8"/>
      <c r="BD789" s="8"/>
      <c r="BE789" s="8"/>
      <c r="BF789" s="8"/>
      <c r="BG789" s="8"/>
      <c r="BH789" s="8"/>
    </row>
    <row r="790" spans="1:60">
      <c r="A790" s="10"/>
      <c r="B790" s="8"/>
      <c r="C790" s="10"/>
      <c r="D790" s="10"/>
      <c r="E790" s="10"/>
      <c r="F790" s="10"/>
      <c r="G790" s="10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8"/>
      <c r="AV790" s="8"/>
      <c r="AW790" s="8"/>
      <c r="AX790" s="8"/>
      <c r="AY790" s="8"/>
      <c r="AZ790" s="8"/>
      <c r="BA790" s="8"/>
      <c r="BB790" s="8"/>
      <c r="BC790" s="8"/>
      <c r="BD790" s="8"/>
      <c r="BE790" s="8"/>
      <c r="BF790" s="8"/>
      <c r="BG790" s="8"/>
      <c r="BH790" s="8"/>
    </row>
    <row r="791" spans="1:60">
      <c r="A791" s="10"/>
      <c r="B791" s="8"/>
      <c r="C791" s="10"/>
      <c r="D791" s="10"/>
      <c r="E791" s="10"/>
      <c r="F791" s="10"/>
      <c r="G791" s="10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  <c r="AS791" s="8"/>
      <c r="AT791" s="8"/>
      <c r="AU791" s="8"/>
      <c r="AV791" s="8"/>
      <c r="AW791" s="8"/>
      <c r="AX791" s="8"/>
      <c r="AY791" s="8"/>
      <c r="AZ791" s="8"/>
      <c r="BA791" s="8"/>
      <c r="BB791" s="8"/>
      <c r="BC791" s="8"/>
      <c r="BD791" s="8"/>
      <c r="BE791" s="8"/>
      <c r="BF791" s="8"/>
      <c r="BG791" s="8"/>
      <c r="BH791" s="8"/>
    </row>
    <row r="792" spans="1:60">
      <c r="A792" s="10"/>
      <c r="B792" s="8"/>
      <c r="C792" s="10"/>
      <c r="D792" s="10"/>
      <c r="E792" s="10"/>
      <c r="F792" s="10"/>
      <c r="G792" s="10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8"/>
      <c r="AW792" s="8"/>
      <c r="AX792" s="8"/>
      <c r="AY792" s="8"/>
      <c r="AZ792" s="8"/>
      <c r="BA792" s="8"/>
      <c r="BB792" s="8"/>
      <c r="BC792" s="8"/>
      <c r="BD792" s="8"/>
      <c r="BE792" s="8"/>
      <c r="BF792" s="8"/>
      <c r="BG792" s="8"/>
      <c r="BH792" s="8"/>
    </row>
    <row r="793" spans="1:60">
      <c r="A793" s="10"/>
      <c r="B793" s="8"/>
      <c r="C793" s="10"/>
      <c r="D793" s="10"/>
      <c r="E793" s="10"/>
      <c r="F793" s="10"/>
      <c r="G793" s="10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8"/>
      <c r="AW793" s="8"/>
      <c r="AX793" s="8"/>
      <c r="AY793" s="8"/>
      <c r="AZ793" s="8"/>
      <c r="BA793" s="8"/>
      <c r="BB793" s="8"/>
      <c r="BC793" s="8"/>
      <c r="BD793" s="8"/>
      <c r="BE793" s="8"/>
      <c r="BF793" s="8"/>
      <c r="BG793" s="8"/>
      <c r="BH793" s="8"/>
    </row>
    <row r="794" spans="1:60">
      <c r="A794" s="10"/>
      <c r="B794" s="8"/>
      <c r="C794" s="10"/>
      <c r="D794" s="10"/>
      <c r="E794" s="10"/>
      <c r="F794" s="10"/>
      <c r="G794" s="10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  <c r="AS794" s="8"/>
      <c r="AT794" s="8"/>
      <c r="AU794" s="8"/>
      <c r="AV794" s="8"/>
      <c r="AW794" s="8"/>
      <c r="AX794" s="8"/>
      <c r="AY794" s="8"/>
      <c r="AZ794" s="8"/>
      <c r="BA794" s="8"/>
      <c r="BB794" s="8"/>
      <c r="BC794" s="8"/>
      <c r="BD794" s="8"/>
      <c r="BE794" s="8"/>
      <c r="BF794" s="8"/>
      <c r="BG794" s="8"/>
      <c r="BH794" s="8"/>
    </row>
    <row r="795" spans="1:60">
      <c r="A795" s="10"/>
      <c r="B795" s="8"/>
      <c r="C795" s="10"/>
      <c r="D795" s="10"/>
      <c r="E795" s="10"/>
      <c r="F795" s="10"/>
      <c r="G795" s="10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  <c r="AS795" s="8"/>
      <c r="AT795" s="8"/>
      <c r="AU795" s="8"/>
      <c r="AV795" s="8"/>
      <c r="AW795" s="8"/>
      <c r="AX795" s="8"/>
      <c r="AY795" s="8"/>
      <c r="AZ795" s="8"/>
      <c r="BA795" s="8"/>
      <c r="BB795" s="8"/>
      <c r="BC795" s="8"/>
      <c r="BD795" s="8"/>
      <c r="BE795" s="8"/>
      <c r="BF795" s="8"/>
      <c r="BG795" s="8"/>
      <c r="BH795" s="8"/>
    </row>
    <row r="796" spans="1:60">
      <c r="A796" s="10"/>
      <c r="B796" s="8"/>
      <c r="C796" s="10"/>
      <c r="D796" s="10"/>
      <c r="E796" s="10"/>
      <c r="F796" s="10"/>
      <c r="G796" s="10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  <c r="AS796" s="8"/>
      <c r="AT796" s="8"/>
      <c r="AU796" s="8"/>
      <c r="AV796" s="8"/>
      <c r="AW796" s="8"/>
      <c r="AX796" s="8"/>
      <c r="AY796" s="8"/>
      <c r="AZ796" s="8"/>
      <c r="BA796" s="8"/>
      <c r="BB796" s="8"/>
      <c r="BC796" s="8"/>
      <c r="BD796" s="8"/>
      <c r="BE796" s="8"/>
      <c r="BF796" s="8"/>
      <c r="BG796" s="8"/>
      <c r="BH796" s="8"/>
    </row>
    <row r="797" spans="1:60">
      <c r="A797" s="10"/>
      <c r="B797" s="8"/>
      <c r="C797" s="10"/>
      <c r="D797" s="10"/>
      <c r="E797" s="10"/>
      <c r="F797" s="10"/>
      <c r="G797" s="10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8"/>
      <c r="AW797" s="8"/>
      <c r="AX797" s="8"/>
      <c r="AY797" s="8"/>
      <c r="AZ797" s="8"/>
      <c r="BA797" s="8"/>
      <c r="BB797" s="8"/>
      <c r="BC797" s="8"/>
      <c r="BD797" s="8"/>
      <c r="BE797" s="8"/>
      <c r="BF797" s="8"/>
      <c r="BG797" s="8"/>
      <c r="BH797" s="8"/>
    </row>
    <row r="798" spans="1:60">
      <c r="A798" s="10"/>
      <c r="B798" s="8"/>
      <c r="C798" s="10"/>
      <c r="D798" s="10"/>
      <c r="E798" s="10"/>
      <c r="F798" s="10"/>
      <c r="G798" s="10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  <c r="AS798" s="8"/>
      <c r="AT798" s="8"/>
      <c r="AU798" s="8"/>
      <c r="AV798" s="8"/>
      <c r="AW798" s="8"/>
      <c r="AX798" s="8"/>
      <c r="AY798" s="8"/>
      <c r="AZ798" s="8"/>
      <c r="BA798" s="8"/>
      <c r="BB798" s="8"/>
      <c r="BC798" s="8"/>
      <c r="BD798" s="8"/>
      <c r="BE798" s="8"/>
      <c r="BF798" s="8"/>
      <c r="BG798" s="8"/>
      <c r="BH798" s="8"/>
    </row>
    <row r="799" spans="1:60">
      <c r="A799" s="10"/>
      <c r="B799" s="8"/>
      <c r="C799" s="10"/>
      <c r="D799" s="10"/>
      <c r="E799" s="10"/>
      <c r="F799" s="10"/>
      <c r="G799" s="10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  <c r="AS799" s="8"/>
      <c r="AT799" s="8"/>
      <c r="AU799" s="8"/>
      <c r="AV799" s="8"/>
      <c r="AW799" s="8"/>
      <c r="AX799" s="8"/>
      <c r="AY799" s="8"/>
      <c r="AZ799" s="8"/>
      <c r="BA799" s="8"/>
      <c r="BB799" s="8"/>
      <c r="BC799" s="8"/>
      <c r="BD799" s="8"/>
      <c r="BE799" s="8"/>
      <c r="BF799" s="8"/>
      <c r="BG799" s="8"/>
      <c r="BH799" s="8"/>
    </row>
    <row r="800" spans="1:60">
      <c r="A800" s="10"/>
      <c r="B800" s="8"/>
      <c r="C800" s="10"/>
      <c r="D800" s="10"/>
      <c r="E800" s="10"/>
      <c r="F800" s="10"/>
      <c r="G800" s="10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  <c r="AS800" s="8"/>
      <c r="AT800" s="8"/>
      <c r="AU800" s="8"/>
      <c r="AV800" s="8"/>
      <c r="AW800" s="8"/>
      <c r="AX800" s="8"/>
      <c r="AY800" s="8"/>
      <c r="AZ800" s="8"/>
      <c r="BA800" s="8"/>
      <c r="BB800" s="8"/>
      <c r="BC800" s="8"/>
      <c r="BD800" s="8"/>
      <c r="BE800" s="8"/>
      <c r="BF800" s="8"/>
      <c r="BG800" s="8"/>
      <c r="BH800" s="8"/>
    </row>
    <row r="801" spans="1:60">
      <c r="A801" s="10"/>
      <c r="B801" s="8"/>
      <c r="C801" s="10"/>
      <c r="D801" s="10"/>
      <c r="E801" s="10"/>
      <c r="F801" s="10"/>
      <c r="G801" s="10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  <c r="AS801" s="8"/>
      <c r="AT801" s="8"/>
      <c r="AU801" s="8"/>
      <c r="AV801" s="8"/>
      <c r="AW801" s="8"/>
      <c r="AX801" s="8"/>
      <c r="AY801" s="8"/>
      <c r="AZ801" s="8"/>
      <c r="BA801" s="8"/>
      <c r="BB801" s="8"/>
      <c r="BC801" s="8"/>
      <c r="BD801" s="8"/>
      <c r="BE801" s="8"/>
      <c r="BF801" s="8"/>
      <c r="BG801" s="8"/>
      <c r="BH801" s="8"/>
    </row>
    <row r="802" spans="1:60">
      <c r="A802" s="10"/>
      <c r="B802" s="8"/>
      <c r="C802" s="10"/>
      <c r="D802" s="10"/>
      <c r="E802" s="10"/>
      <c r="F802" s="10"/>
      <c r="G802" s="10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  <c r="AS802" s="8"/>
      <c r="AT802" s="8"/>
      <c r="AU802" s="8"/>
      <c r="AV802" s="8"/>
      <c r="AW802" s="8"/>
      <c r="AX802" s="8"/>
      <c r="AY802" s="8"/>
      <c r="AZ802" s="8"/>
      <c r="BA802" s="8"/>
      <c r="BB802" s="8"/>
      <c r="BC802" s="8"/>
      <c r="BD802" s="8"/>
      <c r="BE802" s="8"/>
      <c r="BF802" s="8"/>
      <c r="BG802" s="8"/>
      <c r="BH802" s="8"/>
    </row>
    <row r="803" spans="1:60">
      <c r="A803" s="10"/>
      <c r="B803" s="8"/>
      <c r="C803" s="10"/>
      <c r="D803" s="10"/>
      <c r="E803" s="10"/>
      <c r="F803" s="10"/>
      <c r="G803" s="10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  <c r="AS803" s="8"/>
      <c r="AT803" s="8"/>
      <c r="AU803" s="8"/>
      <c r="AV803" s="8"/>
      <c r="AW803" s="8"/>
      <c r="AX803" s="8"/>
      <c r="AY803" s="8"/>
      <c r="AZ803" s="8"/>
      <c r="BA803" s="8"/>
      <c r="BB803" s="8"/>
      <c r="BC803" s="8"/>
      <c r="BD803" s="8"/>
      <c r="BE803" s="8"/>
      <c r="BF803" s="8"/>
      <c r="BG803" s="8"/>
      <c r="BH803" s="8"/>
    </row>
    <row r="804" spans="1:60">
      <c r="A804" s="10"/>
      <c r="B804" s="8"/>
      <c r="C804" s="10"/>
      <c r="D804" s="10"/>
      <c r="E804" s="10"/>
      <c r="F804" s="10"/>
      <c r="G804" s="10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  <c r="AS804" s="8"/>
      <c r="AT804" s="8"/>
      <c r="AU804" s="8"/>
      <c r="AV804" s="8"/>
      <c r="AW804" s="8"/>
      <c r="AX804" s="8"/>
      <c r="AY804" s="8"/>
      <c r="AZ804" s="8"/>
      <c r="BA804" s="8"/>
      <c r="BB804" s="8"/>
      <c r="BC804" s="8"/>
      <c r="BD804" s="8"/>
      <c r="BE804" s="8"/>
      <c r="BF804" s="8"/>
      <c r="BG804" s="8"/>
      <c r="BH804" s="8"/>
    </row>
    <row r="805" spans="1:60">
      <c r="A805" s="10"/>
      <c r="B805" s="8"/>
      <c r="C805" s="10"/>
      <c r="D805" s="10"/>
      <c r="E805" s="10"/>
      <c r="F805" s="10"/>
      <c r="G805" s="10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  <c r="AS805" s="8"/>
      <c r="AT805" s="8"/>
      <c r="AU805" s="8"/>
      <c r="AV805" s="8"/>
      <c r="AW805" s="8"/>
      <c r="AX805" s="8"/>
      <c r="AY805" s="8"/>
      <c r="AZ805" s="8"/>
      <c r="BA805" s="8"/>
      <c r="BB805" s="8"/>
      <c r="BC805" s="8"/>
      <c r="BD805" s="8"/>
      <c r="BE805" s="8"/>
      <c r="BF805" s="8"/>
      <c r="BG805" s="8"/>
      <c r="BH805" s="8"/>
    </row>
    <row r="806" spans="1:60">
      <c r="A806" s="10"/>
      <c r="B806" s="8"/>
      <c r="C806" s="10"/>
      <c r="D806" s="10"/>
      <c r="E806" s="10"/>
      <c r="F806" s="10"/>
      <c r="G806" s="10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  <c r="AS806" s="8"/>
      <c r="AT806" s="8"/>
      <c r="AU806" s="8"/>
      <c r="AV806" s="8"/>
      <c r="AW806" s="8"/>
      <c r="AX806" s="8"/>
      <c r="AY806" s="8"/>
      <c r="AZ806" s="8"/>
      <c r="BA806" s="8"/>
      <c r="BB806" s="8"/>
      <c r="BC806" s="8"/>
      <c r="BD806" s="8"/>
      <c r="BE806" s="8"/>
      <c r="BF806" s="8"/>
      <c r="BG806" s="8"/>
      <c r="BH806" s="8"/>
    </row>
    <row r="807" spans="1:60">
      <c r="A807" s="10"/>
      <c r="B807" s="8"/>
      <c r="C807" s="10"/>
      <c r="D807" s="10"/>
      <c r="E807" s="10"/>
      <c r="F807" s="10"/>
      <c r="G807" s="10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  <c r="AS807" s="8"/>
      <c r="AT807" s="8"/>
      <c r="AU807" s="8"/>
      <c r="AV807" s="8"/>
      <c r="AW807" s="8"/>
      <c r="AX807" s="8"/>
      <c r="AY807" s="8"/>
      <c r="AZ807" s="8"/>
      <c r="BA807" s="8"/>
      <c r="BB807" s="8"/>
      <c r="BC807" s="8"/>
      <c r="BD807" s="8"/>
      <c r="BE807" s="8"/>
      <c r="BF807" s="8"/>
      <c r="BG807" s="8"/>
      <c r="BH807" s="8"/>
    </row>
    <row r="808" spans="1:60">
      <c r="A808" s="10"/>
      <c r="B808" s="8"/>
      <c r="C808" s="10"/>
      <c r="D808" s="10"/>
      <c r="E808" s="10"/>
      <c r="F808" s="10"/>
      <c r="G808" s="10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  <c r="AS808" s="8"/>
      <c r="AT808" s="8"/>
      <c r="AU808" s="8"/>
      <c r="AV808" s="8"/>
      <c r="AW808" s="8"/>
      <c r="AX808" s="8"/>
      <c r="AY808" s="8"/>
      <c r="AZ808" s="8"/>
      <c r="BA808" s="8"/>
      <c r="BB808" s="8"/>
      <c r="BC808" s="8"/>
      <c r="BD808" s="8"/>
      <c r="BE808" s="8"/>
      <c r="BF808" s="8"/>
      <c r="BG808" s="8"/>
      <c r="BH808" s="8"/>
    </row>
    <row r="809" spans="1:60">
      <c r="A809" s="10"/>
      <c r="B809" s="8"/>
      <c r="C809" s="10"/>
      <c r="D809" s="10"/>
      <c r="E809" s="10"/>
      <c r="F809" s="10"/>
      <c r="G809" s="10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  <c r="AS809" s="8"/>
      <c r="AT809" s="8"/>
      <c r="AU809" s="8"/>
      <c r="AV809" s="8"/>
      <c r="AW809" s="8"/>
      <c r="AX809" s="8"/>
      <c r="AY809" s="8"/>
      <c r="AZ809" s="8"/>
      <c r="BA809" s="8"/>
      <c r="BB809" s="8"/>
      <c r="BC809" s="8"/>
      <c r="BD809" s="8"/>
      <c r="BE809" s="8"/>
      <c r="BF809" s="8"/>
      <c r="BG809" s="8"/>
      <c r="BH809" s="8"/>
    </row>
    <row r="810" spans="1:60">
      <c r="A810" s="10"/>
      <c r="B810" s="8"/>
      <c r="C810" s="10"/>
      <c r="D810" s="10"/>
      <c r="E810" s="10"/>
      <c r="F810" s="10"/>
      <c r="G810" s="10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  <c r="AS810" s="8"/>
      <c r="AT810" s="8"/>
      <c r="AU810" s="8"/>
      <c r="AV810" s="8"/>
      <c r="AW810" s="8"/>
      <c r="AX810" s="8"/>
      <c r="AY810" s="8"/>
      <c r="AZ810" s="8"/>
      <c r="BA810" s="8"/>
      <c r="BB810" s="8"/>
      <c r="BC810" s="8"/>
      <c r="BD810" s="8"/>
      <c r="BE810" s="8"/>
      <c r="BF810" s="8"/>
      <c r="BG810" s="8"/>
      <c r="BH810" s="8"/>
    </row>
    <row r="811" spans="1:60">
      <c r="A811" s="10"/>
      <c r="B811" s="8"/>
      <c r="C811" s="10"/>
      <c r="D811" s="10"/>
      <c r="E811" s="10"/>
      <c r="F811" s="10"/>
      <c r="G811" s="10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  <c r="AS811" s="8"/>
      <c r="AT811" s="8"/>
      <c r="AU811" s="8"/>
      <c r="AV811" s="8"/>
      <c r="AW811" s="8"/>
      <c r="AX811" s="8"/>
      <c r="AY811" s="8"/>
      <c r="AZ811" s="8"/>
      <c r="BA811" s="8"/>
      <c r="BB811" s="8"/>
      <c r="BC811" s="8"/>
      <c r="BD811" s="8"/>
      <c r="BE811" s="8"/>
      <c r="BF811" s="8"/>
      <c r="BG811" s="8"/>
      <c r="BH811" s="8"/>
    </row>
    <row r="812" spans="1:60">
      <c r="A812" s="10"/>
      <c r="B812" s="8"/>
      <c r="C812" s="10"/>
      <c r="D812" s="10"/>
      <c r="E812" s="10"/>
      <c r="F812" s="10"/>
      <c r="G812" s="10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  <c r="AS812" s="8"/>
      <c r="AT812" s="8"/>
      <c r="AU812" s="8"/>
      <c r="AV812" s="8"/>
      <c r="AW812" s="8"/>
      <c r="AX812" s="8"/>
      <c r="AY812" s="8"/>
      <c r="AZ812" s="8"/>
      <c r="BA812" s="8"/>
      <c r="BB812" s="8"/>
      <c r="BC812" s="8"/>
      <c r="BD812" s="8"/>
      <c r="BE812" s="8"/>
      <c r="BF812" s="8"/>
      <c r="BG812" s="8"/>
      <c r="BH812" s="8"/>
    </row>
    <row r="813" spans="1:60">
      <c r="A813" s="10"/>
      <c r="B813" s="8"/>
      <c r="C813" s="10"/>
      <c r="D813" s="10"/>
      <c r="E813" s="10"/>
      <c r="F813" s="10"/>
      <c r="G813" s="10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  <c r="AS813" s="8"/>
      <c r="AT813" s="8"/>
      <c r="AU813" s="8"/>
      <c r="AV813" s="8"/>
      <c r="AW813" s="8"/>
      <c r="AX813" s="8"/>
      <c r="AY813" s="8"/>
      <c r="AZ813" s="8"/>
      <c r="BA813" s="8"/>
      <c r="BB813" s="8"/>
      <c r="BC813" s="8"/>
      <c r="BD813" s="8"/>
      <c r="BE813" s="8"/>
      <c r="BF813" s="8"/>
      <c r="BG813" s="8"/>
      <c r="BH813" s="8"/>
    </row>
    <row r="814" spans="1:60">
      <c r="A814" s="10"/>
      <c r="B814" s="8"/>
      <c r="C814" s="10"/>
      <c r="D814" s="10"/>
      <c r="E814" s="10"/>
      <c r="F814" s="10"/>
      <c r="G814" s="10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  <c r="AS814" s="8"/>
      <c r="AT814" s="8"/>
      <c r="AU814" s="8"/>
      <c r="AV814" s="8"/>
      <c r="AW814" s="8"/>
      <c r="AX814" s="8"/>
      <c r="AY814" s="8"/>
      <c r="AZ814" s="8"/>
      <c r="BA814" s="8"/>
      <c r="BB814" s="8"/>
      <c r="BC814" s="8"/>
      <c r="BD814" s="8"/>
      <c r="BE814" s="8"/>
      <c r="BF814" s="8"/>
      <c r="BG814" s="8"/>
      <c r="BH814" s="8"/>
    </row>
    <row r="815" spans="1:60">
      <c r="A815" s="10"/>
      <c r="B815" s="8"/>
      <c r="C815" s="10"/>
      <c r="D815" s="10"/>
      <c r="E815" s="10"/>
      <c r="F815" s="10"/>
      <c r="G815" s="10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  <c r="AS815" s="8"/>
      <c r="AT815" s="8"/>
      <c r="AU815" s="8"/>
      <c r="AV815" s="8"/>
      <c r="AW815" s="8"/>
      <c r="AX815" s="8"/>
      <c r="AY815" s="8"/>
      <c r="AZ815" s="8"/>
      <c r="BA815" s="8"/>
      <c r="BB815" s="8"/>
      <c r="BC815" s="8"/>
      <c r="BD815" s="8"/>
      <c r="BE815" s="8"/>
      <c r="BF815" s="8"/>
      <c r="BG815" s="8"/>
      <c r="BH815" s="8"/>
    </row>
    <row r="816" spans="1:60">
      <c r="A816" s="10"/>
      <c r="B816" s="8"/>
      <c r="C816" s="10"/>
      <c r="D816" s="10"/>
      <c r="E816" s="10"/>
      <c r="F816" s="10"/>
      <c r="G816" s="10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  <c r="AS816" s="8"/>
      <c r="AT816" s="8"/>
      <c r="AU816" s="8"/>
      <c r="AV816" s="8"/>
      <c r="AW816" s="8"/>
      <c r="AX816" s="8"/>
      <c r="AY816" s="8"/>
      <c r="AZ816" s="8"/>
      <c r="BA816" s="8"/>
      <c r="BB816" s="8"/>
      <c r="BC816" s="8"/>
      <c r="BD816" s="8"/>
      <c r="BE816" s="8"/>
      <c r="BF816" s="8"/>
      <c r="BG816" s="8"/>
      <c r="BH816" s="8"/>
    </row>
    <row r="817" spans="1:60">
      <c r="A817" s="10"/>
      <c r="B817" s="8"/>
      <c r="C817" s="10"/>
      <c r="D817" s="10"/>
      <c r="E817" s="10"/>
      <c r="F817" s="10"/>
      <c r="G817" s="10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  <c r="AS817" s="8"/>
      <c r="AT817" s="8"/>
      <c r="AU817" s="8"/>
      <c r="AV817" s="8"/>
      <c r="AW817" s="8"/>
      <c r="AX817" s="8"/>
      <c r="AY817" s="8"/>
      <c r="AZ817" s="8"/>
      <c r="BA817" s="8"/>
      <c r="BB817" s="8"/>
      <c r="BC817" s="8"/>
      <c r="BD817" s="8"/>
      <c r="BE817" s="8"/>
      <c r="BF817" s="8"/>
      <c r="BG817" s="8"/>
      <c r="BH817" s="8"/>
    </row>
    <row r="818" spans="1:60">
      <c r="A818" s="10"/>
      <c r="B818" s="8"/>
      <c r="C818" s="10"/>
      <c r="D818" s="10"/>
      <c r="E818" s="10"/>
      <c r="F818" s="10"/>
      <c r="G818" s="10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  <c r="AR818" s="8"/>
      <c r="AS818" s="8"/>
      <c r="AT818" s="8"/>
      <c r="AU818" s="8"/>
      <c r="AV818" s="8"/>
      <c r="AW818" s="8"/>
      <c r="AX818" s="8"/>
      <c r="AY818" s="8"/>
      <c r="AZ818" s="8"/>
      <c r="BA818" s="8"/>
      <c r="BB818" s="8"/>
      <c r="BC818" s="8"/>
      <c r="BD818" s="8"/>
      <c r="BE818" s="8"/>
      <c r="BF818" s="8"/>
      <c r="BG818" s="8"/>
      <c r="BH818" s="8"/>
    </row>
    <row r="819" spans="1:60">
      <c r="A819" s="10"/>
      <c r="B819" s="8"/>
      <c r="C819" s="10"/>
      <c r="D819" s="10"/>
      <c r="E819" s="10"/>
      <c r="F819" s="10"/>
      <c r="G819" s="10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  <c r="AR819" s="8"/>
      <c r="AS819" s="8"/>
      <c r="AT819" s="8"/>
      <c r="AU819" s="8"/>
      <c r="AV819" s="8"/>
      <c r="AW819" s="8"/>
      <c r="AX819" s="8"/>
      <c r="AY819" s="8"/>
      <c r="AZ819" s="8"/>
      <c r="BA819" s="8"/>
      <c r="BB819" s="8"/>
      <c r="BC819" s="8"/>
      <c r="BD819" s="8"/>
      <c r="BE819" s="8"/>
      <c r="BF819" s="8"/>
      <c r="BG819" s="8"/>
      <c r="BH819" s="8"/>
    </row>
    <row r="820" spans="1:60">
      <c r="A820" s="10"/>
      <c r="B820" s="8"/>
      <c r="C820" s="10"/>
      <c r="D820" s="10"/>
      <c r="E820" s="10"/>
      <c r="F820" s="10"/>
      <c r="G820" s="10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  <c r="AS820" s="8"/>
      <c r="AT820" s="8"/>
      <c r="AU820" s="8"/>
      <c r="AV820" s="8"/>
      <c r="AW820" s="8"/>
      <c r="AX820" s="8"/>
      <c r="AY820" s="8"/>
      <c r="AZ820" s="8"/>
      <c r="BA820" s="8"/>
      <c r="BB820" s="8"/>
      <c r="BC820" s="8"/>
      <c r="BD820" s="8"/>
      <c r="BE820" s="8"/>
      <c r="BF820" s="8"/>
      <c r="BG820" s="8"/>
      <c r="BH820" s="8"/>
    </row>
    <row r="821" spans="1:60">
      <c r="A821" s="10"/>
      <c r="B821" s="8"/>
      <c r="C821" s="10"/>
      <c r="D821" s="10"/>
      <c r="E821" s="10"/>
      <c r="F821" s="10"/>
      <c r="G821" s="10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  <c r="AS821" s="8"/>
      <c r="AT821" s="8"/>
      <c r="AU821" s="8"/>
      <c r="AV821" s="8"/>
      <c r="AW821" s="8"/>
      <c r="AX821" s="8"/>
      <c r="AY821" s="8"/>
      <c r="AZ821" s="8"/>
      <c r="BA821" s="8"/>
      <c r="BB821" s="8"/>
      <c r="BC821" s="8"/>
      <c r="BD821" s="8"/>
      <c r="BE821" s="8"/>
      <c r="BF821" s="8"/>
      <c r="BG821" s="8"/>
      <c r="BH821" s="8"/>
    </row>
    <row r="822" spans="1:60">
      <c r="A822" s="10"/>
      <c r="B822" s="8"/>
      <c r="C822" s="10"/>
      <c r="D822" s="10"/>
      <c r="E822" s="10"/>
      <c r="F822" s="10"/>
      <c r="G822" s="10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  <c r="AS822" s="8"/>
      <c r="AT822" s="8"/>
      <c r="AU822" s="8"/>
      <c r="AV822" s="8"/>
      <c r="AW822" s="8"/>
      <c r="AX822" s="8"/>
      <c r="AY822" s="8"/>
      <c r="AZ822" s="8"/>
      <c r="BA822" s="8"/>
      <c r="BB822" s="8"/>
      <c r="BC822" s="8"/>
      <c r="BD822" s="8"/>
      <c r="BE822" s="8"/>
      <c r="BF822" s="8"/>
      <c r="BG822" s="8"/>
      <c r="BH822" s="8"/>
    </row>
    <row r="823" spans="1:60">
      <c r="A823" s="10"/>
      <c r="B823" s="8"/>
      <c r="C823" s="10"/>
      <c r="D823" s="10"/>
      <c r="E823" s="10"/>
      <c r="F823" s="10"/>
      <c r="G823" s="10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  <c r="AR823" s="8"/>
      <c r="AS823" s="8"/>
      <c r="AT823" s="8"/>
      <c r="AU823" s="8"/>
      <c r="AV823" s="8"/>
      <c r="AW823" s="8"/>
      <c r="AX823" s="8"/>
      <c r="AY823" s="8"/>
      <c r="AZ823" s="8"/>
      <c r="BA823" s="8"/>
      <c r="BB823" s="8"/>
      <c r="BC823" s="8"/>
      <c r="BD823" s="8"/>
      <c r="BE823" s="8"/>
      <c r="BF823" s="8"/>
      <c r="BG823" s="8"/>
      <c r="BH823" s="8"/>
    </row>
    <row r="824" spans="1:60">
      <c r="A824" s="10"/>
      <c r="B824" s="8"/>
      <c r="C824" s="10"/>
      <c r="D824" s="10"/>
      <c r="E824" s="10"/>
      <c r="F824" s="10"/>
      <c r="G824" s="10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  <c r="AS824" s="8"/>
      <c r="AT824" s="8"/>
      <c r="AU824" s="8"/>
      <c r="AV824" s="8"/>
      <c r="AW824" s="8"/>
      <c r="AX824" s="8"/>
      <c r="AY824" s="8"/>
      <c r="AZ824" s="8"/>
      <c r="BA824" s="8"/>
      <c r="BB824" s="8"/>
      <c r="BC824" s="8"/>
      <c r="BD824" s="8"/>
      <c r="BE824" s="8"/>
      <c r="BF824" s="8"/>
      <c r="BG824" s="8"/>
      <c r="BH824" s="8"/>
    </row>
    <row r="825" spans="1:60">
      <c r="A825" s="10"/>
      <c r="B825" s="8"/>
      <c r="C825" s="10"/>
      <c r="D825" s="10"/>
      <c r="E825" s="10"/>
      <c r="F825" s="10"/>
      <c r="G825" s="10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  <c r="AS825" s="8"/>
      <c r="AT825" s="8"/>
      <c r="AU825" s="8"/>
      <c r="AV825" s="8"/>
      <c r="AW825" s="8"/>
      <c r="AX825" s="8"/>
      <c r="AY825" s="8"/>
      <c r="AZ825" s="8"/>
      <c r="BA825" s="8"/>
      <c r="BB825" s="8"/>
      <c r="BC825" s="8"/>
      <c r="BD825" s="8"/>
      <c r="BE825" s="8"/>
      <c r="BF825" s="8"/>
      <c r="BG825" s="8"/>
      <c r="BH825" s="8"/>
    </row>
    <row r="826" spans="1:60">
      <c r="A826" s="10"/>
      <c r="B826" s="8"/>
      <c r="C826" s="10"/>
      <c r="D826" s="10"/>
      <c r="E826" s="10"/>
      <c r="F826" s="10"/>
      <c r="G826" s="10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  <c r="AS826" s="8"/>
      <c r="AT826" s="8"/>
      <c r="AU826" s="8"/>
      <c r="AV826" s="8"/>
      <c r="AW826" s="8"/>
      <c r="AX826" s="8"/>
      <c r="AY826" s="8"/>
      <c r="AZ826" s="8"/>
      <c r="BA826" s="8"/>
      <c r="BB826" s="8"/>
      <c r="BC826" s="8"/>
      <c r="BD826" s="8"/>
      <c r="BE826" s="8"/>
      <c r="BF826" s="8"/>
      <c r="BG826" s="8"/>
      <c r="BH826" s="8"/>
    </row>
    <row r="827" spans="1:60">
      <c r="A827" s="10"/>
      <c r="B827" s="8"/>
      <c r="C827" s="10"/>
      <c r="D827" s="10"/>
      <c r="E827" s="10"/>
      <c r="F827" s="10"/>
      <c r="G827" s="10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  <c r="AS827" s="8"/>
      <c r="AT827" s="8"/>
      <c r="AU827" s="8"/>
      <c r="AV827" s="8"/>
      <c r="AW827" s="8"/>
      <c r="AX827" s="8"/>
      <c r="AY827" s="8"/>
      <c r="AZ827" s="8"/>
      <c r="BA827" s="8"/>
      <c r="BB827" s="8"/>
      <c r="BC827" s="8"/>
      <c r="BD827" s="8"/>
      <c r="BE827" s="8"/>
      <c r="BF827" s="8"/>
      <c r="BG827" s="8"/>
      <c r="BH827" s="8"/>
    </row>
    <row r="828" spans="1:60">
      <c r="A828" s="10"/>
      <c r="B828" s="8"/>
      <c r="C828" s="10"/>
      <c r="D828" s="10"/>
      <c r="E828" s="10"/>
      <c r="F828" s="10"/>
      <c r="G828" s="10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  <c r="AS828" s="8"/>
      <c r="AT828" s="8"/>
      <c r="AU828" s="8"/>
      <c r="AV828" s="8"/>
      <c r="AW828" s="8"/>
      <c r="AX828" s="8"/>
      <c r="AY828" s="8"/>
      <c r="AZ828" s="8"/>
      <c r="BA828" s="8"/>
      <c r="BB828" s="8"/>
      <c r="BC828" s="8"/>
      <c r="BD828" s="8"/>
      <c r="BE828" s="8"/>
      <c r="BF828" s="8"/>
      <c r="BG828" s="8"/>
      <c r="BH828" s="8"/>
    </row>
    <row r="829" spans="1:60">
      <c r="A829" s="10"/>
      <c r="B829" s="8"/>
      <c r="C829" s="10"/>
      <c r="D829" s="10"/>
      <c r="E829" s="10"/>
      <c r="F829" s="10"/>
      <c r="G829" s="10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  <c r="AS829" s="8"/>
      <c r="AT829" s="8"/>
      <c r="AU829" s="8"/>
      <c r="AV829" s="8"/>
      <c r="AW829" s="8"/>
      <c r="AX829" s="8"/>
      <c r="AY829" s="8"/>
      <c r="AZ829" s="8"/>
      <c r="BA829" s="8"/>
      <c r="BB829" s="8"/>
      <c r="BC829" s="8"/>
      <c r="BD829" s="8"/>
      <c r="BE829" s="8"/>
      <c r="BF829" s="8"/>
      <c r="BG829" s="8"/>
      <c r="BH829" s="8"/>
    </row>
    <row r="830" spans="1:60">
      <c r="A830" s="10"/>
      <c r="B830" s="8"/>
      <c r="C830" s="10"/>
      <c r="D830" s="10"/>
      <c r="E830" s="10"/>
      <c r="F830" s="10"/>
      <c r="G830" s="10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  <c r="AR830" s="8"/>
      <c r="AS830" s="8"/>
      <c r="AT830" s="8"/>
      <c r="AU830" s="8"/>
      <c r="AV830" s="8"/>
      <c r="AW830" s="8"/>
      <c r="AX830" s="8"/>
      <c r="AY830" s="8"/>
      <c r="AZ830" s="8"/>
      <c r="BA830" s="8"/>
      <c r="BB830" s="8"/>
      <c r="BC830" s="8"/>
      <c r="BD830" s="8"/>
      <c r="BE830" s="8"/>
      <c r="BF830" s="8"/>
      <c r="BG830" s="8"/>
      <c r="BH830" s="8"/>
    </row>
    <row r="831" spans="1:60">
      <c r="A831" s="10"/>
      <c r="B831" s="8"/>
      <c r="C831" s="10"/>
      <c r="D831" s="10"/>
      <c r="E831" s="10"/>
      <c r="F831" s="10"/>
      <c r="G831" s="10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  <c r="AR831" s="8"/>
      <c r="AS831" s="8"/>
      <c r="AT831" s="8"/>
      <c r="AU831" s="8"/>
      <c r="AV831" s="8"/>
      <c r="AW831" s="8"/>
      <c r="AX831" s="8"/>
      <c r="AY831" s="8"/>
      <c r="AZ831" s="8"/>
      <c r="BA831" s="8"/>
      <c r="BB831" s="8"/>
      <c r="BC831" s="8"/>
      <c r="BD831" s="8"/>
      <c r="BE831" s="8"/>
      <c r="BF831" s="8"/>
      <c r="BG831" s="8"/>
      <c r="BH831" s="8"/>
    </row>
    <row r="832" spans="1:60">
      <c r="A832" s="10"/>
      <c r="B832" s="8"/>
      <c r="C832" s="10"/>
      <c r="D832" s="10"/>
      <c r="E832" s="10"/>
      <c r="F832" s="10"/>
      <c r="G832" s="10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  <c r="AP832" s="8"/>
      <c r="AQ832" s="8"/>
      <c r="AR832" s="8"/>
      <c r="AS832" s="8"/>
      <c r="AT832" s="8"/>
      <c r="AU832" s="8"/>
      <c r="AV832" s="8"/>
      <c r="AW832" s="8"/>
      <c r="AX832" s="8"/>
      <c r="AY832" s="8"/>
      <c r="AZ832" s="8"/>
      <c r="BA832" s="8"/>
      <c r="BB832" s="8"/>
      <c r="BC832" s="8"/>
      <c r="BD832" s="8"/>
      <c r="BE832" s="8"/>
      <c r="BF832" s="8"/>
      <c r="BG832" s="8"/>
      <c r="BH832" s="8"/>
    </row>
    <row r="833" spans="1:60">
      <c r="A833" s="10"/>
      <c r="B833" s="8"/>
      <c r="C833" s="10"/>
      <c r="D833" s="10"/>
      <c r="E833" s="10"/>
      <c r="F833" s="10"/>
      <c r="G833" s="10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  <c r="AR833" s="8"/>
      <c r="AS833" s="8"/>
      <c r="AT833" s="8"/>
      <c r="AU833" s="8"/>
      <c r="AV833" s="8"/>
      <c r="AW833" s="8"/>
      <c r="AX833" s="8"/>
      <c r="AY833" s="8"/>
      <c r="AZ833" s="8"/>
      <c r="BA833" s="8"/>
      <c r="BB833" s="8"/>
      <c r="BC833" s="8"/>
      <c r="BD833" s="8"/>
      <c r="BE833" s="8"/>
      <c r="BF833" s="8"/>
      <c r="BG833" s="8"/>
      <c r="BH833" s="8"/>
    </row>
  </sheetData>
  <mergeCells count="132">
    <mergeCell ref="F229:M229"/>
    <mergeCell ref="A95:A97"/>
    <mergeCell ref="B95:B97"/>
    <mergeCell ref="C95:C97"/>
    <mergeCell ref="D95:D97"/>
    <mergeCell ref="E95:E97"/>
    <mergeCell ref="F95:F97"/>
    <mergeCell ref="G92:G94"/>
    <mergeCell ref="G95:G97"/>
    <mergeCell ref="G89:G91"/>
    <mergeCell ref="A92:A94"/>
    <mergeCell ref="B92:B94"/>
    <mergeCell ref="C92:C94"/>
    <mergeCell ref="D92:D94"/>
    <mergeCell ref="E92:E94"/>
    <mergeCell ref="F92:F94"/>
    <mergeCell ref="A89:A91"/>
    <mergeCell ref="C89:C91"/>
    <mergeCell ref="D89:D91"/>
    <mergeCell ref="B89:B91"/>
    <mergeCell ref="E89:E91"/>
    <mergeCell ref="F89:F91"/>
    <mergeCell ref="A86:A88"/>
    <mergeCell ref="B86:B87"/>
    <mergeCell ref="C86:C88"/>
    <mergeCell ref="D86:D88"/>
    <mergeCell ref="E86:E88"/>
    <mergeCell ref="F86:F88"/>
    <mergeCell ref="G83:G85"/>
    <mergeCell ref="G80:G82"/>
    <mergeCell ref="E83:E85"/>
    <mergeCell ref="F83:F85"/>
    <mergeCell ref="G74:G76"/>
    <mergeCell ref="G86:G88"/>
    <mergeCell ref="G77:G79"/>
    <mergeCell ref="A80:A82"/>
    <mergeCell ref="B80:B82"/>
    <mergeCell ref="C80:C82"/>
    <mergeCell ref="D80:D82"/>
    <mergeCell ref="E80:E82"/>
    <mergeCell ref="F80:F82"/>
    <mergeCell ref="A77:A79"/>
    <mergeCell ref="B77:B78"/>
    <mergeCell ref="A83:A85"/>
    <mergeCell ref="B83:B84"/>
    <mergeCell ref="C83:C85"/>
    <mergeCell ref="D83:D85"/>
    <mergeCell ref="G71:G73"/>
    <mergeCell ref="C71:C73"/>
    <mergeCell ref="D71:D73"/>
    <mergeCell ref="E71:E73"/>
    <mergeCell ref="D68:D70"/>
    <mergeCell ref="A71:A73"/>
    <mergeCell ref="C77:C79"/>
    <mergeCell ref="D77:D79"/>
    <mergeCell ref="E77:E79"/>
    <mergeCell ref="F77:F79"/>
    <mergeCell ref="A74:A76"/>
    <mergeCell ref="B74:B75"/>
    <mergeCell ref="C74:C76"/>
    <mergeCell ref="D74:D76"/>
    <mergeCell ref="E74:E76"/>
    <mergeCell ref="F74:F76"/>
    <mergeCell ref="F71:F73"/>
    <mergeCell ref="A68:A70"/>
    <mergeCell ref="B68:B70"/>
    <mergeCell ref="C68:C70"/>
    <mergeCell ref="F68:F70"/>
    <mergeCell ref="B71:B73"/>
    <mergeCell ref="E68:E70"/>
    <mergeCell ref="E56:E58"/>
    <mergeCell ref="F53:F55"/>
    <mergeCell ref="G53:G55"/>
    <mergeCell ref="F56:F58"/>
    <mergeCell ref="G56:G58"/>
    <mergeCell ref="E53:E55"/>
    <mergeCell ref="G62:G64"/>
    <mergeCell ref="A62:A64"/>
    <mergeCell ref="B62:B64"/>
    <mergeCell ref="C62:C64"/>
    <mergeCell ref="D62:D64"/>
    <mergeCell ref="G68:G70"/>
    <mergeCell ref="A53:A55"/>
    <mergeCell ref="A59:A61"/>
    <mergeCell ref="B59:B61"/>
    <mergeCell ref="C59:C61"/>
    <mergeCell ref="D59:D61"/>
    <mergeCell ref="E59:E61"/>
    <mergeCell ref="B56:B58"/>
    <mergeCell ref="F3:G3"/>
    <mergeCell ref="E44:E46"/>
    <mergeCell ref="F44:F46"/>
    <mergeCell ref="D3:E3"/>
    <mergeCell ref="G44:G46"/>
    <mergeCell ref="D50:D52"/>
    <mergeCell ref="G47:G49"/>
    <mergeCell ref="C56:C58"/>
    <mergeCell ref="D56:D58"/>
    <mergeCell ref="C47:C49"/>
    <mergeCell ref="C53:C55"/>
    <mergeCell ref="D53:D55"/>
    <mergeCell ref="F50:F52"/>
    <mergeCell ref="A50:A52"/>
    <mergeCell ref="B50:B52"/>
    <mergeCell ref="C50:C52"/>
    <mergeCell ref="D47:D49"/>
    <mergeCell ref="E47:E49"/>
    <mergeCell ref="F47:F49"/>
    <mergeCell ref="F65:F67"/>
    <mergeCell ref="G65:G67"/>
    <mergeCell ref="F59:F61"/>
    <mergeCell ref="G59:G61"/>
    <mergeCell ref="E62:E64"/>
    <mergeCell ref="F62:F64"/>
    <mergeCell ref="G50:G52"/>
    <mergeCell ref="A56:A58"/>
    <mergeCell ref="B47:B49"/>
    <mergeCell ref="B53:B55"/>
    <mergeCell ref="E65:E67"/>
    <mergeCell ref="A65:A67"/>
    <mergeCell ref="B65:B67"/>
    <mergeCell ref="C65:C66"/>
    <mergeCell ref="D65:D67"/>
    <mergeCell ref="A3:A4"/>
    <mergeCell ref="B3:B4"/>
    <mergeCell ref="C3:C4"/>
    <mergeCell ref="A47:A49"/>
    <mergeCell ref="A44:A46"/>
    <mergeCell ref="B44:B46"/>
    <mergeCell ref="C44:C46"/>
    <mergeCell ref="D44:D46"/>
    <mergeCell ref="E50:E5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4294967292" verticalDpi="4294967292"/>
  <headerFooter alignWithMargins="0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6" enableFormatConditionsCalculation="0">
    <tabColor rgb="FF8000FF"/>
  </sheetPr>
  <dimension ref="A1:S509"/>
  <sheetViews>
    <sheetView showGridLines="0" zoomScale="84" zoomScaleNormal="84" zoomScalePageLayoutView="84" workbookViewId="0">
      <selection activeCell="O5" sqref="O5"/>
    </sheetView>
  </sheetViews>
  <sheetFormatPr baseColWidth="10" defaultRowHeight="12" x14ac:dyDescent="0"/>
  <cols>
    <col min="1" max="1" width="10.6640625" style="1" customWidth="1"/>
    <col min="2" max="2" width="11.6640625" style="96" customWidth="1"/>
    <col min="3" max="5" width="10.6640625" style="96" customWidth="1"/>
    <col min="6" max="6" width="10.6640625" style="1" customWidth="1"/>
    <col min="7" max="7" width="12.5" style="1" customWidth="1"/>
    <col min="8" max="11" width="10.6640625" style="1" customWidth="1"/>
    <col min="12" max="12" width="7.6640625" style="1" customWidth="1"/>
    <col min="13" max="14" width="10.6640625" style="1" customWidth="1"/>
    <col min="15" max="15" width="28" style="1" customWidth="1"/>
    <col min="16" max="48" width="10.6640625" style="1" customWidth="1"/>
    <col min="49" max="16384" width="10.83203125" style="1"/>
  </cols>
  <sheetData>
    <row r="1" spans="1:19" ht="13" thickTop="1">
      <c r="A1" s="31"/>
      <c r="B1" s="32" t="s">
        <v>45</v>
      </c>
      <c r="C1" s="157" t="s">
        <v>46</v>
      </c>
      <c r="D1" s="158"/>
      <c r="E1" s="158"/>
      <c r="F1" s="158"/>
      <c r="G1" s="159"/>
      <c r="H1" s="31"/>
      <c r="I1" s="31"/>
      <c r="J1" s="31"/>
    </row>
    <row r="2" spans="1:19">
      <c r="A2" s="31"/>
      <c r="B2" s="33" t="s">
        <v>47</v>
      </c>
      <c r="C2" s="160" t="s">
        <v>48</v>
      </c>
      <c r="D2" s="161"/>
      <c r="E2" s="161"/>
      <c r="F2" s="161"/>
      <c r="G2" s="162"/>
      <c r="H2" s="31"/>
      <c r="I2" s="31"/>
      <c r="J2" s="31"/>
      <c r="S2" s="34">
        <v>0.02</v>
      </c>
    </row>
    <row r="3" spans="1:19" ht="13" thickBot="1">
      <c r="A3" s="35"/>
      <c r="B3" s="36" t="s">
        <v>49</v>
      </c>
      <c r="C3" s="163" t="s">
        <v>50</v>
      </c>
      <c r="D3" s="164"/>
      <c r="E3" s="164"/>
      <c r="F3" s="164"/>
      <c r="G3" s="165"/>
      <c r="H3" s="31"/>
      <c r="I3" s="31"/>
      <c r="J3" s="31"/>
      <c r="L3" s="166" t="s">
        <v>51</v>
      </c>
      <c r="M3" s="166"/>
      <c r="P3" s="37" t="s">
        <v>36</v>
      </c>
    </row>
    <row r="4" spans="1:19" ht="14" thickTop="1" thickBot="1">
      <c r="A4" s="31"/>
      <c r="B4" s="38"/>
      <c r="C4" s="38"/>
      <c r="D4" s="38"/>
      <c r="E4" s="38"/>
      <c r="F4" s="31"/>
      <c r="G4" s="31"/>
      <c r="H4" s="31"/>
      <c r="I4" s="31"/>
      <c r="J4" s="31"/>
      <c r="K4" s="31"/>
      <c r="L4" s="39"/>
      <c r="M4" s="39"/>
      <c r="N4" s="31"/>
      <c r="O4" s="40" t="s">
        <v>52</v>
      </c>
      <c r="P4" s="37" t="s">
        <v>35</v>
      </c>
      <c r="Q4" s="37" t="s">
        <v>53</v>
      </c>
      <c r="R4" s="37" t="s">
        <v>54</v>
      </c>
      <c r="S4" s="37" t="s">
        <v>55</v>
      </c>
    </row>
    <row r="5" spans="1:19" ht="14" thickTop="1" thickBot="1">
      <c r="A5" s="31"/>
      <c r="B5" s="41" t="s">
        <v>56</v>
      </c>
      <c r="C5" s="42" t="s">
        <v>45</v>
      </c>
      <c r="D5" s="42" t="s">
        <v>47</v>
      </c>
      <c r="E5" s="43" t="s">
        <v>49</v>
      </c>
      <c r="F5" s="31"/>
      <c r="G5" s="44"/>
      <c r="H5" s="31"/>
      <c r="I5" s="31"/>
      <c r="J5" s="31"/>
      <c r="K5" s="31"/>
      <c r="L5" s="45" t="s">
        <v>57</v>
      </c>
      <c r="M5" s="46" t="s">
        <v>58</v>
      </c>
      <c r="N5" s="31"/>
    </row>
    <row r="6" spans="1:19" ht="16" thickTop="1">
      <c r="A6" s="31"/>
      <c r="B6" s="47">
        <v>0</v>
      </c>
      <c r="C6" s="48">
        <v>0</v>
      </c>
      <c r="D6" s="48">
        <v>0</v>
      </c>
      <c r="E6" s="49">
        <v>0</v>
      </c>
      <c r="F6" s="31"/>
      <c r="G6" s="31"/>
      <c r="H6" s="31"/>
      <c r="I6" s="31"/>
      <c r="J6" s="31"/>
      <c r="K6" s="31"/>
      <c r="L6" s="50">
        <v>0</v>
      </c>
      <c r="M6" s="51">
        <v>0</v>
      </c>
      <c r="N6" s="52">
        <v>2050</v>
      </c>
      <c r="O6" s="53" t="s">
        <v>32</v>
      </c>
      <c r="P6" s="54">
        <v>14.4117</v>
      </c>
      <c r="Q6" s="55">
        <v>14.5771</v>
      </c>
      <c r="R6" s="55">
        <v>15.028600000000001</v>
      </c>
      <c r="S6" s="56">
        <f>ROUNDDOWN(R6*$S$2+R6,4)</f>
        <v>15.3291</v>
      </c>
    </row>
    <row r="7" spans="1:19" ht="15">
      <c r="A7" s="31"/>
      <c r="B7" s="57">
        <v>15</v>
      </c>
      <c r="C7" s="58">
        <v>0</v>
      </c>
      <c r="D7" s="58">
        <v>0</v>
      </c>
      <c r="E7" s="59">
        <v>3</v>
      </c>
      <c r="F7" s="31"/>
      <c r="G7" s="31"/>
      <c r="H7" s="167" t="s">
        <v>59</v>
      </c>
      <c r="I7" s="167"/>
      <c r="J7" s="167"/>
      <c r="K7" s="31"/>
      <c r="L7" s="50">
        <v>5</v>
      </c>
      <c r="M7" s="51">
        <v>19.5</v>
      </c>
      <c r="N7" s="60">
        <v>2051</v>
      </c>
      <c r="O7" s="61" t="s">
        <v>31</v>
      </c>
      <c r="P7" s="62">
        <v>0.22</v>
      </c>
      <c r="Q7" s="63">
        <v>0.22</v>
      </c>
      <c r="R7" s="63">
        <v>0.22</v>
      </c>
      <c r="S7" s="64">
        <f t="shared" ref="S7:S18" si="0">R7*$S$2+R7</f>
        <v>0.22439999999999999</v>
      </c>
    </row>
    <row r="8" spans="1:19" ht="16" thickBot="1">
      <c r="A8" s="31"/>
      <c r="B8" s="57">
        <v>30</v>
      </c>
      <c r="C8" s="58">
        <v>0</v>
      </c>
      <c r="D8" s="58">
        <v>0</v>
      </c>
      <c r="E8" s="59">
        <v>6</v>
      </c>
      <c r="F8" s="31"/>
      <c r="G8" s="31"/>
      <c r="H8" s="65"/>
      <c r="I8" s="65"/>
      <c r="J8" s="65"/>
      <c r="K8" s="31"/>
      <c r="L8" s="50">
        <v>6</v>
      </c>
      <c r="M8" s="51">
        <v>1.04</v>
      </c>
      <c r="N8" s="60">
        <v>2052</v>
      </c>
      <c r="O8" s="61" t="s">
        <v>30</v>
      </c>
      <c r="P8" s="66">
        <v>0.76370000000000005</v>
      </c>
      <c r="Q8" s="67">
        <v>0.76370000000000005</v>
      </c>
      <c r="R8" s="67">
        <v>0.76370000000000005</v>
      </c>
      <c r="S8" s="64">
        <f t="shared" si="0"/>
        <v>0.77897400000000006</v>
      </c>
    </row>
    <row r="9" spans="1:19" ht="16" thickTop="1">
      <c r="A9" s="31"/>
      <c r="B9" s="57">
        <v>45</v>
      </c>
      <c r="C9" s="58">
        <v>0</v>
      </c>
      <c r="D9" s="58">
        <v>0</v>
      </c>
      <c r="E9" s="59">
        <v>9</v>
      </c>
      <c r="F9" s="31"/>
      <c r="G9" s="31"/>
      <c r="H9" s="155">
        <v>0</v>
      </c>
      <c r="I9" s="156"/>
      <c r="J9" s="68">
        <v>0</v>
      </c>
      <c r="K9" s="31"/>
      <c r="L9" s="50">
        <v>7</v>
      </c>
      <c r="M9" s="51">
        <v>1.1000000000000001</v>
      </c>
      <c r="N9" s="60">
        <v>2053</v>
      </c>
      <c r="O9" s="61" t="s">
        <v>29</v>
      </c>
      <c r="P9" s="66">
        <v>2.5838999999999999</v>
      </c>
      <c r="Q9" s="67">
        <v>2.5838999999999999</v>
      </c>
      <c r="R9" s="67">
        <v>2.5838999999999999</v>
      </c>
      <c r="S9" s="64">
        <f t="shared" si="0"/>
        <v>2.6355779999999998</v>
      </c>
    </row>
    <row r="10" spans="1:19" ht="15">
      <c r="A10" s="31"/>
      <c r="B10" s="57">
        <v>60</v>
      </c>
      <c r="C10" s="58">
        <v>0</v>
      </c>
      <c r="D10" s="58">
        <v>0</v>
      </c>
      <c r="E10" s="59">
        <v>12</v>
      </c>
      <c r="F10" s="31"/>
      <c r="G10" s="31"/>
      <c r="H10" s="168">
        <v>1</v>
      </c>
      <c r="I10" s="169"/>
      <c r="J10" s="69">
        <v>31</v>
      </c>
      <c r="K10" s="31"/>
      <c r="L10" s="50">
        <v>8</v>
      </c>
      <c r="M10" s="51">
        <v>1.1599999999999999</v>
      </c>
      <c r="N10" s="60">
        <v>2056</v>
      </c>
      <c r="O10" s="61" t="s">
        <v>28</v>
      </c>
      <c r="P10" s="66">
        <v>2.5838999999999999</v>
      </c>
      <c r="Q10" s="67">
        <v>2.5838999999999999</v>
      </c>
      <c r="R10" s="67">
        <v>2.5838999999999999</v>
      </c>
      <c r="S10" s="64">
        <f t="shared" si="0"/>
        <v>2.6355779999999998</v>
      </c>
    </row>
    <row r="11" spans="1:19" ht="15">
      <c r="A11" s="31"/>
      <c r="B11" s="57">
        <v>75</v>
      </c>
      <c r="C11" s="58">
        <v>0</v>
      </c>
      <c r="D11" s="58">
        <v>0</v>
      </c>
      <c r="E11" s="59">
        <v>15</v>
      </c>
      <c r="F11" s="31"/>
      <c r="G11" s="31"/>
      <c r="H11" s="168">
        <v>2</v>
      </c>
      <c r="I11" s="169"/>
      <c r="J11" s="69">
        <v>85</v>
      </c>
      <c r="K11" s="31"/>
      <c r="L11" s="50">
        <v>9</v>
      </c>
      <c r="M11" s="51">
        <v>1.22</v>
      </c>
      <c r="N11" s="60">
        <v>2057</v>
      </c>
      <c r="O11" s="61" t="s">
        <v>27</v>
      </c>
      <c r="P11" s="66">
        <v>0.44019999999999998</v>
      </c>
      <c r="Q11" s="67">
        <v>0.44019999999999998</v>
      </c>
      <c r="R11" s="67">
        <v>0.44019999999999998</v>
      </c>
      <c r="S11" s="64">
        <f t="shared" si="0"/>
        <v>0.44900399999999996</v>
      </c>
    </row>
    <row r="12" spans="1:19" ht="15">
      <c r="A12" s="31"/>
      <c r="B12" s="57">
        <v>90</v>
      </c>
      <c r="C12" s="58">
        <v>0</v>
      </c>
      <c r="D12" s="58">
        <v>0</v>
      </c>
      <c r="E12" s="59">
        <v>18</v>
      </c>
      <c r="F12" s="31"/>
      <c r="G12" s="31"/>
      <c r="H12" s="168">
        <v>3</v>
      </c>
      <c r="I12" s="169"/>
      <c r="J12" s="69">
        <v>229</v>
      </c>
      <c r="K12" s="31"/>
      <c r="L12" s="50">
        <v>10</v>
      </c>
      <c r="M12" s="51">
        <v>1.28</v>
      </c>
      <c r="N12" s="60">
        <v>2058</v>
      </c>
      <c r="O12" s="61" t="s">
        <v>26</v>
      </c>
      <c r="P12" s="66">
        <v>4.1616</v>
      </c>
      <c r="Q12" s="67">
        <v>4.1616</v>
      </c>
      <c r="R12" s="67">
        <v>4.5046999999999997</v>
      </c>
      <c r="S12" s="64">
        <f t="shared" si="0"/>
        <v>4.5947939999999994</v>
      </c>
    </row>
    <row r="13" spans="1:19" ht="15">
      <c r="A13" s="31"/>
      <c r="B13" s="57">
        <v>105</v>
      </c>
      <c r="C13" s="58">
        <v>0</v>
      </c>
      <c r="D13" s="58">
        <v>0</v>
      </c>
      <c r="E13" s="59">
        <v>21</v>
      </c>
      <c r="F13" s="31"/>
      <c r="G13" s="31"/>
      <c r="H13" s="168">
        <v>4</v>
      </c>
      <c r="I13" s="169"/>
      <c r="J13" s="69">
        <v>418</v>
      </c>
      <c r="K13" s="31"/>
      <c r="L13" s="50">
        <v>11</v>
      </c>
      <c r="M13" s="51">
        <v>1.36</v>
      </c>
      <c r="N13" s="60">
        <v>2059</v>
      </c>
      <c r="O13" s="61" t="s">
        <v>25</v>
      </c>
      <c r="P13" s="66">
        <v>1.0863</v>
      </c>
      <c r="Q13" s="67">
        <v>1.0863</v>
      </c>
      <c r="R13" s="67">
        <v>1.0863</v>
      </c>
      <c r="S13" s="64">
        <f t="shared" si="0"/>
        <v>1.108026</v>
      </c>
    </row>
    <row r="14" spans="1:19" ht="15">
      <c r="A14" s="31"/>
      <c r="B14" s="57">
        <v>120</v>
      </c>
      <c r="C14" s="58">
        <v>0</v>
      </c>
      <c r="D14" s="58">
        <v>0</v>
      </c>
      <c r="E14" s="59">
        <v>24</v>
      </c>
      <c r="F14" s="31"/>
      <c r="G14" s="31"/>
      <c r="H14" s="168">
        <v>5</v>
      </c>
      <c r="I14" s="169"/>
      <c r="J14" s="69">
        <v>618</v>
      </c>
      <c r="K14" s="31"/>
      <c r="L14" s="50">
        <v>12</v>
      </c>
      <c r="M14" s="51">
        <v>1.42</v>
      </c>
      <c r="N14" s="60">
        <v>2063</v>
      </c>
      <c r="O14" s="61" t="s">
        <v>24</v>
      </c>
      <c r="P14" s="66">
        <v>0.44019999999999998</v>
      </c>
      <c r="Q14" s="67">
        <v>0.44019999999999998</v>
      </c>
      <c r="R14" s="67">
        <v>0.44019999999999998</v>
      </c>
      <c r="S14" s="64">
        <f t="shared" si="0"/>
        <v>0.44900399999999996</v>
      </c>
    </row>
    <row r="15" spans="1:19" ht="15">
      <c r="A15" s="31"/>
      <c r="B15" s="57">
        <v>135</v>
      </c>
      <c r="C15" s="58">
        <v>0</v>
      </c>
      <c r="D15" s="58">
        <v>0</v>
      </c>
      <c r="E15" s="59">
        <v>27</v>
      </c>
      <c r="F15" s="31"/>
      <c r="G15" s="31"/>
      <c r="H15" s="168">
        <v>6</v>
      </c>
      <c r="I15" s="169"/>
      <c r="J15" s="69">
        <v>817</v>
      </c>
      <c r="K15" s="31"/>
      <c r="L15" s="50">
        <v>13</v>
      </c>
      <c r="M15" s="51">
        <v>1.48</v>
      </c>
      <c r="N15" s="60">
        <v>2064</v>
      </c>
      <c r="O15" s="61" t="s">
        <v>23</v>
      </c>
      <c r="P15" s="66">
        <v>1.0863</v>
      </c>
      <c r="Q15" s="67">
        <v>1.0863</v>
      </c>
      <c r="R15" s="67">
        <v>1.0863</v>
      </c>
      <c r="S15" s="64">
        <f t="shared" si="0"/>
        <v>1.108026</v>
      </c>
    </row>
    <row r="16" spans="1:19" ht="15">
      <c r="A16" s="31"/>
      <c r="B16" s="57">
        <v>150</v>
      </c>
      <c r="C16" s="58">
        <v>0</v>
      </c>
      <c r="D16" s="58">
        <v>0</v>
      </c>
      <c r="E16" s="59">
        <v>30</v>
      </c>
      <c r="F16" s="31"/>
      <c r="G16" s="31"/>
      <c r="H16" s="168">
        <v>7</v>
      </c>
      <c r="I16" s="169"/>
      <c r="J16" s="69">
        <v>1016</v>
      </c>
      <c r="K16" s="31"/>
      <c r="L16" s="50">
        <v>14</v>
      </c>
      <c r="M16" s="51">
        <v>1.56</v>
      </c>
      <c r="N16" s="60">
        <v>2065</v>
      </c>
      <c r="O16" s="61" t="s">
        <v>22</v>
      </c>
      <c r="P16" s="66">
        <v>4.5046999999999997</v>
      </c>
      <c r="Q16" s="67">
        <v>4.5046999999999997</v>
      </c>
      <c r="R16" s="67">
        <v>4.5046999999999997</v>
      </c>
      <c r="S16" s="64">
        <f t="shared" si="0"/>
        <v>4.5947939999999994</v>
      </c>
    </row>
    <row r="17" spans="1:19" ht="16" thickBot="1">
      <c r="A17" s="31"/>
      <c r="B17" s="57">
        <v>165</v>
      </c>
      <c r="C17" s="58">
        <v>0</v>
      </c>
      <c r="D17" s="58">
        <v>0</v>
      </c>
      <c r="E17" s="59">
        <v>33.01</v>
      </c>
      <c r="F17" s="31"/>
      <c r="G17" s="31"/>
      <c r="H17" s="170">
        <v>8</v>
      </c>
      <c r="I17" s="171"/>
      <c r="J17" s="70">
        <v>1231</v>
      </c>
      <c r="K17" s="31"/>
      <c r="L17" s="50">
        <v>15</v>
      </c>
      <c r="M17" s="51">
        <v>1.62</v>
      </c>
      <c r="N17" s="60">
        <v>2068</v>
      </c>
      <c r="O17" s="61" t="s">
        <v>21</v>
      </c>
      <c r="P17" s="66">
        <v>2.8822999999999999</v>
      </c>
      <c r="Q17" s="67">
        <v>2.9154</v>
      </c>
      <c r="R17" s="67">
        <v>3.0057</v>
      </c>
      <c r="S17" s="64">
        <f t="shared" si="0"/>
        <v>3.065814</v>
      </c>
    </row>
    <row r="18" spans="1:19" ht="16" thickTop="1">
      <c r="A18" s="31"/>
      <c r="B18" s="57">
        <v>180</v>
      </c>
      <c r="C18" s="58">
        <v>0</v>
      </c>
      <c r="D18" s="58">
        <v>0</v>
      </c>
      <c r="E18" s="59">
        <v>36.01</v>
      </c>
      <c r="F18" s="172"/>
      <c r="G18" s="172"/>
      <c r="H18" s="172"/>
      <c r="I18" s="31"/>
      <c r="J18" s="31"/>
      <c r="K18" s="31"/>
      <c r="L18" s="50">
        <v>16</v>
      </c>
      <c r="M18" s="51">
        <v>1.68</v>
      </c>
      <c r="N18" s="60">
        <v>2069</v>
      </c>
      <c r="O18" s="61" t="s">
        <v>20</v>
      </c>
      <c r="P18" s="66">
        <v>4.3235000000000001</v>
      </c>
      <c r="Q18" s="67">
        <v>4.3731</v>
      </c>
      <c r="R18" s="67">
        <v>4.5086000000000004</v>
      </c>
      <c r="S18" s="64">
        <f t="shared" si="0"/>
        <v>4.5987720000000003</v>
      </c>
    </row>
    <row r="19" spans="1:19" ht="15">
      <c r="A19" s="31"/>
      <c r="B19" s="57">
        <v>195</v>
      </c>
      <c r="C19" s="58">
        <v>0</v>
      </c>
      <c r="D19" s="58">
        <v>0</v>
      </c>
      <c r="E19" s="59">
        <v>39.01</v>
      </c>
      <c r="F19" s="31"/>
      <c r="G19" s="31"/>
      <c r="H19" s="31"/>
      <c r="I19" s="31"/>
      <c r="J19" s="31"/>
      <c r="K19" s="31"/>
      <c r="L19" s="50">
        <v>17</v>
      </c>
      <c r="M19" s="51">
        <v>1.74</v>
      </c>
      <c r="N19" s="60">
        <v>2070</v>
      </c>
      <c r="O19" s="61" t="s">
        <v>19</v>
      </c>
      <c r="P19" s="66">
        <v>4.3235000000000001</v>
      </c>
      <c r="Q19" s="67">
        <v>4.3731</v>
      </c>
      <c r="R19" s="67">
        <v>4.3235000000000001</v>
      </c>
      <c r="S19" s="64">
        <v>4.5948000000000002</v>
      </c>
    </row>
    <row r="20" spans="1:19" ht="15">
      <c r="A20" s="31"/>
      <c r="B20" s="57">
        <v>210</v>
      </c>
      <c r="C20" s="58">
        <v>0</v>
      </c>
      <c r="D20" s="58">
        <v>0</v>
      </c>
      <c r="E20" s="59">
        <v>42.01</v>
      </c>
      <c r="F20" s="71"/>
      <c r="G20" s="72"/>
      <c r="H20" s="71"/>
      <c r="I20" s="72"/>
      <c r="J20" s="71"/>
      <c r="K20" s="72"/>
      <c r="L20" s="50">
        <v>18</v>
      </c>
      <c r="M20" s="51">
        <v>1.82</v>
      </c>
      <c r="N20" s="60">
        <v>2071</v>
      </c>
      <c r="O20" s="61" t="s">
        <v>18</v>
      </c>
      <c r="P20" s="66">
        <v>14.4117</v>
      </c>
      <c r="Q20" s="67">
        <v>14.5771</v>
      </c>
      <c r="R20" s="67">
        <v>15.028600000000001</v>
      </c>
      <c r="S20" s="64">
        <f>ROUNDDOWN(R20*$S$2+R20,4)</f>
        <v>15.3291</v>
      </c>
    </row>
    <row r="21" spans="1:19">
      <c r="A21" s="31"/>
      <c r="B21" s="57">
        <v>225</v>
      </c>
      <c r="C21" s="58">
        <v>0</v>
      </c>
      <c r="D21" s="58">
        <v>0</v>
      </c>
      <c r="E21" s="59">
        <v>45.01</v>
      </c>
      <c r="F21" s="71"/>
      <c r="G21" s="72"/>
      <c r="H21" s="71"/>
      <c r="I21" s="72"/>
      <c r="J21" s="71"/>
      <c r="K21" s="72"/>
      <c r="L21" s="50">
        <v>19</v>
      </c>
      <c r="M21" s="51">
        <v>1.88</v>
      </c>
      <c r="N21" s="60">
        <v>1101</v>
      </c>
      <c r="O21" s="73" t="s">
        <v>60</v>
      </c>
      <c r="P21" s="74"/>
      <c r="Q21" s="75"/>
      <c r="R21" s="75"/>
      <c r="S21" s="76">
        <v>7.6645000000000003</v>
      </c>
    </row>
    <row r="22" spans="1:19" ht="15">
      <c r="A22" s="31"/>
      <c r="B22" s="57">
        <v>240</v>
      </c>
      <c r="C22" s="58">
        <v>0</v>
      </c>
      <c r="D22" s="58">
        <v>0</v>
      </c>
      <c r="E22" s="59">
        <v>48.01</v>
      </c>
      <c r="F22" s="31"/>
      <c r="G22" s="31"/>
      <c r="H22" s="31"/>
      <c r="I22" s="31"/>
      <c r="J22" s="31"/>
      <c r="K22" s="31"/>
      <c r="L22" s="50">
        <v>20</v>
      </c>
      <c r="M22" s="51">
        <v>1.94</v>
      </c>
      <c r="N22" s="60">
        <v>1114</v>
      </c>
      <c r="O22" s="61" t="s">
        <v>17</v>
      </c>
      <c r="P22" s="66">
        <v>21.6175</v>
      </c>
      <c r="Q22" s="67">
        <v>21.865600000000001</v>
      </c>
      <c r="R22" s="67">
        <v>22.5428</v>
      </c>
      <c r="S22" s="64">
        <f>R22*$S$2+R22</f>
        <v>22.993656000000001</v>
      </c>
    </row>
    <row r="23" spans="1:19" ht="15">
      <c r="A23" s="31"/>
      <c r="B23" s="57">
        <v>255</v>
      </c>
      <c r="C23" s="58">
        <v>0</v>
      </c>
      <c r="D23" s="58">
        <v>0</v>
      </c>
      <c r="E23" s="59">
        <v>51.01</v>
      </c>
      <c r="F23" s="31"/>
      <c r="G23" s="31"/>
      <c r="H23" s="31"/>
      <c r="I23" s="31"/>
      <c r="J23" s="31"/>
      <c r="K23" s="31"/>
      <c r="L23" s="50">
        <v>21</v>
      </c>
      <c r="M23" s="51">
        <v>2</v>
      </c>
      <c r="N23" s="60">
        <v>1115</v>
      </c>
      <c r="O23" s="61" t="s">
        <v>16</v>
      </c>
      <c r="P23" s="66">
        <v>1.1455</v>
      </c>
      <c r="Q23" s="67">
        <v>1.1455</v>
      </c>
      <c r="R23" s="67">
        <v>1.1455</v>
      </c>
      <c r="S23" s="64">
        <v>0.33660000000000001</v>
      </c>
    </row>
    <row r="24" spans="1:19" ht="15">
      <c r="A24" s="31"/>
      <c r="B24" s="57">
        <v>270</v>
      </c>
      <c r="C24" s="58">
        <v>0</v>
      </c>
      <c r="D24" s="58">
        <v>0</v>
      </c>
      <c r="E24" s="59">
        <v>54.01</v>
      </c>
      <c r="F24" s="31"/>
      <c r="G24" s="31"/>
      <c r="H24" s="31"/>
      <c r="I24" s="31"/>
      <c r="J24" s="31"/>
      <c r="K24" s="31"/>
      <c r="L24" s="50">
        <v>22</v>
      </c>
      <c r="M24" s="51">
        <v>2.08</v>
      </c>
      <c r="N24" s="60">
        <v>1116</v>
      </c>
      <c r="O24" s="61" t="s">
        <v>15</v>
      </c>
      <c r="P24" s="66">
        <v>0.89510000000000001</v>
      </c>
      <c r="Q24" s="67">
        <v>0.89510000000000001</v>
      </c>
      <c r="R24" s="67">
        <v>0.89510000000000001</v>
      </c>
      <c r="S24" s="64">
        <v>1.1684000000000001</v>
      </c>
    </row>
    <row r="25" spans="1:19" ht="15">
      <c r="A25" s="31"/>
      <c r="B25" s="57">
        <v>285</v>
      </c>
      <c r="C25" s="58">
        <v>0</v>
      </c>
      <c r="D25" s="58">
        <v>0</v>
      </c>
      <c r="E25" s="59">
        <v>57.01</v>
      </c>
      <c r="F25" s="172" t="s">
        <v>61</v>
      </c>
      <c r="G25" s="172"/>
      <c r="H25" s="172"/>
      <c r="I25" s="77" t="s">
        <v>62</v>
      </c>
      <c r="J25" s="31"/>
      <c r="K25" s="31"/>
      <c r="L25" s="50">
        <v>23</v>
      </c>
      <c r="M25" s="51">
        <v>2.14</v>
      </c>
      <c r="N25" s="60">
        <v>1117</v>
      </c>
      <c r="O25" s="61" t="s">
        <v>14</v>
      </c>
      <c r="P25" s="66">
        <v>3.3742999999999999</v>
      </c>
      <c r="Q25" s="67">
        <v>3.3742999999999999</v>
      </c>
      <c r="R25" s="67">
        <v>3.3742999999999999</v>
      </c>
      <c r="S25" s="64">
        <f>R25*$S$2+R25</f>
        <v>3.441786</v>
      </c>
    </row>
    <row r="26" spans="1:19" ht="16" thickBot="1">
      <c r="A26" s="31"/>
      <c r="B26" s="57">
        <v>300</v>
      </c>
      <c r="C26" s="58">
        <v>0</v>
      </c>
      <c r="D26" s="58">
        <v>0</v>
      </c>
      <c r="E26" s="59">
        <v>60.01</v>
      </c>
      <c r="F26" s="31"/>
      <c r="G26" s="31"/>
      <c r="H26" s="31"/>
      <c r="I26" s="31"/>
      <c r="J26" s="31"/>
      <c r="K26" s="31"/>
      <c r="L26" s="50">
        <v>24</v>
      </c>
      <c r="M26" s="51">
        <v>2.2200000000000002</v>
      </c>
      <c r="N26" s="60">
        <v>1527</v>
      </c>
      <c r="O26" s="78" t="s">
        <v>13</v>
      </c>
      <c r="P26" s="66">
        <v>14.4117</v>
      </c>
      <c r="Q26" s="67">
        <v>14.4117</v>
      </c>
      <c r="R26" s="67">
        <v>15.028600000000001</v>
      </c>
      <c r="S26" s="64">
        <f>ROUNDDOWN(R26*$S$2+R26,4)</f>
        <v>15.3291</v>
      </c>
    </row>
    <row r="27" spans="1:19" ht="17" thickTop="1" thickBot="1">
      <c r="A27" s="31"/>
      <c r="B27" s="57">
        <v>315</v>
      </c>
      <c r="C27" s="58">
        <v>0</v>
      </c>
      <c r="D27" s="58">
        <v>0</v>
      </c>
      <c r="E27" s="59">
        <v>63.02</v>
      </c>
      <c r="F27" s="79" t="s">
        <v>54</v>
      </c>
      <c r="G27" s="80">
        <v>15.028600000000001</v>
      </c>
      <c r="H27" s="31"/>
      <c r="I27" s="81">
        <v>0.02</v>
      </c>
      <c r="J27" s="31"/>
      <c r="K27" s="31"/>
      <c r="L27" s="50">
        <v>25</v>
      </c>
      <c r="M27" s="51">
        <v>3.9</v>
      </c>
      <c r="N27" s="60">
        <v>1531</v>
      </c>
      <c r="O27" s="78" t="s">
        <v>12</v>
      </c>
      <c r="P27" s="66">
        <v>1.1892</v>
      </c>
      <c r="Q27" s="67">
        <v>1.1892</v>
      </c>
      <c r="R27" s="67">
        <v>1.1892</v>
      </c>
      <c r="S27" s="64">
        <f>R27*$S$2+R27</f>
        <v>1.2129840000000001</v>
      </c>
    </row>
    <row r="28" spans="1:19" ht="17" thickTop="1" thickBot="1">
      <c r="A28" s="31"/>
      <c r="B28" s="57">
        <v>330</v>
      </c>
      <c r="C28" s="58">
        <v>0</v>
      </c>
      <c r="D28" s="58">
        <v>0</v>
      </c>
      <c r="E28" s="59">
        <v>66.02</v>
      </c>
      <c r="F28" s="31"/>
      <c r="G28" s="31"/>
      <c r="H28" s="31"/>
      <c r="I28" s="31"/>
      <c r="J28" s="31"/>
      <c r="K28" s="31"/>
      <c r="L28" s="50">
        <v>26</v>
      </c>
      <c r="M28" s="51">
        <v>2.34</v>
      </c>
      <c r="N28" s="60">
        <v>1566</v>
      </c>
      <c r="O28" s="78" t="s">
        <v>11</v>
      </c>
      <c r="P28" s="66">
        <v>14.4117</v>
      </c>
      <c r="Q28" s="67">
        <v>14.5771</v>
      </c>
      <c r="R28" s="67">
        <v>15.028600000000001</v>
      </c>
      <c r="S28" s="64">
        <f>ROUNDDOWN(R28*$S$2+R28,4)</f>
        <v>15.3291</v>
      </c>
    </row>
    <row r="29" spans="1:19" ht="17" thickTop="1" thickBot="1">
      <c r="A29" s="31"/>
      <c r="B29" s="57">
        <v>345</v>
      </c>
      <c r="C29" s="58">
        <v>0</v>
      </c>
      <c r="D29" s="58">
        <v>0</v>
      </c>
      <c r="E29" s="59">
        <v>69.02</v>
      </c>
      <c r="F29" s="79" t="s">
        <v>55</v>
      </c>
      <c r="G29" s="80">
        <f>SUM((ROUNDDOWN(G27*I27,4))+G27)</f>
        <v>15.3291</v>
      </c>
      <c r="H29" s="31"/>
      <c r="I29" s="31"/>
      <c r="J29" s="31"/>
      <c r="K29" s="31"/>
      <c r="L29" s="50">
        <v>27</v>
      </c>
      <c r="M29" s="51">
        <v>2.42</v>
      </c>
      <c r="N29" s="60">
        <v>1785</v>
      </c>
      <c r="O29" s="78" t="s">
        <v>41</v>
      </c>
      <c r="P29" s="66">
        <v>14.4117</v>
      </c>
      <c r="Q29" s="67">
        <v>14.5771</v>
      </c>
      <c r="R29" s="67">
        <v>15.028600000000001</v>
      </c>
      <c r="S29" s="64">
        <f>ROUNDDOWN(R29*$S$2+R29,4)</f>
        <v>15.3291</v>
      </c>
    </row>
    <row r="30" spans="1:19" ht="16" thickTop="1">
      <c r="A30" s="31"/>
      <c r="B30" s="57">
        <v>360</v>
      </c>
      <c r="C30" s="58">
        <v>0</v>
      </c>
      <c r="D30" s="58">
        <v>0</v>
      </c>
      <c r="E30" s="59">
        <v>72.02</v>
      </c>
      <c r="F30" s="31"/>
      <c r="G30" s="82"/>
      <c r="H30" s="31"/>
      <c r="I30" s="31"/>
      <c r="J30" s="31"/>
      <c r="K30" s="31"/>
      <c r="L30" s="50">
        <v>28</v>
      </c>
      <c r="M30" s="51">
        <v>2.48</v>
      </c>
      <c r="N30" s="60">
        <v>1786</v>
      </c>
      <c r="O30" s="61" t="s">
        <v>63</v>
      </c>
      <c r="P30" s="66">
        <v>14.4117</v>
      </c>
      <c r="Q30" s="67">
        <v>14.5771</v>
      </c>
      <c r="R30" s="67">
        <v>15.028600000000001</v>
      </c>
      <c r="S30" s="64">
        <f>ROUNDDOWN(R30*$S$2+R30,4)</f>
        <v>15.3291</v>
      </c>
    </row>
    <row r="31" spans="1:19" ht="15">
      <c r="A31" s="31"/>
      <c r="B31" s="57">
        <v>375</v>
      </c>
      <c r="C31" s="58">
        <v>0</v>
      </c>
      <c r="D31" s="58">
        <v>0</v>
      </c>
      <c r="E31" s="59">
        <v>75.05</v>
      </c>
      <c r="F31" s="31"/>
      <c r="G31" s="31"/>
      <c r="H31" s="31"/>
      <c r="I31" s="31"/>
      <c r="J31" s="31"/>
      <c r="K31" s="31"/>
      <c r="L31" s="50">
        <v>29</v>
      </c>
      <c r="M31" s="51">
        <v>2.54</v>
      </c>
      <c r="N31" s="60">
        <v>1787</v>
      </c>
      <c r="O31" s="78" t="s">
        <v>10</v>
      </c>
      <c r="P31" s="66">
        <v>14.4117</v>
      </c>
      <c r="Q31" s="67">
        <v>14.5771</v>
      </c>
      <c r="R31" s="67">
        <v>15.028600000000001</v>
      </c>
      <c r="S31" s="64">
        <f>ROUNDDOWN(R31*$S$2+R31,4)</f>
        <v>15.3291</v>
      </c>
    </row>
    <row r="32" spans="1:19" ht="16" thickBot="1">
      <c r="A32" s="31"/>
      <c r="B32" s="57">
        <v>390</v>
      </c>
      <c r="C32" s="58">
        <v>0</v>
      </c>
      <c r="D32" s="58">
        <v>0</v>
      </c>
      <c r="E32" s="59">
        <v>78.650000000000006</v>
      </c>
      <c r="F32" s="31"/>
      <c r="G32" s="31"/>
      <c r="H32" s="31"/>
      <c r="I32" s="31"/>
      <c r="J32" s="31"/>
      <c r="K32" s="31"/>
      <c r="L32" s="83">
        <v>30</v>
      </c>
      <c r="M32" s="84">
        <v>2.6</v>
      </c>
      <c r="N32" s="60">
        <v>1788</v>
      </c>
      <c r="O32" s="78" t="s">
        <v>9</v>
      </c>
      <c r="P32" s="62">
        <v>0.22</v>
      </c>
      <c r="Q32" s="63">
        <v>0.22</v>
      </c>
      <c r="R32" s="63">
        <v>0.22</v>
      </c>
      <c r="S32" s="64">
        <f>R32*$S$2+R32</f>
        <v>0.22439999999999999</v>
      </c>
    </row>
    <row r="33" spans="1:19" ht="16" thickTop="1">
      <c r="A33" s="31"/>
      <c r="B33" s="57">
        <v>405</v>
      </c>
      <c r="C33" s="58">
        <v>0</v>
      </c>
      <c r="D33" s="58">
        <v>0</v>
      </c>
      <c r="E33" s="59">
        <v>82.25</v>
      </c>
      <c r="F33" s="31"/>
      <c r="G33" s="31"/>
      <c r="H33" s="31"/>
      <c r="I33" s="31"/>
      <c r="J33" s="31"/>
      <c r="K33" s="31"/>
      <c r="L33" s="31"/>
      <c r="M33" s="31"/>
      <c r="N33" s="60">
        <v>1789</v>
      </c>
      <c r="O33" s="78" t="s">
        <v>8</v>
      </c>
      <c r="P33" s="62">
        <v>0.76370000000000005</v>
      </c>
      <c r="Q33" s="63">
        <v>0.76370000000000005</v>
      </c>
      <c r="R33" s="63">
        <v>0.76370000000000005</v>
      </c>
      <c r="S33" s="64">
        <f>R33*$S$2+R33</f>
        <v>0.77897400000000006</v>
      </c>
    </row>
    <row r="34" spans="1:19" ht="15">
      <c r="A34" s="31"/>
      <c r="B34" s="57">
        <v>420</v>
      </c>
      <c r="C34" s="58">
        <v>0</v>
      </c>
      <c r="D34" s="58">
        <v>0</v>
      </c>
      <c r="E34" s="59">
        <v>85.86</v>
      </c>
      <c r="F34" s="31"/>
      <c r="G34" s="31"/>
      <c r="H34" s="31"/>
      <c r="I34" s="31"/>
      <c r="J34" s="31"/>
      <c r="K34" s="31"/>
      <c r="L34" s="31"/>
      <c r="M34" s="31"/>
      <c r="N34" s="60">
        <v>1790</v>
      </c>
      <c r="O34" s="85" t="s">
        <v>7</v>
      </c>
      <c r="P34" s="66">
        <v>2.5838999999999999</v>
      </c>
      <c r="Q34" s="67">
        <v>2.5838999999999999</v>
      </c>
      <c r="R34" s="67">
        <v>2.5838999999999999</v>
      </c>
      <c r="S34" s="64">
        <f>R34*$S$2+R34</f>
        <v>2.6355779999999998</v>
      </c>
    </row>
    <row r="35" spans="1:19" ht="15">
      <c r="A35" s="31"/>
      <c r="B35" s="57">
        <v>435</v>
      </c>
      <c r="C35" s="58">
        <v>0</v>
      </c>
      <c r="D35" s="58">
        <v>0</v>
      </c>
      <c r="E35" s="59">
        <v>89.46</v>
      </c>
      <c r="F35" s="31"/>
      <c r="M35" s="31"/>
      <c r="N35" s="60">
        <v>1791</v>
      </c>
      <c r="O35" s="86" t="s">
        <v>6</v>
      </c>
      <c r="P35" s="66">
        <v>1.1892</v>
      </c>
      <c r="Q35" s="67">
        <v>1.1892</v>
      </c>
      <c r="R35" s="67">
        <v>1.1892</v>
      </c>
      <c r="S35" s="64">
        <f>R35*$S$2+R35</f>
        <v>1.2129840000000001</v>
      </c>
    </row>
    <row r="36" spans="1:19" ht="15">
      <c r="A36" s="31"/>
      <c r="B36" s="57">
        <v>450</v>
      </c>
      <c r="C36" s="58">
        <v>0</v>
      </c>
      <c r="D36" s="58">
        <v>0</v>
      </c>
      <c r="E36" s="59">
        <v>93.06</v>
      </c>
      <c r="F36" s="31"/>
      <c r="M36" s="31"/>
      <c r="N36" s="60">
        <v>1793</v>
      </c>
      <c r="O36" s="86" t="s">
        <v>5</v>
      </c>
      <c r="P36" s="66">
        <v>2.5838999999999999</v>
      </c>
      <c r="Q36" s="67">
        <v>2.5838999999999999</v>
      </c>
      <c r="R36" s="67">
        <v>2.5838999999999999</v>
      </c>
      <c r="S36" s="64">
        <f>R36*$S$2+R36</f>
        <v>2.6355779999999998</v>
      </c>
    </row>
    <row r="37" spans="1:19" ht="15">
      <c r="A37" s="31"/>
      <c r="B37" s="57">
        <v>465</v>
      </c>
      <c r="C37" s="58">
        <v>0</v>
      </c>
      <c r="D37" s="58">
        <v>0</v>
      </c>
      <c r="E37" s="59">
        <v>96.66</v>
      </c>
      <c r="F37" s="31"/>
      <c r="M37" s="31"/>
      <c r="N37" s="60">
        <v>1844</v>
      </c>
      <c r="O37" s="86" t="s">
        <v>4</v>
      </c>
      <c r="P37" s="66">
        <v>14.4117</v>
      </c>
      <c r="Q37" s="67">
        <v>14.5771</v>
      </c>
      <c r="R37" s="67">
        <v>15.028600000000001</v>
      </c>
      <c r="S37" s="64">
        <f>ROUNDDOWN(R37*$S$2+R37,4)</f>
        <v>15.3291</v>
      </c>
    </row>
    <row r="38" spans="1:19" ht="15">
      <c r="A38" s="31"/>
      <c r="B38" s="57">
        <v>480</v>
      </c>
      <c r="C38" s="58">
        <v>0</v>
      </c>
      <c r="D38" s="58">
        <v>0</v>
      </c>
      <c r="E38" s="59">
        <v>100.26</v>
      </c>
      <c r="F38" s="31"/>
      <c r="M38" s="31"/>
      <c r="N38" s="60">
        <v>1845</v>
      </c>
      <c r="O38" s="86" t="s">
        <v>3</v>
      </c>
      <c r="P38" s="66">
        <v>0.22</v>
      </c>
      <c r="Q38" s="67">
        <v>0.22</v>
      </c>
      <c r="R38" s="67">
        <v>0.22</v>
      </c>
      <c r="S38" s="64">
        <f>R38*$S$2+R38</f>
        <v>0.22439999999999999</v>
      </c>
    </row>
    <row r="39" spans="1:19" ht="15">
      <c r="A39" s="31"/>
      <c r="B39" s="57">
        <v>495</v>
      </c>
      <c r="C39" s="58">
        <v>0</v>
      </c>
      <c r="D39" s="58">
        <v>0</v>
      </c>
      <c r="E39" s="59">
        <v>103.86</v>
      </c>
      <c r="F39" s="31"/>
      <c r="M39" s="31"/>
      <c r="N39" s="60">
        <v>1846</v>
      </c>
      <c r="O39" s="86" t="s">
        <v>2</v>
      </c>
      <c r="P39" s="66">
        <v>0.76370000000000005</v>
      </c>
      <c r="Q39" s="67">
        <v>0.76370000000000005</v>
      </c>
      <c r="R39" s="67">
        <v>0.76370000000000005</v>
      </c>
      <c r="S39" s="64">
        <f>R39*$S$2+R39</f>
        <v>0.77897400000000006</v>
      </c>
    </row>
    <row r="40" spans="1:19" ht="16" thickBot="1">
      <c r="A40" s="31"/>
      <c r="B40" s="57">
        <v>510</v>
      </c>
      <c r="C40" s="58">
        <v>0</v>
      </c>
      <c r="D40" s="58">
        <v>0</v>
      </c>
      <c r="E40" s="59">
        <v>107.46</v>
      </c>
      <c r="F40" s="31"/>
      <c r="G40" s="31"/>
      <c r="H40" s="31"/>
      <c r="I40" s="31"/>
      <c r="J40" s="31"/>
      <c r="K40" s="31"/>
      <c r="L40" s="31"/>
      <c r="M40" s="31"/>
      <c r="N40" s="87">
        <v>1907</v>
      </c>
      <c r="O40" s="88" t="s">
        <v>1</v>
      </c>
      <c r="P40" s="89">
        <v>14.4117</v>
      </c>
      <c r="Q40" s="90">
        <v>14.5771</v>
      </c>
      <c r="R40" s="90">
        <v>15.028600000000001</v>
      </c>
      <c r="S40" s="91">
        <f>ROUNDDOWN(R40*$S$2+R40,4)</f>
        <v>15.3291</v>
      </c>
    </row>
    <row r="41" spans="1:19" ht="14" thickTop="1" thickBot="1">
      <c r="A41" s="31"/>
      <c r="B41" s="57">
        <v>525</v>
      </c>
      <c r="C41" s="58">
        <v>0</v>
      </c>
      <c r="D41" s="58">
        <v>0</v>
      </c>
      <c r="E41" s="59">
        <v>111.06</v>
      </c>
      <c r="F41" s="31"/>
      <c r="G41" s="31"/>
      <c r="H41" s="31"/>
      <c r="I41" s="31"/>
      <c r="J41" s="31"/>
      <c r="K41" s="31"/>
      <c r="L41" s="31"/>
      <c r="M41" s="31"/>
      <c r="O41" s="92" t="s">
        <v>64</v>
      </c>
      <c r="P41" s="93">
        <v>14.64</v>
      </c>
      <c r="Q41" s="94">
        <v>14.64</v>
      </c>
      <c r="R41" s="94">
        <v>14.64</v>
      </c>
      <c r="S41" s="95">
        <v>14.9</v>
      </c>
    </row>
    <row r="42" spans="1:19" ht="14" thickTop="1" thickBot="1">
      <c r="A42" s="31"/>
      <c r="B42" s="57">
        <v>540</v>
      </c>
      <c r="C42" s="58">
        <v>0</v>
      </c>
      <c r="D42" s="58">
        <v>0</v>
      </c>
      <c r="E42" s="59">
        <v>114.66</v>
      </c>
      <c r="F42" s="31"/>
      <c r="G42" s="31"/>
      <c r="H42" s="31"/>
      <c r="I42" s="31"/>
      <c r="J42" s="31"/>
      <c r="K42" s="31"/>
      <c r="L42" s="31"/>
      <c r="M42" s="31"/>
      <c r="O42" s="96"/>
    </row>
    <row r="43" spans="1:19" ht="14" thickTop="1" thickBot="1">
      <c r="A43" s="31"/>
      <c r="B43" s="57">
        <v>555</v>
      </c>
      <c r="C43" s="58">
        <v>0</v>
      </c>
      <c r="D43" s="58">
        <v>0</v>
      </c>
      <c r="E43" s="59">
        <v>118.27</v>
      </c>
      <c r="F43" s="31"/>
      <c r="G43" s="31"/>
      <c r="H43" s="31"/>
      <c r="I43" s="31"/>
      <c r="J43" s="31"/>
      <c r="K43" s="31"/>
      <c r="L43" s="31"/>
      <c r="M43" s="31"/>
      <c r="O43" s="97" t="s">
        <v>65</v>
      </c>
      <c r="R43" s="94">
        <v>15.7919</v>
      </c>
      <c r="S43" s="98">
        <v>15.5533</v>
      </c>
    </row>
    <row r="44" spans="1:19" ht="13" thickTop="1">
      <c r="A44" s="31"/>
      <c r="B44" s="57">
        <v>570</v>
      </c>
      <c r="C44" s="58">
        <v>0</v>
      </c>
      <c r="D44" s="58">
        <v>0</v>
      </c>
      <c r="E44" s="59">
        <v>121.87</v>
      </c>
      <c r="F44" s="31"/>
      <c r="G44" s="31"/>
      <c r="H44" s="31"/>
      <c r="I44" s="31"/>
      <c r="J44" s="31"/>
      <c r="O44" s="96"/>
    </row>
    <row r="45" spans="1:19">
      <c r="A45" s="31"/>
      <c r="B45" s="57">
        <v>585</v>
      </c>
      <c r="C45" s="58">
        <v>0</v>
      </c>
      <c r="D45" s="58">
        <v>0</v>
      </c>
      <c r="E45" s="59">
        <v>125.47</v>
      </c>
      <c r="F45" s="31"/>
      <c r="G45" s="31"/>
      <c r="H45" s="31"/>
      <c r="I45" s="31"/>
      <c r="J45" s="31"/>
      <c r="O45" s="96"/>
    </row>
    <row r="46" spans="1:19">
      <c r="A46" s="31"/>
      <c r="B46" s="57">
        <v>600</v>
      </c>
      <c r="C46" s="58">
        <v>0</v>
      </c>
      <c r="D46" s="58">
        <v>0</v>
      </c>
      <c r="E46" s="59">
        <v>129.07</v>
      </c>
      <c r="F46" s="31"/>
      <c r="G46" s="31"/>
      <c r="H46" s="31"/>
      <c r="I46" s="31"/>
      <c r="J46" s="31"/>
      <c r="O46" s="96"/>
    </row>
    <row r="47" spans="1:19">
      <c r="A47" s="31"/>
      <c r="B47" s="57">
        <v>615</v>
      </c>
      <c r="C47" s="58">
        <v>1.58</v>
      </c>
      <c r="D47" s="58">
        <v>0</v>
      </c>
      <c r="E47" s="59">
        <v>132.66999999999999</v>
      </c>
      <c r="F47" s="31"/>
      <c r="G47" s="31"/>
      <c r="H47" s="31"/>
      <c r="I47" s="31"/>
      <c r="J47" s="31"/>
      <c r="O47" s="96"/>
    </row>
    <row r="48" spans="1:19">
      <c r="A48" s="31"/>
      <c r="B48" s="57">
        <v>630</v>
      </c>
      <c r="C48" s="58">
        <v>5.19</v>
      </c>
      <c r="D48" s="58">
        <v>0</v>
      </c>
      <c r="E48" s="59">
        <v>136.27000000000001</v>
      </c>
      <c r="F48" s="31"/>
      <c r="G48" s="31"/>
      <c r="H48" s="31"/>
      <c r="I48" s="31"/>
      <c r="J48" s="31"/>
      <c r="O48" s="96"/>
    </row>
    <row r="49" spans="1:15">
      <c r="A49" s="31"/>
      <c r="B49" s="57">
        <v>645</v>
      </c>
      <c r="C49" s="58">
        <v>8.8000000000000007</v>
      </c>
      <c r="D49" s="58">
        <v>0</v>
      </c>
      <c r="E49" s="59">
        <v>139.87</v>
      </c>
      <c r="F49" s="31"/>
      <c r="G49" s="31"/>
      <c r="H49" s="31"/>
      <c r="I49" s="31"/>
      <c r="J49" s="31"/>
      <c r="O49" s="96"/>
    </row>
    <row r="50" spans="1:15">
      <c r="A50" s="31"/>
      <c r="B50" s="57">
        <v>660</v>
      </c>
      <c r="C50" s="58">
        <v>12.41</v>
      </c>
      <c r="D50" s="58">
        <v>0</v>
      </c>
      <c r="E50" s="59">
        <v>143.47</v>
      </c>
      <c r="F50" s="31"/>
      <c r="G50" s="31"/>
      <c r="H50" s="31"/>
      <c r="I50" s="31"/>
      <c r="J50" s="31"/>
    </row>
    <row r="51" spans="1:15">
      <c r="A51" s="31"/>
      <c r="B51" s="57">
        <v>675</v>
      </c>
      <c r="C51" s="58">
        <v>16.02</v>
      </c>
      <c r="D51" s="58">
        <v>0</v>
      </c>
      <c r="E51" s="59">
        <v>147.07</v>
      </c>
      <c r="F51" s="31"/>
      <c r="G51" s="31"/>
      <c r="H51" s="31"/>
      <c r="I51" s="31"/>
      <c r="J51" s="31"/>
    </row>
    <row r="52" spans="1:15">
      <c r="A52" s="31"/>
      <c r="B52" s="57">
        <v>690</v>
      </c>
      <c r="C52" s="58">
        <v>19.63</v>
      </c>
      <c r="D52" s="58">
        <v>0</v>
      </c>
      <c r="E52" s="59">
        <v>150.68</v>
      </c>
      <c r="F52" s="31"/>
      <c r="G52" s="31"/>
      <c r="H52" s="31"/>
      <c r="I52" s="31"/>
      <c r="J52" s="31"/>
    </row>
    <row r="53" spans="1:15">
      <c r="A53" s="31"/>
      <c r="B53" s="57">
        <v>705</v>
      </c>
      <c r="C53" s="58">
        <v>23.24</v>
      </c>
      <c r="D53" s="58">
        <v>0</v>
      </c>
      <c r="E53" s="59">
        <v>154.72</v>
      </c>
      <c r="F53" s="31"/>
      <c r="G53" s="31"/>
      <c r="H53" s="31"/>
      <c r="I53" s="31"/>
      <c r="J53" s="31"/>
    </row>
    <row r="54" spans="1:15">
      <c r="A54" s="31"/>
      <c r="B54" s="57">
        <v>720</v>
      </c>
      <c r="C54" s="58">
        <v>26.85</v>
      </c>
      <c r="D54" s="58">
        <v>0</v>
      </c>
      <c r="E54" s="59">
        <v>159.05000000000001</v>
      </c>
      <c r="F54" s="31"/>
      <c r="G54" s="31"/>
      <c r="H54" s="31"/>
      <c r="I54" s="31"/>
      <c r="J54" s="31"/>
    </row>
    <row r="55" spans="1:15">
      <c r="A55" s="31"/>
      <c r="B55" s="57">
        <v>735</v>
      </c>
      <c r="C55" s="58">
        <v>30.47</v>
      </c>
      <c r="D55" s="58">
        <v>0</v>
      </c>
      <c r="E55" s="59">
        <v>163.37</v>
      </c>
      <c r="F55" s="31"/>
      <c r="G55" s="31"/>
      <c r="H55" s="31"/>
      <c r="I55" s="31"/>
      <c r="J55" s="31"/>
    </row>
    <row r="56" spans="1:15">
      <c r="A56" s="31"/>
      <c r="B56" s="57">
        <v>750</v>
      </c>
      <c r="C56" s="58">
        <v>34.08</v>
      </c>
      <c r="D56" s="58">
        <v>0</v>
      </c>
      <c r="E56" s="59">
        <v>167.78</v>
      </c>
      <c r="F56" s="31"/>
      <c r="G56" s="31"/>
      <c r="H56" s="31"/>
      <c r="I56" s="31"/>
      <c r="J56" s="31"/>
    </row>
    <row r="57" spans="1:15">
      <c r="A57" s="31"/>
      <c r="B57" s="57">
        <v>765</v>
      </c>
      <c r="C57" s="58">
        <v>37.69</v>
      </c>
      <c r="D57" s="58">
        <v>0</v>
      </c>
      <c r="E57" s="59">
        <v>172.34</v>
      </c>
      <c r="F57" s="31"/>
      <c r="G57" s="31"/>
      <c r="H57" s="31"/>
      <c r="I57" s="31"/>
      <c r="J57" s="31"/>
    </row>
    <row r="58" spans="1:15">
      <c r="A58" s="31"/>
      <c r="B58" s="57">
        <v>780</v>
      </c>
      <c r="C58" s="58">
        <v>41.3</v>
      </c>
      <c r="D58" s="58">
        <v>0</v>
      </c>
      <c r="E58" s="59">
        <v>176.9</v>
      </c>
      <c r="F58" s="31"/>
      <c r="G58" s="31"/>
      <c r="H58" s="31"/>
      <c r="I58" s="31"/>
      <c r="J58" s="31"/>
    </row>
    <row r="59" spans="1:15">
      <c r="A59" s="31"/>
      <c r="B59" s="57">
        <v>795</v>
      </c>
      <c r="C59" s="58">
        <v>44.91</v>
      </c>
      <c r="D59" s="58">
        <v>0</v>
      </c>
      <c r="E59" s="59">
        <v>181.47</v>
      </c>
      <c r="F59" s="31"/>
      <c r="G59" s="31"/>
      <c r="H59" s="31"/>
      <c r="I59" s="31"/>
      <c r="J59" s="31"/>
    </row>
    <row r="60" spans="1:15">
      <c r="A60" s="31"/>
      <c r="B60" s="57">
        <v>810</v>
      </c>
      <c r="C60" s="58">
        <v>48.52</v>
      </c>
      <c r="D60" s="58">
        <v>0</v>
      </c>
      <c r="E60" s="59">
        <v>186.03</v>
      </c>
      <c r="F60" s="31"/>
      <c r="G60" s="31"/>
      <c r="H60" s="31"/>
      <c r="I60" s="31"/>
      <c r="J60" s="31"/>
    </row>
    <row r="61" spans="1:15">
      <c r="A61" s="31"/>
      <c r="B61" s="57">
        <v>825</v>
      </c>
      <c r="C61" s="58">
        <v>52.13</v>
      </c>
      <c r="D61" s="58">
        <v>0</v>
      </c>
      <c r="E61" s="59">
        <v>190.59</v>
      </c>
      <c r="F61" s="31"/>
      <c r="G61" s="31"/>
      <c r="H61" s="31"/>
      <c r="I61" s="31"/>
      <c r="J61" s="31"/>
    </row>
    <row r="62" spans="1:15">
      <c r="A62" s="31"/>
      <c r="B62" s="57">
        <v>840</v>
      </c>
      <c r="C62" s="58">
        <v>55.84</v>
      </c>
      <c r="D62" s="58">
        <v>0</v>
      </c>
      <c r="E62" s="59">
        <v>195.15</v>
      </c>
      <c r="F62" s="31"/>
      <c r="G62" s="31"/>
      <c r="H62" s="31"/>
      <c r="I62" s="31"/>
      <c r="J62" s="31"/>
    </row>
    <row r="63" spans="1:15">
      <c r="A63" s="31"/>
      <c r="B63" s="57">
        <v>855</v>
      </c>
      <c r="C63" s="58">
        <v>60.17</v>
      </c>
      <c r="D63" s="58">
        <v>0</v>
      </c>
      <c r="E63" s="59">
        <v>199.71</v>
      </c>
      <c r="F63" s="31"/>
      <c r="G63" s="31"/>
      <c r="H63" s="31"/>
      <c r="I63" s="31"/>
      <c r="J63" s="31"/>
    </row>
    <row r="64" spans="1:15">
      <c r="A64" s="31"/>
      <c r="B64" s="57">
        <v>870</v>
      </c>
      <c r="C64" s="58">
        <v>64.5</v>
      </c>
      <c r="D64" s="58">
        <v>0</v>
      </c>
      <c r="E64" s="59">
        <v>204.27</v>
      </c>
      <c r="F64" s="31"/>
      <c r="G64" s="31"/>
      <c r="H64" s="31"/>
      <c r="I64" s="31"/>
      <c r="J64" s="31"/>
    </row>
    <row r="65" spans="1:10">
      <c r="A65" s="31"/>
      <c r="B65" s="57">
        <v>885</v>
      </c>
      <c r="C65" s="58">
        <v>68.959999999999994</v>
      </c>
      <c r="D65" s="58">
        <v>0</v>
      </c>
      <c r="E65" s="59">
        <v>208.83</v>
      </c>
      <c r="F65" s="31"/>
      <c r="G65" s="31"/>
      <c r="H65" s="31"/>
      <c r="I65" s="31"/>
      <c r="J65" s="31"/>
    </row>
    <row r="66" spans="1:10">
      <c r="A66" s="31"/>
      <c r="B66" s="57">
        <v>900</v>
      </c>
      <c r="C66" s="58">
        <v>73.53</v>
      </c>
      <c r="D66" s="58">
        <v>0</v>
      </c>
      <c r="E66" s="59">
        <v>213.4</v>
      </c>
      <c r="F66" s="31"/>
      <c r="G66" s="31"/>
      <c r="H66" s="31"/>
      <c r="I66" s="31"/>
      <c r="J66" s="31"/>
    </row>
    <row r="67" spans="1:10">
      <c r="A67" s="31"/>
      <c r="B67" s="57">
        <v>915</v>
      </c>
      <c r="C67" s="58">
        <v>78.11</v>
      </c>
      <c r="D67" s="58">
        <v>0</v>
      </c>
      <c r="E67" s="59">
        <v>218.14</v>
      </c>
      <c r="F67" s="31"/>
      <c r="G67" s="31"/>
      <c r="H67" s="31"/>
      <c r="I67" s="31"/>
      <c r="J67" s="31"/>
    </row>
    <row r="68" spans="1:10">
      <c r="A68" s="31"/>
      <c r="B68" s="57">
        <v>930</v>
      </c>
      <c r="C68" s="58">
        <v>82.68</v>
      </c>
      <c r="D68" s="58">
        <v>0</v>
      </c>
      <c r="E68" s="59">
        <v>224.23</v>
      </c>
      <c r="F68" s="31"/>
      <c r="G68" s="31"/>
      <c r="H68" s="31"/>
      <c r="I68" s="31"/>
      <c r="J68" s="31"/>
    </row>
    <row r="69" spans="1:10">
      <c r="A69" s="31"/>
      <c r="B69" s="57">
        <v>945</v>
      </c>
      <c r="C69" s="58">
        <v>87.26</v>
      </c>
      <c r="D69" s="58">
        <v>0</v>
      </c>
      <c r="E69" s="59">
        <v>230.31</v>
      </c>
      <c r="F69" s="31"/>
      <c r="G69" s="31"/>
      <c r="H69" s="31"/>
      <c r="I69" s="31"/>
      <c r="J69" s="31"/>
    </row>
    <row r="70" spans="1:10">
      <c r="A70" s="31"/>
      <c r="B70" s="57">
        <v>960</v>
      </c>
      <c r="C70" s="58">
        <v>91.83</v>
      </c>
      <c r="D70" s="58">
        <v>0</v>
      </c>
      <c r="E70" s="59">
        <v>236.39</v>
      </c>
      <c r="F70" s="31"/>
      <c r="G70" s="31"/>
      <c r="H70" s="31"/>
      <c r="I70" s="31"/>
      <c r="J70" s="31"/>
    </row>
    <row r="71" spans="1:10">
      <c r="A71" s="31"/>
      <c r="B71" s="57">
        <v>975</v>
      </c>
      <c r="C71" s="58">
        <v>96.4</v>
      </c>
      <c r="D71" s="58">
        <v>0</v>
      </c>
      <c r="E71" s="59">
        <v>242.47</v>
      </c>
      <c r="F71" s="31"/>
      <c r="G71" s="31"/>
      <c r="H71" s="31"/>
      <c r="I71" s="31"/>
      <c r="J71" s="31"/>
    </row>
    <row r="72" spans="1:10">
      <c r="A72" s="31"/>
      <c r="B72" s="57">
        <v>990</v>
      </c>
      <c r="C72" s="58">
        <v>100.98</v>
      </c>
      <c r="D72" s="58">
        <v>0</v>
      </c>
      <c r="E72" s="59">
        <v>248.55</v>
      </c>
      <c r="F72" s="31"/>
      <c r="G72" s="31"/>
      <c r="H72" s="31"/>
      <c r="I72" s="31"/>
      <c r="J72" s="31"/>
    </row>
    <row r="73" spans="1:10">
      <c r="A73" s="31"/>
      <c r="B73" s="57">
        <v>1005</v>
      </c>
      <c r="C73" s="58">
        <v>105.55</v>
      </c>
      <c r="D73" s="58">
        <v>0</v>
      </c>
      <c r="E73" s="59">
        <v>254.64</v>
      </c>
      <c r="F73" s="31"/>
      <c r="G73" s="31"/>
      <c r="H73" s="31"/>
      <c r="I73" s="31"/>
      <c r="J73" s="31"/>
    </row>
    <row r="74" spans="1:10">
      <c r="A74" s="31"/>
      <c r="B74" s="57">
        <v>1020</v>
      </c>
      <c r="C74" s="58">
        <v>110.13</v>
      </c>
      <c r="D74" s="58">
        <v>0</v>
      </c>
      <c r="E74" s="59">
        <v>260.72000000000003</v>
      </c>
      <c r="F74" s="31"/>
      <c r="G74" s="31"/>
      <c r="H74" s="31"/>
      <c r="I74" s="31"/>
      <c r="J74" s="31"/>
    </row>
    <row r="75" spans="1:10">
      <c r="A75" s="31"/>
      <c r="B75" s="57">
        <v>1035</v>
      </c>
      <c r="C75" s="58">
        <v>114.7</v>
      </c>
      <c r="D75" s="58">
        <v>0</v>
      </c>
      <c r="E75" s="59">
        <v>266.8</v>
      </c>
      <c r="F75" s="31"/>
      <c r="G75" s="31"/>
      <c r="H75" s="31"/>
      <c r="I75" s="31"/>
      <c r="J75" s="31"/>
    </row>
    <row r="76" spans="1:10">
      <c r="A76" s="31"/>
      <c r="B76" s="57">
        <v>1050</v>
      </c>
      <c r="C76" s="58">
        <v>119.28</v>
      </c>
      <c r="D76" s="58">
        <v>0</v>
      </c>
      <c r="E76" s="59">
        <v>272.88</v>
      </c>
      <c r="F76" s="31"/>
      <c r="G76" s="31"/>
      <c r="H76" s="31"/>
      <c r="I76" s="31"/>
      <c r="J76" s="31"/>
    </row>
    <row r="77" spans="1:10">
      <c r="A77" s="31"/>
      <c r="B77" s="57">
        <v>1065</v>
      </c>
      <c r="C77" s="58">
        <v>123.85</v>
      </c>
      <c r="D77" s="58">
        <v>0</v>
      </c>
      <c r="E77" s="59">
        <v>278.95999999999998</v>
      </c>
      <c r="F77" s="31"/>
      <c r="G77" s="31"/>
      <c r="H77" s="31"/>
      <c r="I77" s="31"/>
      <c r="J77" s="31"/>
    </row>
    <row r="78" spans="1:10">
      <c r="A78" s="31"/>
      <c r="B78" s="57">
        <v>1080</v>
      </c>
      <c r="C78" s="58">
        <v>128.41999999999999</v>
      </c>
      <c r="D78" s="58">
        <v>0</v>
      </c>
      <c r="E78" s="59">
        <v>285.04000000000002</v>
      </c>
      <c r="F78" s="31"/>
      <c r="G78" s="31"/>
      <c r="H78" s="31"/>
      <c r="I78" s="31"/>
      <c r="J78" s="31"/>
    </row>
    <row r="79" spans="1:10">
      <c r="A79" s="31"/>
      <c r="B79" s="57">
        <v>1095</v>
      </c>
      <c r="C79" s="58">
        <v>133.13999999999999</v>
      </c>
      <c r="D79" s="58">
        <v>0</v>
      </c>
      <c r="E79" s="59">
        <v>291.13</v>
      </c>
      <c r="F79" s="31"/>
      <c r="G79" s="31"/>
      <c r="H79" s="31"/>
      <c r="I79" s="31"/>
      <c r="J79" s="31"/>
    </row>
    <row r="80" spans="1:10">
      <c r="A80" s="31"/>
      <c r="B80" s="57">
        <v>1110</v>
      </c>
      <c r="C80" s="58">
        <v>139.22999999999999</v>
      </c>
      <c r="D80" s="58">
        <v>0</v>
      </c>
      <c r="E80" s="59">
        <v>297.20999999999998</v>
      </c>
      <c r="F80" s="31"/>
      <c r="G80" s="31"/>
      <c r="H80" s="31"/>
      <c r="I80" s="31"/>
      <c r="J80" s="31"/>
    </row>
    <row r="81" spans="1:10">
      <c r="A81" s="31"/>
      <c r="B81" s="57">
        <v>1125</v>
      </c>
      <c r="C81" s="58">
        <v>145.33000000000001</v>
      </c>
      <c r="D81" s="58">
        <v>3.28</v>
      </c>
      <c r="E81" s="59">
        <v>303.29000000000002</v>
      </c>
      <c r="F81" s="31"/>
      <c r="G81" s="31"/>
      <c r="H81" s="31"/>
      <c r="I81" s="31"/>
      <c r="J81" s="31"/>
    </row>
    <row r="82" spans="1:10">
      <c r="A82" s="31"/>
      <c r="B82" s="57">
        <v>1140</v>
      </c>
      <c r="C82" s="58">
        <v>151.43</v>
      </c>
      <c r="D82" s="58">
        <v>7.09</v>
      </c>
      <c r="E82" s="59">
        <v>309.37</v>
      </c>
      <c r="F82" s="31"/>
      <c r="G82" s="31"/>
      <c r="H82" s="31"/>
      <c r="I82" s="31"/>
      <c r="J82" s="31"/>
    </row>
    <row r="83" spans="1:10">
      <c r="A83" s="31"/>
      <c r="B83" s="57">
        <v>1155</v>
      </c>
      <c r="C83" s="58">
        <v>157.53</v>
      </c>
      <c r="D83" s="58">
        <v>11.33</v>
      </c>
      <c r="E83" s="59">
        <v>315.45</v>
      </c>
      <c r="F83" s="31"/>
      <c r="G83" s="31"/>
      <c r="H83" s="31"/>
      <c r="I83" s="31"/>
      <c r="J83" s="31"/>
    </row>
    <row r="84" spans="1:10">
      <c r="A84" s="31"/>
      <c r="B84" s="57">
        <v>1170</v>
      </c>
      <c r="C84" s="58">
        <v>163.63</v>
      </c>
      <c r="D84" s="58">
        <v>15.67</v>
      </c>
      <c r="E84" s="59">
        <v>321.54000000000002</v>
      </c>
      <c r="F84" s="31"/>
      <c r="G84" s="31"/>
      <c r="H84" s="31"/>
      <c r="I84" s="31"/>
      <c r="J84" s="31"/>
    </row>
    <row r="85" spans="1:10">
      <c r="A85" s="31"/>
      <c r="B85" s="57">
        <v>1185</v>
      </c>
      <c r="C85" s="58">
        <v>169.73</v>
      </c>
      <c r="D85" s="58">
        <v>20.02</v>
      </c>
      <c r="E85" s="59">
        <v>327.62</v>
      </c>
      <c r="F85" s="31"/>
      <c r="G85" s="31"/>
      <c r="H85" s="31"/>
      <c r="I85" s="31"/>
      <c r="J85" s="31"/>
    </row>
    <row r="86" spans="1:10">
      <c r="A86" s="31"/>
      <c r="B86" s="57">
        <v>1200</v>
      </c>
      <c r="C86" s="58">
        <v>175.83</v>
      </c>
      <c r="D86" s="58">
        <v>24.36</v>
      </c>
      <c r="E86" s="59">
        <v>333.7</v>
      </c>
      <c r="F86" s="31"/>
      <c r="G86" s="31"/>
      <c r="H86" s="31"/>
      <c r="I86" s="31"/>
      <c r="J86" s="31"/>
    </row>
    <row r="87" spans="1:10">
      <c r="A87" s="31"/>
      <c r="B87" s="57">
        <v>1215</v>
      </c>
      <c r="C87" s="58">
        <v>181.93</v>
      </c>
      <c r="D87" s="58">
        <v>28.71</v>
      </c>
      <c r="E87" s="59">
        <v>339.78</v>
      </c>
      <c r="F87" s="31"/>
      <c r="G87" s="31"/>
      <c r="H87" s="31"/>
      <c r="I87" s="31"/>
      <c r="J87" s="31"/>
    </row>
    <row r="88" spans="1:10">
      <c r="A88" s="31"/>
      <c r="B88" s="57">
        <v>1230</v>
      </c>
      <c r="C88" s="58">
        <v>188.03</v>
      </c>
      <c r="D88" s="58">
        <v>33.049999999999997</v>
      </c>
      <c r="E88" s="59">
        <v>345.86</v>
      </c>
      <c r="F88" s="31"/>
      <c r="G88" s="31"/>
      <c r="H88" s="31"/>
      <c r="I88" s="31"/>
      <c r="J88" s="31"/>
    </row>
    <row r="89" spans="1:10">
      <c r="A89" s="31"/>
      <c r="B89" s="57">
        <v>1245</v>
      </c>
      <c r="C89" s="58">
        <v>194.13</v>
      </c>
      <c r="D89" s="58">
        <v>37.4</v>
      </c>
      <c r="E89" s="59">
        <v>352.56</v>
      </c>
      <c r="F89" s="31"/>
      <c r="G89" s="31"/>
      <c r="H89" s="31"/>
      <c r="I89" s="31"/>
      <c r="J89" s="31"/>
    </row>
    <row r="90" spans="1:10">
      <c r="A90" s="31"/>
      <c r="B90" s="57">
        <v>1260</v>
      </c>
      <c r="C90" s="58">
        <v>200.22</v>
      </c>
      <c r="D90" s="58">
        <v>41.75</v>
      </c>
      <c r="E90" s="59">
        <v>358.21</v>
      </c>
      <c r="F90" s="31"/>
      <c r="G90" s="31"/>
      <c r="H90" s="31"/>
      <c r="I90" s="31"/>
      <c r="J90" s="31"/>
    </row>
    <row r="91" spans="1:10">
      <c r="A91" s="31"/>
      <c r="B91" s="57">
        <v>1275</v>
      </c>
      <c r="C91" s="58">
        <v>206.32</v>
      </c>
      <c r="D91" s="58">
        <v>46.09</v>
      </c>
      <c r="E91" s="59">
        <v>364.42</v>
      </c>
      <c r="F91" s="31"/>
      <c r="G91" s="31"/>
      <c r="H91" s="31"/>
      <c r="I91" s="31"/>
      <c r="J91" s="31"/>
    </row>
    <row r="92" spans="1:10">
      <c r="A92" s="31"/>
      <c r="B92" s="57">
        <v>1290</v>
      </c>
      <c r="C92" s="58">
        <v>212.42</v>
      </c>
      <c r="D92" s="58">
        <v>50.44</v>
      </c>
      <c r="E92" s="59">
        <v>371.29</v>
      </c>
      <c r="F92" s="31"/>
      <c r="G92" s="31"/>
      <c r="H92" s="31"/>
      <c r="I92" s="31"/>
      <c r="J92" s="31"/>
    </row>
    <row r="93" spans="1:10">
      <c r="A93" s="31"/>
      <c r="B93" s="57">
        <v>1305</v>
      </c>
      <c r="C93" s="58">
        <v>218.52</v>
      </c>
      <c r="D93" s="58">
        <v>54.78</v>
      </c>
      <c r="E93" s="59">
        <v>378.28</v>
      </c>
      <c r="F93" s="31"/>
      <c r="G93" s="31"/>
      <c r="H93" s="31"/>
      <c r="I93" s="31"/>
      <c r="J93" s="31"/>
    </row>
    <row r="94" spans="1:10">
      <c r="A94" s="31"/>
      <c r="B94" s="57">
        <v>1320</v>
      </c>
      <c r="C94" s="58">
        <v>224.62</v>
      </c>
      <c r="D94" s="58">
        <v>59.13</v>
      </c>
      <c r="E94" s="59">
        <v>385.26</v>
      </c>
      <c r="F94" s="31"/>
      <c r="G94" s="31"/>
      <c r="H94" s="31"/>
      <c r="I94" s="31"/>
      <c r="J94" s="31"/>
    </row>
    <row r="95" spans="1:10">
      <c r="A95" s="31"/>
      <c r="B95" s="57">
        <v>1335</v>
      </c>
      <c r="C95" s="58">
        <v>230.72</v>
      </c>
      <c r="D95" s="58">
        <v>63.47</v>
      </c>
      <c r="E95" s="59">
        <v>392.25</v>
      </c>
      <c r="F95" s="31"/>
      <c r="G95" s="31"/>
      <c r="H95" s="31"/>
      <c r="I95" s="31"/>
      <c r="J95" s="31"/>
    </row>
    <row r="96" spans="1:10">
      <c r="A96" s="31"/>
      <c r="B96" s="57">
        <v>1350</v>
      </c>
      <c r="C96" s="58">
        <v>236.82</v>
      </c>
      <c r="D96" s="58">
        <v>67.819999999999993</v>
      </c>
      <c r="E96" s="59">
        <v>399.24</v>
      </c>
      <c r="F96" s="31"/>
      <c r="G96" s="31"/>
      <c r="H96" s="31"/>
      <c r="I96" s="31"/>
      <c r="J96" s="31"/>
    </row>
    <row r="97" spans="1:10">
      <c r="A97" s="31"/>
      <c r="B97" s="57">
        <v>1365</v>
      </c>
      <c r="C97" s="58">
        <v>242.92</v>
      </c>
      <c r="D97" s="58">
        <v>72.16</v>
      </c>
      <c r="E97" s="59">
        <v>406.22</v>
      </c>
      <c r="F97" s="31"/>
      <c r="G97" s="31"/>
      <c r="H97" s="31"/>
      <c r="I97" s="31"/>
      <c r="J97" s="31"/>
    </row>
    <row r="98" spans="1:10">
      <c r="A98" s="31"/>
      <c r="B98" s="57">
        <v>1380</v>
      </c>
      <c r="C98" s="58">
        <v>249.02</v>
      </c>
      <c r="D98" s="58">
        <v>76.510000000000005</v>
      </c>
      <c r="E98" s="59">
        <v>413.21</v>
      </c>
      <c r="F98" s="31"/>
      <c r="G98" s="31"/>
      <c r="H98" s="31"/>
      <c r="I98" s="31"/>
      <c r="J98" s="31"/>
    </row>
    <row r="99" spans="1:10">
      <c r="A99" s="31"/>
      <c r="B99" s="57">
        <v>1395</v>
      </c>
      <c r="C99" s="58">
        <v>255.12</v>
      </c>
      <c r="D99" s="58">
        <v>80.86</v>
      </c>
      <c r="E99" s="59">
        <v>420.2</v>
      </c>
      <c r="F99" s="31"/>
      <c r="G99" s="31"/>
      <c r="H99" s="31"/>
      <c r="I99" s="31"/>
      <c r="J99" s="31"/>
    </row>
    <row r="100" spans="1:10">
      <c r="A100" s="31"/>
      <c r="B100" s="57">
        <v>1410</v>
      </c>
      <c r="C100" s="58">
        <v>261.20999999999998</v>
      </c>
      <c r="D100" s="58">
        <v>85.2</v>
      </c>
      <c r="E100" s="59">
        <v>427.18</v>
      </c>
      <c r="F100" s="31"/>
      <c r="G100" s="31"/>
      <c r="H100" s="31"/>
      <c r="I100" s="31"/>
      <c r="J100" s="31"/>
    </row>
    <row r="101" spans="1:10">
      <c r="A101" s="31"/>
      <c r="B101" s="57">
        <v>1425</v>
      </c>
      <c r="C101" s="58">
        <v>267.31</v>
      </c>
      <c r="D101" s="58">
        <v>89.55</v>
      </c>
      <c r="E101" s="59">
        <v>434.17</v>
      </c>
      <c r="F101" s="31"/>
      <c r="G101" s="31"/>
      <c r="H101" s="31"/>
      <c r="I101" s="31"/>
      <c r="J101" s="31"/>
    </row>
    <row r="102" spans="1:10">
      <c r="A102" s="31"/>
      <c r="B102" s="57">
        <v>1440</v>
      </c>
      <c r="C102" s="58">
        <v>273.41000000000003</v>
      </c>
      <c r="D102" s="58">
        <v>93.89</v>
      </c>
      <c r="E102" s="59">
        <v>441.15</v>
      </c>
      <c r="F102" s="31"/>
      <c r="G102" s="31"/>
      <c r="H102" s="31"/>
      <c r="I102" s="31"/>
      <c r="J102" s="31"/>
    </row>
    <row r="103" spans="1:10">
      <c r="A103" s="31"/>
      <c r="B103" s="57">
        <v>1455</v>
      </c>
      <c r="C103" s="58">
        <v>279.51</v>
      </c>
      <c r="D103" s="58">
        <v>98.24</v>
      </c>
      <c r="E103" s="59">
        <v>448.14</v>
      </c>
      <c r="F103" s="31"/>
      <c r="G103" s="31"/>
      <c r="H103" s="31"/>
      <c r="I103" s="31"/>
      <c r="J103" s="31"/>
    </row>
    <row r="104" spans="1:10">
      <c r="A104" s="31"/>
      <c r="B104" s="57">
        <v>1470</v>
      </c>
      <c r="C104" s="58">
        <v>285.69</v>
      </c>
      <c r="D104" s="58">
        <v>102.64</v>
      </c>
      <c r="E104" s="59">
        <v>455.13</v>
      </c>
      <c r="F104" s="31"/>
      <c r="G104" s="31"/>
      <c r="H104" s="31"/>
      <c r="I104" s="31"/>
      <c r="J104" s="31"/>
    </row>
    <row r="105" spans="1:10">
      <c r="A105" s="31"/>
      <c r="B105" s="57">
        <v>1485</v>
      </c>
      <c r="C105" s="58">
        <v>291.92</v>
      </c>
      <c r="D105" s="58">
        <v>107.08</v>
      </c>
      <c r="E105" s="59">
        <v>462.11</v>
      </c>
      <c r="F105" s="31"/>
      <c r="G105" s="31"/>
      <c r="H105" s="31"/>
      <c r="I105" s="31"/>
      <c r="J105" s="31"/>
    </row>
    <row r="106" spans="1:10">
      <c r="A106" s="31"/>
      <c r="B106" s="57">
        <v>1500</v>
      </c>
      <c r="C106" s="58">
        <v>298.14</v>
      </c>
      <c r="D106" s="58">
        <v>111.51</v>
      </c>
      <c r="E106" s="59">
        <v>469.1</v>
      </c>
      <c r="F106" s="31"/>
      <c r="G106" s="31"/>
      <c r="H106" s="31"/>
      <c r="I106" s="31"/>
      <c r="J106" s="31"/>
    </row>
    <row r="107" spans="1:10">
      <c r="A107" s="31"/>
      <c r="B107" s="57">
        <v>1515</v>
      </c>
      <c r="C107" s="58">
        <v>304.37</v>
      </c>
      <c r="D107" s="58">
        <v>116.72</v>
      </c>
      <c r="E107" s="59">
        <v>476.09</v>
      </c>
      <c r="F107" s="31"/>
      <c r="G107" s="31"/>
      <c r="H107" s="31"/>
      <c r="I107" s="31"/>
      <c r="J107" s="31"/>
    </row>
    <row r="108" spans="1:10">
      <c r="A108" s="31"/>
      <c r="B108" s="57">
        <v>1530</v>
      </c>
      <c r="C108" s="58">
        <v>310.92</v>
      </c>
      <c r="D108" s="58">
        <v>122.25</v>
      </c>
      <c r="E108" s="59">
        <v>483.07</v>
      </c>
      <c r="F108" s="31"/>
      <c r="G108" s="31"/>
      <c r="H108" s="31"/>
      <c r="I108" s="31"/>
      <c r="J108" s="31"/>
    </row>
    <row r="109" spans="1:10">
      <c r="A109" s="31"/>
      <c r="B109" s="57">
        <v>1545</v>
      </c>
      <c r="C109" s="58">
        <v>317.92</v>
      </c>
      <c r="D109" s="58">
        <v>127.77</v>
      </c>
      <c r="E109" s="59">
        <v>490.06</v>
      </c>
      <c r="F109" s="31"/>
      <c r="G109" s="31"/>
      <c r="H109" s="31"/>
      <c r="I109" s="31"/>
      <c r="J109" s="31"/>
    </row>
    <row r="110" spans="1:10">
      <c r="A110" s="31"/>
      <c r="B110" s="57">
        <v>1560</v>
      </c>
      <c r="C110" s="58">
        <v>324.93</v>
      </c>
      <c r="D110" s="58">
        <v>133.30000000000001</v>
      </c>
      <c r="E110" s="59">
        <v>497.04</v>
      </c>
      <c r="F110" s="31"/>
      <c r="G110" s="31"/>
      <c r="H110" s="31"/>
      <c r="I110" s="31"/>
      <c r="J110" s="31"/>
    </row>
    <row r="111" spans="1:10">
      <c r="A111" s="31"/>
      <c r="B111" s="57">
        <v>1575</v>
      </c>
      <c r="C111" s="58">
        <v>331.93</v>
      </c>
      <c r="D111" s="58">
        <v>138.83000000000001</v>
      </c>
      <c r="E111" s="59">
        <v>504.03</v>
      </c>
      <c r="F111" s="31"/>
      <c r="G111" s="31"/>
      <c r="H111" s="31"/>
      <c r="I111" s="31"/>
      <c r="J111" s="31"/>
    </row>
    <row r="112" spans="1:10">
      <c r="A112" s="31"/>
      <c r="B112" s="57">
        <v>1590</v>
      </c>
      <c r="C112" s="58">
        <v>338.94</v>
      </c>
      <c r="D112" s="58">
        <v>144.35</v>
      </c>
      <c r="E112" s="59">
        <v>511.02</v>
      </c>
      <c r="F112" s="31"/>
      <c r="G112" s="31"/>
      <c r="H112" s="31"/>
      <c r="I112" s="31"/>
      <c r="J112" s="31"/>
    </row>
    <row r="113" spans="1:10">
      <c r="A113" s="31"/>
      <c r="B113" s="57">
        <v>1605</v>
      </c>
      <c r="C113" s="58">
        <v>345.94</v>
      </c>
      <c r="D113" s="58">
        <v>149.88</v>
      </c>
      <c r="E113" s="59">
        <v>518</v>
      </c>
      <c r="F113" s="31"/>
      <c r="G113" s="31"/>
      <c r="H113" s="31"/>
      <c r="I113" s="31"/>
      <c r="J113" s="31"/>
    </row>
    <row r="114" spans="1:10">
      <c r="A114" s="31"/>
      <c r="B114" s="57">
        <v>1620</v>
      </c>
      <c r="C114" s="58">
        <v>352.95</v>
      </c>
      <c r="D114" s="58">
        <v>155.41</v>
      </c>
      <c r="E114" s="59">
        <v>524.99</v>
      </c>
      <c r="F114" s="31"/>
      <c r="G114" s="31"/>
      <c r="H114" s="31"/>
      <c r="I114" s="31"/>
      <c r="J114" s="31"/>
    </row>
    <row r="115" spans="1:10">
      <c r="A115" s="31"/>
      <c r="B115" s="57">
        <v>1635</v>
      </c>
      <c r="C115" s="58">
        <v>359.96</v>
      </c>
      <c r="D115" s="58">
        <v>160.94</v>
      </c>
      <c r="E115" s="59">
        <v>531.97</v>
      </c>
      <c r="F115" s="31"/>
      <c r="G115" s="31"/>
      <c r="H115" s="31"/>
      <c r="I115" s="31"/>
      <c r="J115" s="31"/>
    </row>
    <row r="116" spans="1:10">
      <c r="A116" s="31"/>
      <c r="B116" s="57">
        <v>1650</v>
      </c>
      <c r="C116" s="58">
        <v>366.96</v>
      </c>
      <c r="D116" s="58">
        <v>166.46</v>
      </c>
      <c r="E116" s="59">
        <v>538.96</v>
      </c>
      <c r="F116" s="31"/>
      <c r="G116" s="31"/>
      <c r="H116" s="31"/>
      <c r="I116" s="31"/>
      <c r="J116" s="31"/>
    </row>
    <row r="117" spans="1:10">
      <c r="A117" s="31"/>
      <c r="B117" s="57">
        <v>1665</v>
      </c>
      <c r="C117" s="58">
        <v>373.97</v>
      </c>
      <c r="D117" s="58">
        <v>171.99</v>
      </c>
      <c r="E117" s="59">
        <v>545.95000000000005</v>
      </c>
      <c r="F117" s="31"/>
      <c r="G117" s="31"/>
      <c r="H117" s="31"/>
      <c r="I117" s="31"/>
      <c r="J117" s="31"/>
    </row>
    <row r="118" spans="1:10">
      <c r="A118" s="31"/>
      <c r="B118" s="57">
        <v>1680</v>
      </c>
      <c r="C118" s="58">
        <v>380.97</v>
      </c>
      <c r="D118" s="58">
        <v>177.52</v>
      </c>
      <c r="E118" s="59">
        <v>552.92999999999995</v>
      </c>
      <c r="F118" s="31"/>
      <c r="G118" s="31"/>
      <c r="H118" s="31"/>
      <c r="I118" s="31"/>
      <c r="J118" s="31"/>
    </row>
    <row r="119" spans="1:10">
      <c r="A119" s="31"/>
      <c r="B119" s="57">
        <v>1695</v>
      </c>
      <c r="C119" s="58">
        <v>387.98</v>
      </c>
      <c r="D119" s="58">
        <v>183.04</v>
      </c>
      <c r="E119" s="59">
        <v>559.91999999999996</v>
      </c>
      <c r="F119" s="31"/>
      <c r="G119" s="31"/>
      <c r="H119" s="31"/>
      <c r="I119" s="31"/>
      <c r="J119" s="31"/>
    </row>
    <row r="120" spans="1:10">
      <c r="A120" s="31"/>
      <c r="B120" s="57">
        <v>1710</v>
      </c>
      <c r="C120" s="58">
        <v>394.99</v>
      </c>
      <c r="D120" s="58">
        <v>188.57</v>
      </c>
      <c r="E120" s="59">
        <v>566.91</v>
      </c>
      <c r="F120" s="31"/>
      <c r="G120" s="31"/>
      <c r="H120" s="31"/>
      <c r="I120" s="31"/>
      <c r="J120" s="31"/>
    </row>
    <row r="121" spans="1:10">
      <c r="A121" s="31"/>
      <c r="B121" s="57">
        <v>1725</v>
      </c>
      <c r="C121" s="58">
        <v>401.99</v>
      </c>
      <c r="D121" s="58">
        <v>194.1</v>
      </c>
      <c r="E121" s="59">
        <v>573.89</v>
      </c>
      <c r="F121" s="31"/>
      <c r="G121" s="31"/>
      <c r="H121" s="31"/>
      <c r="I121" s="31"/>
      <c r="J121" s="31"/>
    </row>
    <row r="122" spans="1:10">
      <c r="A122" s="31"/>
      <c r="B122" s="57">
        <v>1740</v>
      </c>
      <c r="C122" s="58">
        <v>409</v>
      </c>
      <c r="D122" s="58">
        <v>199.62</v>
      </c>
      <c r="E122" s="59">
        <v>580.88</v>
      </c>
      <c r="F122" s="31"/>
      <c r="G122" s="31"/>
      <c r="H122" s="31"/>
      <c r="I122" s="31"/>
      <c r="J122" s="31"/>
    </row>
    <row r="123" spans="1:10">
      <c r="A123" s="31"/>
      <c r="B123" s="57">
        <v>1755</v>
      </c>
      <c r="C123" s="58">
        <v>416</v>
      </c>
      <c r="D123" s="58">
        <v>205.15</v>
      </c>
      <c r="E123" s="59">
        <v>587.86</v>
      </c>
      <c r="F123" s="31"/>
      <c r="G123" s="31"/>
      <c r="H123" s="31"/>
      <c r="I123" s="31"/>
      <c r="J123" s="31"/>
    </row>
    <row r="124" spans="1:10">
      <c r="A124" s="31"/>
      <c r="B124" s="57">
        <v>1770</v>
      </c>
      <c r="C124" s="58">
        <v>423.01</v>
      </c>
      <c r="D124" s="58">
        <v>210.68</v>
      </c>
      <c r="E124" s="59">
        <v>594.85</v>
      </c>
      <c r="F124" s="31"/>
      <c r="G124" s="31"/>
      <c r="H124" s="31"/>
      <c r="I124" s="31"/>
      <c r="J124" s="31"/>
    </row>
    <row r="125" spans="1:10">
      <c r="A125" s="31"/>
      <c r="B125" s="57">
        <v>1785</v>
      </c>
      <c r="C125" s="58">
        <v>430.01</v>
      </c>
      <c r="D125" s="58">
        <v>216.2</v>
      </c>
      <c r="E125" s="59">
        <v>601.84</v>
      </c>
      <c r="F125" s="31"/>
      <c r="G125" s="31"/>
      <c r="H125" s="31"/>
      <c r="I125" s="31"/>
      <c r="J125" s="31"/>
    </row>
    <row r="126" spans="1:10">
      <c r="A126" s="31"/>
      <c r="B126" s="57">
        <v>1800</v>
      </c>
      <c r="C126" s="58">
        <v>437.02</v>
      </c>
      <c r="D126" s="58">
        <v>221.73</v>
      </c>
      <c r="E126" s="59">
        <v>608.82000000000005</v>
      </c>
      <c r="F126" s="31"/>
      <c r="G126" s="31"/>
      <c r="H126" s="31"/>
      <c r="I126" s="31"/>
      <c r="J126" s="31"/>
    </row>
    <row r="127" spans="1:10">
      <c r="A127" s="31"/>
      <c r="B127" s="57">
        <v>1815</v>
      </c>
      <c r="C127" s="58">
        <v>444.03</v>
      </c>
      <c r="D127" s="58">
        <v>227.26</v>
      </c>
      <c r="E127" s="59">
        <v>615.80999999999995</v>
      </c>
      <c r="F127" s="31"/>
      <c r="G127" s="31"/>
      <c r="H127" s="31"/>
      <c r="I127" s="31"/>
      <c r="J127" s="31"/>
    </row>
    <row r="128" spans="1:10">
      <c r="A128" s="31"/>
      <c r="B128" s="57">
        <v>1830</v>
      </c>
      <c r="C128" s="58">
        <v>451.03</v>
      </c>
      <c r="D128" s="58">
        <v>232.78</v>
      </c>
      <c r="E128" s="59">
        <v>622.79999999999995</v>
      </c>
      <c r="F128" s="31"/>
      <c r="G128" s="31"/>
      <c r="H128" s="31"/>
      <c r="I128" s="31"/>
      <c r="J128" s="31"/>
    </row>
    <row r="129" spans="1:10">
      <c r="A129" s="31"/>
      <c r="B129" s="57">
        <v>1845</v>
      </c>
      <c r="C129" s="58">
        <v>458.04</v>
      </c>
      <c r="D129" s="58">
        <v>238.31</v>
      </c>
      <c r="E129" s="59">
        <v>629.78</v>
      </c>
      <c r="F129" s="31"/>
      <c r="G129" s="31"/>
      <c r="H129" s="31"/>
      <c r="I129" s="31"/>
      <c r="J129" s="31"/>
    </row>
    <row r="130" spans="1:10">
      <c r="A130" s="31"/>
      <c r="B130" s="57">
        <v>1860</v>
      </c>
      <c r="C130" s="58">
        <v>465.04</v>
      </c>
      <c r="D130" s="58">
        <v>243.84</v>
      </c>
      <c r="E130" s="59">
        <v>636.77</v>
      </c>
      <c r="F130" s="31"/>
      <c r="G130" s="31"/>
      <c r="H130" s="31"/>
      <c r="I130" s="31"/>
      <c r="J130" s="31"/>
    </row>
    <row r="131" spans="1:10">
      <c r="A131" s="31"/>
      <c r="B131" s="57">
        <v>1875</v>
      </c>
      <c r="C131" s="58">
        <v>472.05</v>
      </c>
      <c r="D131" s="58">
        <v>249.36</v>
      </c>
      <c r="E131" s="59">
        <v>643.75</v>
      </c>
      <c r="F131" s="31"/>
      <c r="G131" s="31"/>
      <c r="H131" s="31"/>
      <c r="I131" s="31"/>
      <c r="J131" s="31"/>
    </row>
    <row r="132" spans="1:10">
      <c r="A132" s="31"/>
      <c r="B132" s="57">
        <v>1890</v>
      </c>
      <c r="C132" s="58">
        <v>479.05</v>
      </c>
      <c r="D132" s="58">
        <v>254.89</v>
      </c>
      <c r="E132" s="59">
        <v>650.74</v>
      </c>
      <c r="F132" s="31"/>
      <c r="G132" s="31"/>
      <c r="H132" s="31"/>
      <c r="I132" s="31"/>
      <c r="J132" s="31"/>
    </row>
    <row r="133" spans="1:10">
      <c r="A133" s="31"/>
      <c r="B133" s="57">
        <v>1905</v>
      </c>
      <c r="C133" s="58">
        <v>486.06</v>
      </c>
      <c r="D133" s="58">
        <v>260.42</v>
      </c>
      <c r="E133" s="59">
        <v>657.73</v>
      </c>
      <c r="F133" s="31"/>
      <c r="G133" s="31"/>
      <c r="H133" s="31"/>
      <c r="I133" s="31"/>
      <c r="J133" s="31"/>
    </row>
    <row r="134" spans="1:10">
      <c r="A134" s="31"/>
      <c r="B134" s="57">
        <v>1920</v>
      </c>
      <c r="C134" s="58">
        <v>493.07</v>
      </c>
      <c r="D134" s="58">
        <v>265.95</v>
      </c>
      <c r="E134" s="59">
        <v>664.71</v>
      </c>
      <c r="F134" s="31"/>
      <c r="G134" s="31"/>
      <c r="H134" s="31"/>
      <c r="I134" s="31"/>
      <c r="J134" s="31"/>
    </row>
    <row r="135" spans="1:10">
      <c r="A135" s="31"/>
      <c r="B135" s="57">
        <v>1935</v>
      </c>
      <c r="C135" s="58">
        <v>500.07</v>
      </c>
      <c r="D135" s="58">
        <v>271.47000000000003</v>
      </c>
      <c r="E135" s="59">
        <v>671.7</v>
      </c>
      <c r="F135" s="31"/>
      <c r="G135" s="31"/>
      <c r="H135" s="31"/>
      <c r="I135" s="31"/>
      <c r="J135" s="31"/>
    </row>
    <row r="136" spans="1:10">
      <c r="A136" s="31"/>
      <c r="B136" s="57">
        <v>1950</v>
      </c>
      <c r="C136" s="58">
        <v>507.08</v>
      </c>
      <c r="D136" s="58">
        <v>277</v>
      </c>
      <c r="E136" s="59">
        <v>678.68</v>
      </c>
      <c r="F136" s="31"/>
      <c r="G136" s="31"/>
      <c r="H136" s="31"/>
      <c r="I136" s="31"/>
      <c r="J136" s="31"/>
    </row>
    <row r="137" spans="1:10">
      <c r="A137" s="31"/>
      <c r="B137" s="57">
        <v>1965</v>
      </c>
      <c r="C137" s="58">
        <v>514.08000000000004</v>
      </c>
      <c r="D137" s="58">
        <v>282.52999999999997</v>
      </c>
      <c r="E137" s="59">
        <v>685.67</v>
      </c>
      <c r="F137" s="31"/>
      <c r="G137" s="31"/>
      <c r="H137" s="31"/>
      <c r="I137" s="31"/>
      <c r="J137" s="31"/>
    </row>
    <row r="138" spans="1:10">
      <c r="A138" s="31"/>
      <c r="B138" s="57">
        <v>1980</v>
      </c>
      <c r="C138" s="58">
        <v>521.09</v>
      </c>
      <c r="D138" s="58">
        <v>288.05</v>
      </c>
      <c r="E138" s="59">
        <v>692.66</v>
      </c>
      <c r="F138" s="31"/>
      <c r="G138" s="31"/>
      <c r="H138" s="31"/>
      <c r="I138" s="31"/>
      <c r="J138" s="31"/>
    </row>
    <row r="139" spans="1:10">
      <c r="A139" s="31"/>
      <c r="B139" s="57">
        <v>1995</v>
      </c>
      <c r="C139" s="58">
        <v>528.1</v>
      </c>
      <c r="D139" s="58">
        <v>293.58</v>
      </c>
      <c r="E139" s="59">
        <v>699.64</v>
      </c>
      <c r="F139" s="31"/>
      <c r="G139" s="31"/>
      <c r="H139" s="31"/>
      <c r="I139" s="31"/>
      <c r="J139" s="31"/>
    </row>
    <row r="140" spans="1:10">
      <c r="A140" s="31"/>
      <c r="B140" s="57">
        <v>2010</v>
      </c>
      <c r="C140" s="58">
        <v>535.1</v>
      </c>
      <c r="D140" s="58">
        <v>299.11</v>
      </c>
      <c r="E140" s="59">
        <v>706.63</v>
      </c>
      <c r="F140" s="31"/>
      <c r="G140" s="31"/>
      <c r="H140" s="31"/>
      <c r="I140" s="31"/>
      <c r="J140" s="31"/>
    </row>
    <row r="141" spans="1:10">
      <c r="A141" s="31"/>
      <c r="B141" s="57">
        <v>2025</v>
      </c>
      <c r="C141" s="58">
        <v>542.11</v>
      </c>
      <c r="D141" s="58">
        <v>304.63</v>
      </c>
      <c r="E141" s="59">
        <v>713.62</v>
      </c>
      <c r="F141" s="31"/>
      <c r="G141" s="31"/>
      <c r="H141" s="31"/>
      <c r="I141" s="31"/>
      <c r="J141" s="31"/>
    </row>
    <row r="142" spans="1:10">
      <c r="A142" s="31"/>
      <c r="B142" s="57">
        <v>2040</v>
      </c>
      <c r="C142" s="58">
        <v>549.11</v>
      </c>
      <c r="D142" s="58">
        <v>310.16000000000003</v>
      </c>
      <c r="E142" s="59">
        <v>720.6</v>
      </c>
      <c r="F142" s="31"/>
      <c r="G142" s="31"/>
      <c r="H142" s="31"/>
      <c r="I142" s="31"/>
      <c r="J142" s="31"/>
    </row>
    <row r="143" spans="1:10">
      <c r="A143" s="31"/>
      <c r="B143" s="57">
        <v>2055</v>
      </c>
      <c r="C143" s="58">
        <v>556.12</v>
      </c>
      <c r="D143" s="58">
        <v>315.69</v>
      </c>
      <c r="E143" s="59">
        <v>727.59</v>
      </c>
      <c r="F143" s="31"/>
      <c r="G143" s="31"/>
      <c r="H143" s="31"/>
      <c r="I143" s="31"/>
      <c r="J143" s="31"/>
    </row>
    <row r="144" spans="1:10">
      <c r="A144" s="31"/>
      <c r="B144" s="57">
        <v>2070</v>
      </c>
      <c r="C144" s="58">
        <v>563.12</v>
      </c>
      <c r="D144" s="58">
        <v>321.20999999999998</v>
      </c>
      <c r="E144" s="59">
        <v>734.57</v>
      </c>
      <c r="F144" s="31"/>
      <c r="G144" s="31"/>
      <c r="H144" s="31"/>
      <c r="I144" s="31"/>
      <c r="J144" s="31"/>
    </row>
    <row r="145" spans="1:10">
      <c r="A145" s="31"/>
      <c r="B145" s="57">
        <v>2085</v>
      </c>
      <c r="C145" s="58">
        <v>570.13</v>
      </c>
      <c r="D145" s="58">
        <v>326.74</v>
      </c>
      <c r="E145" s="59">
        <v>741.56</v>
      </c>
      <c r="F145" s="31"/>
      <c r="G145" s="31"/>
      <c r="H145" s="31"/>
      <c r="I145" s="31"/>
      <c r="J145" s="31"/>
    </row>
    <row r="146" spans="1:10">
      <c r="A146" s="31"/>
      <c r="B146" s="57">
        <v>2100</v>
      </c>
      <c r="C146" s="58">
        <v>577.14</v>
      </c>
      <c r="D146" s="58">
        <v>332.27</v>
      </c>
      <c r="E146" s="59">
        <v>748.55</v>
      </c>
      <c r="F146" s="31"/>
      <c r="G146" s="31"/>
      <c r="H146" s="31"/>
      <c r="I146" s="31"/>
      <c r="J146" s="31"/>
    </row>
    <row r="147" spans="1:10">
      <c r="A147" s="31"/>
      <c r="B147" s="57">
        <v>2115</v>
      </c>
      <c r="C147" s="58">
        <v>584.14</v>
      </c>
      <c r="D147" s="58">
        <v>338.04</v>
      </c>
      <c r="E147" s="59">
        <v>755.53</v>
      </c>
      <c r="F147" s="31"/>
      <c r="G147" s="31"/>
      <c r="H147" s="31"/>
      <c r="I147" s="31"/>
      <c r="J147" s="31"/>
    </row>
    <row r="148" spans="1:10">
      <c r="A148" s="31"/>
      <c r="B148" s="57">
        <v>2130</v>
      </c>
      <c r="C148" s="58">
        <v>591.15</v>
      </c>
      <c r="D148" s="58">
        <v>344.11</v>
      </c>
      <c r="E148" s="59">
        <v>762.52</v>
      </c>
      <c r="F148" s="31"/>
      <c r="G148" s="31"/>
      <c r="H148" s="31"/>
      <c r="I148" s="31"/>
      <c r="J148" s="31"/>
    </row>
    <row r="149" spans="1:10">
      <c r="A149" s="31"/>
      <c r="B149" s="57">
        <v>2145</v>
      </c>
      <c r="C149" s="58">
        <v>598.15</v>
      </c>
      <c r="D149" s="58">
        <v>350.18</v>
      </c>
      <c r="E149" s="59">
        <v>769.5</v>
      </c>
      <c r="F149" s="31"/>
      <c r="G149" s="31"/>
      <c r="H149" s="31"/>
      <c r="I149" s="31"/>
      <c r="J149" s="31"/>
    </row>
    <row r="150" spans="1:10">
      <c r="A150" s="31"/>
      <c r="B150" s="57">
        <v>2160</v>
      </c>
      <c r="C150" s="58">
        <v>605.16</v>
      </c>
      <c r="D150" s="58">
        <v>356.25</v>
      </c>
      <c r="E150" s="59">
        <v>776.49</v>
      </c>
      <c r="F150" s="31"/>
      <c r="G150" s="31"/>
      <c r="H150" s="31"/>
      <c r="I150" s="31"/>
      <c r="J150" s="31"/>
    </row>
    <row r="151" spans="1:10">
      <c r="A151" s="31"/>
      <c r="B151" s="57">
        <v>2175</v>
      </c>
      <c r="C151" s="58">
        <v>612.16999999999996</v>
      </c>
      <c r="D151" s="58">
        <v>362.33</v>
      </c>
      <c r="E151" s="59">
        <v>783.48</v>
      </c>
      <c r="F151" s="31"/>
      <c r="G151" s="31"/>
      <c r="H151" s="31"/>
      <c r="I151" s="31"/>
      <c r="J151" s="31"/>
    </row>
    <row r="152" spans="1:10">
      <c r="A152" s="31"/>
      <c r="B152" s="57">
        <v>2190</v>
      </c>
      <c r="C152" s="58">
        <v>619.16999999999996</v>
      </c>
      <c r="D152" s="58">
        <v>368.4</v>
      </c>
      <c r="E152" s="59">
        <v>790.46</v>
      </c>
      <c r="F152" s="31"/>
      <c r="G152" s="31"/>
      <c r="H152" s="31"/>
      <c r="I152" s="31"/>
      <c r="J152" s="31"/>
    </row>
    <row r="153" spans="1:10">
      <c r="A153" s="31"/>
      <c r="B153" s="57">
        <v>2205</v>
      </c>
      <c r="C153" s="58">
        <v>626.17999999999995</v>
      </c>
      <c r="D153" s="58">
        <v>374.47</v>
      </c>
      <c r="E153" s="59">
        <v>797.45</v>
      </c>
      <c r="F153" s="31"/>
      <c r="G153" s="31"/>
      <c r="H153" s="31"/>
      <c r="I153" s="31"/>
      <c r="J153" s="31"/>
    </row>
    <row r="154" spans="1:10">
      <c r="A154" s="31"/>
      <c r="B154" s="57">
        <v>2220</v>
      </c>
      <c r="C154" s="58">
        <v>633.17999999999995</v>
      </c>
      <c r="D154" s="58">
        <v>380.54</v>
      </c>
      <c r="E154" s="59">
        <v>804.44</v>
      </c>
      <c r="F154" s="31"/>
      <c r="G154" s="31"/>
      <c r="H154" s="31"/>
      <c r="I154" s="31"/>
      <c r="J154" s="31"/>
    </row>
    <row r="155" spans="1:10">
      <c r="A155" s="31"/>
      <c r="B155" s="57">
        <v>2235</v>
      </c>
      <c r="C155" s="58">
        <v>640.19000000000005</v>
      </c>
      <c r="D155" s="58">
        <v>386.61</v>
      </c>
      <c r="E155" s="59">
        <v>811.42</v>
      </c>
      <c r="F155" s="31"/>
      <c r="G155" s="31"/>
      <c r="H155" s="31"/>
      <c r="I155" s="31"/>
      <c r="J155" s="31"/>
    </row>
    <row r="156" spans="1:10">
      <c r="A156" s="31"/>
      <c r="B156" s="57">
        <v>2250</v>
      </c>
      <c r="C156" s="58">
        <v>647.19000000000005</v>
      </c>
      <c r="D156" s="58">
        <v>392.69</v>
      </c>
      <c r="E156" s="59">
        <v>818.41</v>
      </c>
      <c r="F156" s="31"/>
      <c r="G156" s="31"/>
      <c r="H156" s="31"/>
      <c r="I156" s="31"/>
      <c r="J156" s="31"/>
    </row>
    <row r="157" spans="1:10">
      <c r="A157" s="31"/>
      <c r="B157" s="57">
        <v>2265</v>
      </c>
      <c r="C157" s="58">
        <v>654.20000000000005</v>
      </c>
      <c r="D157" s="58">
        <v>398.76</v>
      </c>
      <c r="E157" s="59">
        <v>825.39</v>
      </c>
      <c r="F157" s="31"/>
      <c r="G157" s="31"/>
      <c r="H157" s="31"/>
      <c r="I157" s="31"/>
      <c r="J157" s="31"/>
    </row>
    <row r="158" spans="1:10">
      <c r="A158" s="31"/>
      <c r="B158" s="57">
        <v>2280</v>
      </c>
      <c r="C158" s="58">
        <v>661.21</v>
      </c>
      <c r="D158" s="58">
        <v>404.83</v>
      </c>
      <c r="E158" s="59">
        <v>832.38</v>
      </c>
      <c r="F158" s="31"/>
      <c r="G158" s="31"/>
      <c r="H158" s="31"/>
      <c r="I158" s="31"/>
      <c r="J158" s="31"/>
    </row>
    <row r="159" spans="1:10">
      <c r="A159" s="31"/>
      <c r="B159" s="57">
        <v>2295</v>
      </c>
      <c r="C159" s="58">
        <v>668.21</v>
      </c>
      <c r="D159" s="58">
        <v>410.9</v>
      </c>
      <c r="E159" s="59">
        <v>839.37</v>
      </c>
      <c r="F159" s="31"/>
      <c r="G159" s="31"/>
      <c r="H159" s="31"/>
      <c r="I159" s="31"/>
      <c r="J159" s="31"/>
    </row>
    <row r="160" spans="1:10">
      <c r="A160" s="31"/>
      <c r="B160" s="57">
        <v>2310</v>
      </c>
      <c r="C160" s="58">
        <v>675.22</v>
      </c>
      <c r="D160" s="58">
        <v>416.97</v>
      </c>
      <c r="E160" s="59">
        <v>846.35</v>
      </c>
      <c r="F160" s="31"/>
      <c r="G160" s="31"/>
      <c r="H160" s="31"/>
      <c r="I160" s="31"/>
      <c r="J160" s="31"/>
    </row>
    <row r="161" spans="1:10">
      <c r="A161" s="31"/>
      <c r="B161" s="57">
        <v>2325</v>
      </c>
      <c r="C161" s="58">
        <v>682.22</v>
      </c>
      <c r="D161" s="58">
        <v>423.04</v>
      </c>
      <c r="E161" s="59">
        <v>853.34</v>
      </c>
      <c r="F161" s="31"/>
      <c r="G161" s="31"/>
      <c r="H161" s="31"/>
      <c r="I161" s="31"/>
      <c r="J161" s="31"/>
    </row>
    <row r="162" spans="1:10">
      <c r="A162" s="31"/>
      <c r="B162" s="57">
        <v>2340</v>
      </c>
      <c r="C162" s="58">
        <v>689.23</v>
      </c>
      <c r="D162" s="58">
        <v>429.12</v>
      </c>
      <c r="E162" s="59">
        <v>860.33</v>
      </c>
      <c r="F162" s="31"/>
      <c r="G162" s="31"/>
      <c r="H162" s="31"/>
      <c r="I162" s="31"/>
      <c r="J162" s="31"/>
    </row>
    <row r="163" spans="1:10">
      <c r="A163" s="31"/>
      <c r="B163" s="57">
        <v>2355</v>
      </c>
      <c r="C163" s="58">
        <v>696.24</v>
      </c>
      <c r="D163" s="58">
        <v>435.19</v>
      </c>
      <c r="E163" s="59">
        <v>867.31</v>
      </c>
      <c r="F163" s="31"/>
      <c r="G163" s="31"/>
      <c r="H163" s="31"/>
      <c r="I163" s="31"/>
      <c r="J163" s="31"/>
    </row>
    <row r="164" spans="1:10">
      <c r="A164" s="31"/>
      <c r="B164" s="57">
        <v>2370</v>
      </c>
      <c r="C164" s="58">
        <v>703.24</v>
      </c>
      <c r="D164" s="58">
        <v>441.26</v>
      </c>
      <c r="E164" s="59">
        <v>874.3</v>
      </c>
      <c r="F164" s="31"/>
      <c r="G164" s="31"/>
      <c r="H164" s="31"/>
      <c r="I164" s="31"/>
      <c r="J164" s="31"/>
    </row>
    <row r="165" spans="1:10">
      <c r="A165" s="31"/>
      <c r="B165" s="57">
        <v>2385</v>
      </c>
      <c r="C165" s="58">
        <v>710.25</v>
      </c>
      <c r="D165" s="58">
        <v>447.33</v>
      </c>
      <c r="E165" s="59">
        <v>881.28</v>
      </c>
      <c r="F165" s="31"/>
      <c r="G165" s="31"/>
      <c r="H165" s="31"/>
      <c r="I165" s="31"/>
      <c r="J165" s="31"/>
    </row>
    <row r="166" spans="1:10">
      <c r="A166" s="31"/>
      <c r="B166" s="57">
        <v>2400</v>
      </c>
      <c r="C166" s="58">
        <v>717.25</v>
      </c>
      <c r="D166" s="58">
        <v>453.4</v>
      </c>
      <c r="E166" s="59">
        <v>888.27</v>
      </c>
      <c r="F166" s="31"/>
      <c r="G166" s="31"/>
      <c r="H166" s="31"/>
      <c r="I166" s="31"/>
      <c r="J166" s="31"/>
    </row>
    <row r="167" spans="1:10">
      <c r="A167" s="31"/>
      <c r="B167" s="57">
        <v>2415</v>
      </c>
      <c r="C167" s="58">
        <v>724.26</v>
      </c>
      <c r="D167" s="58">
        <v>459.47</v>
      </c>
      <c r="E167" s="59">
        <v>895.26</v>
      </c>
      <c r="F167" s="31"/>
      <c r="G167" s="31"/>
      <c r="H167" s="31"/>
      <c r="I167" s="31"/>
      <c r="J167" s="31"/>
    </row>
    <row r="168" spans="1:10">
      <c r="A168" s="31"/>
      <c r="B168" s="57">
        <v>2430</v>
      </c>
      <c r="C168" s="58">
        <v>731.26</v>
      </c>
      <c r="D168" s="58">
        <v>465.55</v>
      </c>
      <c r="E168" s="59">
        <v>902.24</v>
      </c>
      <c r="F168" s="31"/>
      <c r="G168" s="31"/>
      <c r="H168" s="31"/>
      <c r="I168" s="31"/>
      <c r="J168" s="31"/>
    </row>
    <row r="169" spans="1:10">
      <c r="A169" s="31"/>
      <c r="B169" s="57">
        <v>2445</v>
      </c>
      <c r="C169" s="58">
        <v>738.27</v>
      </c>
      <c r="D169" s="58">
        <v>471.62</v>
      </c>
      <c r="E169" s="59">
        <v>909.23</v>
      </c>
      <c r="F169" s="31"/>
      <c r="G169" s="31"/>
      <c r="H169" s="31"/>
      <c r="I169" s="31"/>
      <c r="J169" s="31"/>
    </row>
    <row r="170" spans="1:10">
      <c r="A170" s="31"/>
      <c r="B170" s="57">
        <v>2460</v>
      </c>
      <c r="C170" s="58">
        <v>745.28</v>
      </c>
      <c r="D170" s="58">
        <v>477.69</v>
      </c>
      <c r="E170" s="59">
        <v>916.21</v>
      </c>
      <c r="F170" s="31"/>
      <c r="G170" s="31"/>
      <c r="H170" s="31"/>
      <c r="I170" s="31"/>
      <c r="J170" s="31"/>
    </row>
    <row r="171" spans="1:10">
      <c r="A171" s="31"/>
      <c r="B171" s="57">
        <v>2475</v>
      </c>
      <c r="C171" s="58">
        <v>752.28</v>
      </c>
      <c r="D171" s="58">
        <v>483.86</v>
      </c>
      <c r="E171" s="59">
        <v>923.2</v>
      </c>
      <c r="F171" s="31"/>
      <c r="G171" s="31"/>
      <c r="H171" s="31"/>
      <c r="I171" s="31"/>
      <c r="J171" s="31"/>
    </row>
    <row r="172" spans="1:10">
      <c r="A172" s="31"/>
      <c r="B172" s="57">
        <v>2490</v>
      </c>
      <c r="C172" s="58">
        <v>759.29</v>
      </c>
      <c r="D172" s="58">
        <v>490.17</v>
      </c>
      <c r="E172" s="59">
        <v>930.19</v>
      </c>
      <c r="F172" s="31"/>
      <c r="G172" s="31"/>
      <c r="H172" s="31"/>
      <c r="I172" s="31"/>
      <c r="J172" s="31"/>
    </row>
    <row r="173" spans="1:10">
      <c r="A173" s="31"/>
      <c r="B173" s="57">
        <v>2505</v>
      </c>
      <c r="C173" s="58">
        <v>766.29</v>
      </c>
      <c r="D173" s="58">
        <v>496.47</v>
      </c>
      <c r="E173" s="59">
        <v>937.17</v>
      </c>
      <c r="F173" s="31"/>
      <c r="G173" s="31"/>
      <c r="H173" s="31"/>
      <c r="I173" s="31"/>
      <c r="J173" s="31"/>
    </row>
    <row r="174" spans="1:10">
      <c r="A174" s="31"/>
      <c r="B174" s="57">
        <v>2520</v>
      </c>
      <c r="C174" s="58">
        <v>773.3</v>
      </c>
      <c r="D174" s="58">
        <v>502.78</v>
      </c>
      <c r="E174" s="59">
        <v>944.16</v>
      </c>
      <c r="F174" s="31"/>
      <c r="G174" s="31"/>
      <c r="H174" s="31"/>
      <c r="I174" s="31"/>
      <c r="J174" s="31"/>
    </row>
    <row r="175" spans="1:10">
      <c r="A175" s="31"/>
      <c r="B175" s="57">
        <v>2535</v>
      </c>
      <c r="C175" s="58">
        <v>780.31</v>
      </c>
      <c r="D175" s="58">
        <v>509.08</v>
      </c>
      <c r="E175" s="59">
        <v>951.15</v>
      </c>
      <c r="F175" s="31"/>
      <c r="G175" s="31"/>
      <c r="H175" s="31"/>
      <c r="I175" s="31"/>
      <c r="J175" s="31"/>
    </row>
    <row r="176" spans="1:10">
      <c r="A176" s="31"/>
      <c r="B176" s="57">
        <v>2550</v>
      </c>
      <c r="C176" s="58">
        <v>787.31</v>
      </c>
      <c r="D176" s="58">
        <v>515.39</v>
      </c>
      <c r="E176" s="59">
        <v>958.13</v>
      </c>
      <c r="F176" s="31"/>
      <c r="G176" s="31"/>
      <c r="H176" s="31"/>
      <c r="I176" s="31"/>
      <c r="J176" s="31"/>
    </row>
    <row r="177" spans="1:10">
      <c r="A177" s="31"/>
      <c r="B177" s="57">
        <v>2565</v>
      </c>
      <c r="C177" s="58">
        <v>794.32</v>
      </c>
      <c r="D177" s="58">
        <v>521.69000000000005</v>
      </c>
      <c r="E177" s="59">
        <v>965.12</v>
      </c>
      <c r="F177" s="31"/>
      <c r="G177" s="31"/>
      <c r="H177" s="31"/>
      <c r="I177" s="31"/>
      <c r="J177" s="31"/>
    </row>
    <row r="178" spans="1:10">
      <c r="A178" s="31"/>
      <c r="B178" s="57">
        <v>2580</v>
      </c>
      <c r="C178" s="58">
        <v>801.32</v>
      </c>
      <c r="D178" s="58">
        <v>528</v>
      </c>
      <c r="E178" s="59">
        <v>972.1</v>
      </c>
      <c r="F178" s="31"/>
      <c r="G178" s="31"/>
      <c r="H178" s="31"/>
      <c r="I178" s="31"/>
      <c r="J178" s="31"/>
    </row>
    <row r="179" spans="1:10">
      <c r="A179" s="31"/>
      <c r="B179" s="57">
        <v>2595</v>
      </c>
      <c r="C179" s="58">
        <v>808.33</v>
      </c>
      <c r="D179" s="58">
        <v>534.29999999999995</v>
      </c>
      <c r="E179" s="59">
        <v>979.09</v>
      </c>
      <c r="F179" s="31"/>
      <c r="G179" s="31"/>
      <c r="H179" s="31"/>
      <c r="I179" s="31"/>
      <c r="J179" s="31"/>
    </row>
    <row r="180" spans="1:10">
      <c r="A180" s="31"/>
      <c r="B180" s="57">
        <v>2610</v>
      </c>
      <c r="C180" s="58">
        <v>815.33</v>
      </c>
      <c r="D180" s="58">
        <v>540.61</v>
      </c>
      <c r="E180" s="59">
        <v>986.08</v>
      </c>
      <c r="F180" s="31"/>
      <c r="G180" s="31"/>
      <c r="H180" s="31"/>
      <c r="I180" s="31"/>
      <c r="J180" s="31"/>
    </row>
    <row r="181" spans="1:10">
      <c r="A181" s="31"/>
      <c r="B181" s="57">
        <v>2625</v>
      </c>
      <c r="C181" s="58">
        <v>822.34</v>
      </c>
      <c r="D181" s="58">
        <v>546.91</v>
      </c>
      <c r="E181" s="59">
        <v>993.06</v>
      </c>
      <c r="F181" s="31"/>
      <c r="G181" s="31"/>
      <c r="H181" s="31"/>
      <c r="I181" s="31"/>
      <c r="J181" s="31"/>
    </row>
    <row r="182" spans="1:10">
      <c r="A182" s="31"/>
      <c r="B182" s="99">
        <v>2640</v>
      </c>
      <c r="C182" s="58">
        <v>829.35</v>
      </c>
      <c r="D182" s="58">
        <v>553.22</v>
      </c>
      <c r="E182" s="59">
        <v>1000.05</v>
      </c>
      <c r="F182" s="31"/>
      <c r="G182" s="31"/>
      <c r="H182" s="31"/>
      <c r="I182" s="31"/>
      <c r="J182" s="31"/>
    </row>
    <row r="183" spans="1:10">
      <c r="A183" s="31"/>
      <c r="B183" s="57">
        <v>2655</v>
      </c>
      <c r="C183" s="58">
        <v>836.35</v>
      </c>
      <c r="D183" s="58">
        <v>559.52</v>
      </c>
      <c r="E183" s="59">
        <v>1007.04</v>
      </c>
      <c r="F183" s="31"/>
      <c r="G183" s="31"/>
      <c r="H183" s="31"/>
      <c r="I183" s="31"/>
      <c r="J183" s="31"/>
    </row>
    <row r="184" spans="1:10">
      <c r="A184" s="31"/>
      <c r="B184" s="57">
        <v>2670</v>
      </c>
      <c r="C184" s="58">
        <v>843.36</v>
      </c>
      <c r="D184" s="58">
        <v>565.83000000000004</v>
      </c>
      <c r="E184" s="59">
        <v>1014.02</v>
      </c>
      <c r="F184" s="31"/>
      <c r="G184" s="31"/>
      <c r="H184" s="31"/>
      <c r="I184" s="31"/>
      <c r="J184" s="31"/>
    </row>
    <row r="185" spans="1:10">
      <c r="A185" s="31"/>
      <c r="B185" s="57">
        <v>2685</v>
      </c>
      <c r="C185" s="58">
        <v>850.36</v>
      </c>
      <c r="D185" s="58">
        <v>572.13</v>
      </c>
      <c r="E185" s="59">
        <v>1021.57</v>
      </c>
      <c r="F185" s="31"/>
      <c r="G185" s="31"/>
      <c r="H185" s="31"/>
      <c r="I185" s="31"/>
      <c r="J185" s="31"/>
    </row>
    <row r="186" spans="1:10">
      <c r="A186" s="31"/>
      <c r="B186" s="57">
        <v>2700</v>
      </c>
      <c r="C186" s="58">
        <v>857.37</v>
      </c>
      <c r="D186" s="58">
        <v>578.44000000000005</v>
      </c>
      <c r="E186" s="59">
        <v>1029.33</v>
      </c>
      <c r="F186" s="31"/>
      <c r="G186" s="31"/>
      <c r="H186" s="31"/>
      <c r="I186" s="31"/>
      <c r="J186" s="31"/>
    </row>
    <row r="187" spans="1:10">
      <c r="A187" s="31"/>
      <c r="B187" s="57">
        <v>2715</v>
      </c>
      <c r="C187" s="58">
        <v>864.38</v>
      </c>
      <c r="D187" s="58">
        <v>584.74</v>
      </c>
      <c r="E187" s="59">
        <v>1037.0899999999999</v>
      </c>
      <c r="F187" s="31"/>
      <c r="G187" s="31"/>
      <c r="H187" s="31"/>
      <c r="I187" s="31"/>
      <c r="J187" s="31"/>
    </row>
    <row r="188" spans="1:10">
      <c r="A188" s="31"/>
      <c r="B188" s="57">
        <v>2730</v>
      </c>
      <c r="C188" s="58">
        <v>871.38</v>
      </c>
      <c r="D188" s="58">
        <v>591.04999999999995</v>
      </c>
      <c r="E188" s="59">
        <v>1044.8599999999999</v>
      </c>
      <c r="F188" s="31"/>
      <c r="G188" s="31"/>
      <c r="H188" s="31"/>
      <c r="I188" s="31"/>
      <c r="J188" s="31"/>
    </row>
    <row r="189" spans="1:10">
      <c r="A189" s="31"/>
      <c r="B189" s="57">
        <v>2745</v>
      </c>
      <c r="C189" s="58">
        <v>878.39</v>
      </c>
      <c r="D189" s="58">
        <v>597.35</v>
      </c>
      <c r="E189" s="59">
        <v>1052.6199999999999</v>
      </c>
      <c r="F189" s="31"/>
      <c r="G189" s="31"/>
      <c r="H189" s="31"/>
      <c r="I189" s="31"/>
      <c r="J189" s="31"/>
    </row>
    <row r="190" spans="1:10">
      <c r="A190" s="31"/>
      <c r="B190" s="57">
        <v>2760</v>
      </c>
      <c r="C190" s="58">
        <v>885.39</v>
      </c>
      <c r="D190" s="58">
        <v>603.66</v>
      </c>
      <c r="E190" s="59">
        <v>1060.3800000000001</v>
      </c>
      <c r="F190" s="31"/>
      <c r="G190" s="31"/>
      <c r="H190" s="31"/>
      <c r="I190" s="31"/>
      <c r="J190" s="31"/>
    </row>
    <row r="191" spans="1:10">
      <c r="A191" s="31"/>
      <c r="B191" s="57">
        <v>2775</v>
      </c>
      <c r="C191" s="58">
        <v>892.4</v>
      </c>
      <c r="D191" s="58">
        <v>609.97</v>
      </c>
      <c r="E191" s="59">
        <v>1068.1400000000001</v>
      </c>
      <c r="F191" s="31"/>
      <c r="G191" s="31"/>
      <c r="H191" s="31"/>
      <c r="I191" s="31"/>
      <c r="J191" s="31"/>
    </row>
    <row r="192" spans="1:10">
      <c r="A192" s="31"/>
      <c r="B192" s="57">
        <v>2790</v>
      </c>
      <c r="C192" s="58">
        <v>899.4</v>
      </c>
      <c r="D192" s="58">
        <v>616.27</v>
      </c>
      <c r="E192" s="59">
        <v>1075.9100000000001</v>
      </c>
      <c r="F192" s="31"/>
      <c r="G192" s="31"/>
      <c r="H192" s="31"/>
      <c r="I192" s="31"/>
      <c r="J192" s="31"/>
    </row>
    <row r="193" spans="1:10">
      <c r="A193" s="31"/>
      <c r="B193" s="57">
        <v>2805</v>
      </c>
      <c r="C193" s="58">
        <v>906.41</v>
      </c>
      <c r="D193" s="58">
        <v>622.58000000000004</v>
      </c>
      <c r="E193" s="59">
        <v>1083.67</v>
      </c>
      <c r="F193" s="31"/>
      <c r="G193" s="31"/>
      <c r="H193" s="31"/>
      <c r="I193" s="31"/>
      <c r="J193" s="31"/>
    </row>
    <row r="194" spans="1:10">
      <c r="A194" s="31"/>
      <c r="B194" s="57">
        <v>2820</v>
      </c>
      <c r="C194" s="58">
        <v>913.42</v>
      </c>
      <c r="D194" s="58">
        <v>628.88</v>
      </c>
      <c r="E194" s="59">
        <v>1091.43</v>
      </c>
      <c r="F194" s="31"/>
      <c r="G194" s="31"/>
      <c r="H194" s="31"/>
      <c r="I194" s="31"/>
      <c r="J194" s="31"/>
    </row>
    <row r="195" spans="1:10">
      <c r="A195" s="31"/>
      <c r="B195" s="57">
        <v>2835</v>
      </c>
      <c r="C195" s="58">
        <v>920.42</v>
      </c>
      <c r="D195" s="58">
        <v>635.19000000000005</v>
      </c>
      <c r="E195" s="59">
        <v>1099.19</v>
      </c>
      <c r="F195" s="31"/>
      <c r="G195" s="31"/>
      <c r="H195" s="31"/>
      <c r="I195" s="31"/>
      <c r="J195" s="31"/>
    </row>
    <row r="196" spans="1:10">
      <c r="A196" s="31"/>
      <c r="B196" s="57">
        <v>2850</v>
      </c>
      <c r="C196" s="58">
        <v>927.43</v>
      </c>
      <c r="D196" s="58">
        <v>641.49</v>
      </c>
      <c r="E196" s="59">
        <v>1106.96</v>
      </c>
      <c r="F196" s="31"/>
      <c r="G196" s="31"/>
      <c r="H196" s="31"/>
      <c r="I196" s="31"/>
      <c r="J196" s="31"/>
    </row>
    <row r="197" spans="1:10">
      <c r="A197" s="31"/>
      <c r="B197" s="57">
        <v>2865</v>
      </c>
      <c r="C197" s="58">
        <v>934.43</v>
      </c>
      <c r="D197" s="58">
        <v>647.79999999999995</v>
      </c>
      <c r="E197" s="59">
        <v>1114.72</v>
      </c>
      <c r="F197" s="31"/>
      <c r="G197" s="31"/>
      <c r="H197" s="31"/>
      <c r="I197" s="31"/>
      <c r="J197" s="31"/>
    </row>
    <row r="198" spans="1:10">
      <c r="A198" s="31"/>
      <c r="B198" s="57">
        <v>2880</v>
      </c>
      <c r="C198" s="58">
        <v>941.44</v>
      </c>
      <c r="D198" s="58">
        <v>654.46</v>
      </c>
      <c r="E198" s="59">
        <v>1122.48</v>
      </c>
      <c r="F198" s="31"/>
      <c r="G198" s="31"/>
      <c r="H198" s="31"/>
      <c r="I198" s="31"/>
      <c r="J198" s="31"/>
    </row>
    <row r="199" spans="1:10">
      <c r="A199" s="31"/>
      <c r="B199" s="57">
        <v>2895</v>
      </c>
      <c r="C199" s="58">
        <v>948.45</v>
      </c>
      <c r="D199" s="58">
        <v>661.46</v>
      </c>
      <c r="E199" s="59">
        <v>1130.24</v>
      </c>
      <c r="F199" s="31"/>
      <c r="G199" s="31"/>
      <c r="H199" s="31"/>
      <c r="I199" s="31"/>
      <c r="J199" s="31"/>
    </row>
    <row r="200" spans="1:10">
      <c r="A200" s="31"/>
      <c r="B200" s="57">
        <v>2910</v>
      </c>
      <c r="C200" s="58">
        <v>955.45</v>
      </c>
      <c r="D200" s="58">
        <v>668.47</v>
      </c>
      <c r="E200" s="59">
        <v>1138</v>
      </c>
      <c r="F200" s="31"/>
      <c r="G200" s="31"/>
      <c r="H200" s="31"/>
      <c r="I200" s="31"/>
      <c r="J200" s="31"/>
    </row>
    <row r="201" spans="1:10">
      <c r="A201" s="31"/>
      <c r="B201" s="57">
        <v>2925</v>
      </c>
      <c r="C201" s="58">
        <v>962.46</v>
      </c>
      <c r="D201" s="58">
        <v>675.47</v>
      </c>
      <c r="E201" s="59">
        <v>1145.77</v>
      </c>
      <c r="F201" s="31"/>
      <c r="G201" s="31"/>
      <c r="H201" s="31"/>
      <c r="I201" s="31"/>
      <c r="J201" s="31"/>
    </row>
    <row r="202" spans="1:10">
      <c r="A202" s="31"/>
      <c r="B202" s="57">
        <v>2940</v>
      </c>
      <c r="C202" s="58">
        <v>969.46</v>
      </c>
      <c r="D202" s="58">
        <v>682.48</v>
      </c>
      <c r="E202" s="59">
        <v>1153.53</v>
      </c>
      <c r="F202" s="31"/>
      <c r="G202" s="31"/>
      <c r="H202" s="31"/>
      <c r="I202" s="31"/>
      <c r="J202" s="31"/>
    </row>
    <row r="203" spans="1:10">
      <c r="A203" s="31"/>
      <c r="B203" s="57">
        <v>2955</v>
      </c>
      <c r="C203" s="58">
        <v>976.47</v>
      </c>
      <c r="D203" s="58">
        <v>689.49</v>
      </c>
      <c r="E203" s="59">
        <v>1161.29</v>
      </c>
      <c r="F203" s="31"/>
      <c r="G203" s="31"/>
      <c r="H203" s="31"/>
      <c r="I203" s="31"/>
      <c r="J203" s="31"/>
    </row>
    <row r="204" spans="1:10">
      <c r="A204" s="31"/>
      <c r="B204" s="57">
        <v>2970</v>
      </c>
      <c r="C204" s="58">
        <v>983.47</v>
      </c>
      <c r="D204" s="58">
        <v>696.49</v>
      </c>
      <c r="E204" s="59">
        <v>1169.05</v>
      </c>
      <c r="F204" s="31"/>
      <c r="G204" s="31"/>
      <c r="H204" s="31"/>
      <c r="I204" s="31"/>
      <c r="J204" s="31"/>
    </row>
    <row r="205" spans="1:10">
      <c r="A205" s="31"/>
      <c r="B205" s="57">
        <v>2985</v>
      </c>
      <c r="C205" s="58">
        <v>990.48</v>
      </c>
      <c r="D205" s="58">
        <v>703.5</v>
      </c>
      <c r="E205" s="59">
        <v>1176.82</v>
      </c>
      <c r="F205" s="31"/>
      <c r="G205" s="31"/>
      <c r="H205" s="31"/>
      <c r="I205" s="31"/>
      <c r="J205" s="31"/>
    </row>
    <row r="206" spans="1:10">
      <c r="A206" s="31"/>
      <c r="B206" s="57">
        <v>3000</v>
      </c>
      <c r="C206" s="58">
        <v>997.49</v>
      </c>
      <c r="D206" s="58">
        <v>710.5</v>
      </c>
      <c r="E206" s="59">
        <v>1184.58</v>
      </c>
      <c r="F206" s="31"/>
      <c r="G206" s="31"/>
      <c r="H206" s="31"/>
      <c r="I206" s="31"/>
      <c r="J206" s="31"/>
    </row>
    <row r="207" spans="1:10">
      <c r="A207" s="31"/>
      <c r="B207" s="57">
        <v>3015</v>
      </c>
      <c r="C207" s="58">
        <v>1004.49</v>
      </c>
      <c r="D207" s="58">
        <v>717.51</v>
      </c>
      <c r="E207" s="59">
        <v>1192.3399999999999</v>
      </c>
      <c r="F207" s="31"/>
      <c r="G207" s="31"/>
      <c r="H207" s="31"/>
      <c r="I207" s="31"/>
      <c r="J207" s="31"/>
    </row>
    <row r="208" spans="1:10">
      <c r="A208" s="31"/>
      <c r="B208" s="57">
        <v>3030</v>
      </c>
      <c r="C208" s="58">
        <v>1011.5</v>
      </c>
      <c r="D208" s="58">
        <v>724.51</v>
      </c>
      <c r="E208" s="59">
        <v>1200.0999999999999</v>
      </c>
      <c r="F208" s="31"/>
      <c r="G208" s="31"/>
      <c r="H208" s="31"/>
      <c r="I208" s="31"/>
      <c r="J208" s="31"/>
    </row>
    <row r="209" spans="1:10">
      <c r="A209" s="31"/>
      <c r="B209" s="57">
        <v>3045</v>
      </c>
      <c r="C209" s="58">
        <v>1018.5</v>
      </c>
      <c r="D209" s="58">
        <v>731.52</v>
      </c>
      <c r="E209" s="59">
        <v>1207.8699999999999</v>
      </c>
      <c r="F209" s="31"/>
      <c r="G209" s="31"/>
      <c r="H209" s="31"/>
      <c r="I209" s="31"/>
      <c r="J209" s="31"/>
    </row>
    <row r="210" spans="1:10">
      <c r="A210" s="31"/>
      <c r="B210" s="57">
        <v>3060</v>
      </c>
      <c r="C210" s="58">
        <v>1025.51</v>
      </c>
      <c r="D210" s="58">
        <v>738.53</v>
      </c>
      <c r="E210" s="59">
        <v>1215.6300000000001</v>
      </c>
      <c r="F210" s="31"/>
      <c r="G210" s="31"/>
      <c r="H210" s="31"/>
      <c r="I210" s="31"/>
      <c r="J210" s="31"/>
    </row>
    <row r="211" spans="1:10">
      <c r="A211" s="31"/>
      <c r="B211" s="57">
        <v>3075</v>
      </c>
      <c r="C211" s="58">
        <v>1032.52</v>
      </c>
      <c r="D211" s="58">
        <v>745.53</v>
      </c>
      <c r="E211" s="59">
        <v>1223.3900000000001</v>
      </c>
      <c r="F211" s="31"/>
      <c r="G211" s="31"/>
      <c r="H211" s="31"/>
      <c r="I211" s="31"/>
      <c r="J211" s="31"/>
    </row>
    <row r="212" spans="1:10">
      <c r="A212" s="31"/>
      <c r="B212" s="57">
        <v>3090</v>
      </c>
      <c r="C212" s="58">
        <v>1039.52</v>
      </c>
      <c r="D212" s="58">
        <v>752.54</v>
      </c>
      <c r="E212" s="59">
        <v>1231.1500000000001</v>
      </c>
      <c r="F212" s="31"/>
      <c r="G212" s="31"/>
      <c r="H212" s="31"/>
      <c r="I212" s="31"/>
      <c r="J212" s="31"/>
    </row>
    <row r="213" spans="1:10">
      <c r="A213" s="31"/>
      <c r="B213" s="57">
        <v>3105</v>
      </c>
      <c r="C213" s="58">
        <v>1046.53</v>
      </c>
      <c r="D213" s="58">
        <v>759.54</v>
      </c>
      <c r="E213" s="59">
        <v>1238.92</v>
      </c>
      <c r="F213" s="31"/>
      <c r="G213" s="31"/>
      <c r="H213" s="31"/>
      <c r="I213" s="31"/>
      <c r="J213" s="31"/>
    </row>
    <row r="214" spans="1:10">
      <c r="A214" s="31"/>
      <c r="B214" s="57">
        <v>3120</v>
      </c>
      <c r="C214" s="58">
        <v>1053.53</v>
      </c>
      <c r="D214" s="58">
        <v>766.55</v>
      </c>
      <c r="E214" s="59">
        <v>1246.68</v>
      </c>
      <c r="F214" s="31"/>
      <c r="G214" s="31"/>
      <c r="H214" s="31"/>
      <c r="I214" s="31"/>
      <c r="J214" s="31"/>
    </row>
    <row r="215" spans="1:10">
      <c r="A215" s="31"/>
      <c r="B215" s="57">
        <v>3135</v>
      </c>
      <c r="C215" s="58">
        <v>1060.54</v>
      </c>
      <c r="D215" s="58">
        <v>773.56</v>
      </c>
      <c r="E215" s="59">
        <v>1254.44</v>
      </c>
      <c r="F215" s="31"/>
      <c r="G215" s="31"/>
      <c r="H215" s="31"/>
      <c r="I215" s="31"/>
      <c r="J215" s="31"/>
    </row>
    <row r="216" spans="1:10">
      <c r="A216" s="31"/>
      <c r="B216" s="57">
        <v>3150</v>
      </c>
      <c r="C216" s="58">
        <v>1067.54</v>
      </c>
      <c r="D216" s="58">
        <v>780.56</v>
      </c>
      <c r="E216" s="59">
        <v>1262.2</v>
      </c>
      <c r="F216" s="31"/>
      <c r="G216" s="31"/>
      <c r="H216" s="31"/>
      <c r="I216" s="31"/>
      <c r="J216" s="31"/>
    </row>
    <row r="217" spans="1:10">
      <c r="A217" s="31"/>
      <c r="B217" s="57">
        <v>3165</v>
      </c>
      <c r="C217" s="58">
        <v>1074.55</v>
      </c>
      <c r="D217" s="58">
        <v>787.57</v>
      </c>
      <c r="E217" s="59">
        <v>1269.97</v>
      </c>
      <c r="F217" s="31"/>
      <c r="G217" s="31"/>
      <c r="H217" s="31"/>
      <c r="I217" s="31"/>
      <c r="J217" s="31"/>
    </row>
    <row r="218" spans="1:10">
      <c r="A218" s="31"/>
      <c r="B218" s="57">
        <v>3180</v>
      </c>
      <c r="C218" s="58">
        <v>1081.99</v>
      </c>
      <c r="D218" s="58">
        <v>794.57</v>
      </c>
      <c r="E218" s="59">
        <v>1277.73</v>
      </c>
      <c r="F218" s="31"/>
      <c r="G218" s="31"/>
      <c r="H218" s="31"/>
      <c r="I218" s="31"/>
      <c r="J218" s="31"/>
    </row>
    <row r="219" spans="1:10">
      <c r="A219" s="31"/>
      <c r="B219" s="57">
        <v>3195</v>
      </c>
      <c r="C219" s="58">
        <v>1089.77</v>
      </c>
      <c r="D219" s="58">
        <v>801.58</v>
      </c>
      <c r="E219" s="59">
        <v>1285.49</v>
      </c>
      <c r="F219" s="31"/>
      <c r="G219" s="31"/>
      <c r="H219" s="31"/>
      <c r="I219" s="31"/>
      <c r="J219" s="31"/>
    </row>
    <row r="220" spans="1:10">
      <c r="A220" s="31"/>
      <c r="B220" s="57">
        <v>3210</v>
      </c>
      <c r="C220" s="58">
        <v>1097.56</v>
      </c>
      <c r="D220" s="58">
        <v>808.58</v>
      </c>
      <c r="E220" s="59">
        <v>1293.25</v>
      </c>
      <c r="F220" s="31"/>
      <c r="G220" s="31"/>
      <c r="H220" s="31"/>
      <c r="I220" s="31"/>
      <c r="J220" s="31"/>
    </row>
    <row r="221" spans="1:10">
      <c r="A221" s="31"/>
      <c r="B221" s="57">
        <v>3225</v>
      </c>
      <c r="C221" s="58">
        <v>1105.3399999999999</v>
      </c>
      <c r="D221" s="58">
        <v>815.59</v>
      </c>
      <c r="E221" s="59">
        <v>1301.02</v>
      </c>
      <c r="F221" s="31"/>
      <c r="G221" s="31"/>
      <c r="H221" s="31"/>
      <c r="I221" s="31"/>
      <c r="J221" s="31"/>
    </row>
    <row r="222" spans="1:10">
      <c r="A222" s="31"/>
      <c r="B222" s="57">
        <v>3240</v>
      </c>
      <c r="C222" s="58">
        <v>1113.1300000000001</v>
      </c>
      <c r="D222" s="58">
        <v>822.6</v>
      </c>
      <c r="E222" s="59">
        <v>1308.78</v>
      </c>
      <c r="F222" s="31"/>
      <c r="G222" s="31"/>
      <c r="H222" s="31"/>
      <c r="I222" s="31"/>
      <c r="J222" s="31"/>
    </row>
    <row r="223" spans="1:10">
      <c r="A223" s="31"/>
      <c r="B223" s="57">
        <v>3255</v>
      </c>
      <c r="C223" s="58">
        <v>1120.9100000000001</v>
      </c>
      <c r="D223" s="58">
        <v>829.6</v>
      </c>
      <c r="E223" s="59">
        <v>1316.54</v>
      </c>
      <c r="F223" s="31"/>
      <c r="G223" s="31"/>
      <c r="H223" s="31"/>
      <c r="I223" s="31"/>
      <c r="J223" s="31"/>
    </row>
    <row r="224" spans="1:10">
      <c r="A224" s="31"/>
      <c r="B224" s="57">
        <v>3270</v>
      </c>
      <c r="C224" s="58">
        <v>1128.69</v>
      </c>
      <c r="D224" s="58">
        <v>836.61</v>
      </c>
      <c r="E224" s="59">
        <v>1324.3</v>
      </c>
      <c r="F224" s="31"/>
      <c r="G224" s="31"/>
      <c r="H224" s="31"/>
      <c r="I224" s="31"/>
      <c r="J224" s="31"/>
    </row>
    <row r="225" spans="1:10">
      <c r="A225" s="31"/>
      <c r="B225" s="57">
        <v>3285</v>
      </c>
      <c r="C225" s="58">
        <v>1136.48</v>
      </c>
      <c r="D225" s="58">
        <v>843.61</v>
      </c>
      <c r="E225" s="59">
        <v>1332.07</v>
      </c>
      <c r="F225" s="31"/>
      <c r="G225" s="31"/>
      <c r="H225" s="31"/>
      <c r="I225" s="31"/>
      <c r="J225" s="31"/>
    </row>
    <row r="226" spans="1:10">
      <c r="A226" s="31"/>
      <c r="B226" s="57">
        <v>3300</v>
      </c>
      <c r="C226" s="58">
        <v>1144.26</v>
      </c>
      <c r="D226" s="58">
        <v>850.62</v>
      </c>
      <c r="E226" s="59">
        <v>1339.83</v>
      </c>
      <c r="F226" s="31"/>
      <c r="G226" s="31"/>
      <c r="H226" s="31"/>
      <c r="I226" s="31"/>
      <c r="J226" s="31"/>
    </row>
    <row r="227" spans="1:10">
      <c r="A227" s="31"/>
      <c r="B227" s="57">
        <v>3315</v>
      </c>
      <c r="C227" s="58">
        <v>1152.05</v>
      </c>
      <c r="D227" s="58">
        <v>857.63</v>
      </c>
      <c r="E227" s="59">
        <v>1347.59</v>
      </c>
      <c r="F227" s="31"/>
      <c r="G227" s="31"/>
      <c r="H227" s="31"/>
      <c r="I227" s="31"/>
      <c r="J227" s="31"/>
    </row>
    <row r="228" spans="1:10">
      <c r="A228" s="31"/>
      <c r="B228" s="57">
        <v>3330</v>
      </c>
      <c r="C228" s="58">
        <v>1159.83</v>
      </c>
      <c r="D228" s="58">
        <v>864.63</v>
      </c>
      <c r="E228" s="59">
        <v>1355.35</v>
      </c>
      <c r="F228" s="31"/>
      <c r="G228" s="31"/>
      <c r="H228" s="31"/>
      <c r="I228" s="31"/>
      <c r="J228" s="31"/>
    </row>
    <row r="229" spans="1:10">
      <c r="A229" s="31"/>
      <c r="B229" s="57">
        <v>3345</v>
      </c>
      <c r="C229" s="58">
        <v>1167.6199999999999</v>
      </c>
      <c r="D229" s="58">
        <v>871.64</v>
      </c>
      <c r="E229" s="59">
        <v>1363.12</v>
      </c>
      <c r="F229" s="31"/>
      <c r="G229" s="31"/>
      <c r="H229" s="31"/>
      <c r="I229" s="31"/>
      <c r="J229" s="31"/>
    </row>
    <row r="230" spans="1:10">
      <c r="A230" s="31"/>
      <c r="B230" s="57">
        <v>3360</v>
      </c>
      <c r="C230" s="58">
        <v>1175.4000000000001</v>
      </c>
      <c r="D230" s="58">
        <v>878.64</v>
      </c>
      <c r="E230" s="59">
        <v>1370.88</v>
      </c>
      <c r="F230" s="31"/>
      <c r="G230" s="31"/>
      <c r="H230" s="31"/>
      <c r="I230" s="31"/>
      <c r="J230" s="31"/>
    </row>
    <row r="231" spans="1:10">
      <c r="A231" s="31"/>
      <c r="B231" s="57">
        <v>3375</v>
      </c>
      <c r="C231" s="58">
        <v>1183.18</v>
      </c>
      <c r="D231" s="58">
        <v>885.65</v>
      </c>
      <c r="E231" s="59">
        <v>1378.64</v>
      </c>
      <c r="F231" s="31"/>
      <c r="G231" s="31"/>
      <c r="H231" s="31"/>
      <c r="I231" s="31"/>
      <c r="J231" s="31"/>
    </row>
    <row r="232" spans="1:10">
      <c r="A232" s="31"/>
      <c r="B232" s="57">
        <v>3390</v>
      </c>
      <c r="C232" s="58">
        <v>1190.97</v>
      </c>
      <c r="D232" s="58">
        <v>892.65</v>
      </c>
      <c r="E232" s="59">
        <v>1386.4</v>
      </c>
      <c r="F232" s="31"/>
      <c r="G232" s="31"/>
      <c r="H232" s="31"/>
      <c r="I232" s="31"/>
      <c r="J232" s="31"/>
    </row>
    <row r="233" spans="1:10">
      <c r="A233" s="31"/>
      <c r="B233" s="57">
        <v>3405</v>
      </c>
      <c r="C233" s="58">
        <v>1198.75</v>
      </c>
      <c r="D233" s="58">
        <v>899.66</v>
      </c>
      <c r="E233" s="59">
        <v>1394.16</v>
      </c>
      <c r="F233" s="31"/>
      <c r="G233" s="31"/>
      <c r="H233" s="31"/>
      <c r="I233" s="31"/>
      <c r="J233" s="31"/>
    </row>
    <row r="234" spans="1:10">
      <c r="A234" s="31"/>
      <c r="B234" s="57">
        <v>3420</v>
      </c>
      <c r="C234" s="58">
        <v>1206.54</v>
      </c>
      <c r="D234" s="58">
        <v>906.67</v>
      </c>
      <c r="E234" s="59">
        <v>1401.93</v>
      </c>
      <c r="F234" s="31"/>
      <c r="G234" s="31"/>
      <c r="H234" s="31"/>
      <c r="I234" s="31"/>
      <c r="J234" s="31"/>
    </row>
    <row r="235" spans="1:10">
      <c r="A235" s="31"/>
      <c r="B235" s="57">
        <v>3435</v>
      </c>
      <c r="C235" s="58">
        <v>1214.32</v>
      </c>
      <c r="D235" s="58">
        <v>913.67</v>
      </c>
      <c r="E235" s="59">
        <v>1409.69</v>
      </c>
      <c r="F235" s="31"/>
      <c r="G235" s="31"/>
      <c r="H235" s="31"/>
      <c r="I235" s="31"/>
      <c r="J235" s="31"/>
    </row>
    <row r="236" spans="1:10">
      <c r="A236" s="31"/>
      <c r="B236" s="57">
        <v>3450</v>
      </c>
      <c r="C236" s="58">
        <v>1222.0999999999999</v>
      </c>
      <c r="D236" s="58">
        <v>920.68</v>
      </c>
      <c r="E236" s="59">
        <v>1417.45</v>
      </c>
      <c r="F236" s="31"/>
      <c r="G236" s="31"/>
      <c r="H236" s="31"/>
      <c r="I236" s="31"/>
      <c r="J236" s="31"/>
    </row>
    <row r="237" spans="1:10">
      <c r="A237" s="31"/>
      <c r="B237" s="57">
        <v>3465</v>
      </c>
      <c r="C237" s="58">
        <v>1229.8900000000001</v>
      </c>
      <c r="D237" s="58">
        <v>927.68</v>
      </c>
      <c r="E237" s="59">
        <v>1425.21</v>
      </c>
      <c r="F237" s="31"/>
      <c r="G237" s="31"/>
      <c r="H237" s="31"/>
      <c r="I237" s="31"/>
      <c r="J237" s="31"/>
    </row>
    <row r="238" spans="1:10">
      <c r="A238" s="31"/>
      <c r="B238" s="57">
        <v>3480</v>
      </c>
      <c r="C238" s="58">
        <v>1237.67</v>
      </c>
      <c r="D238" s="58">
        <v>934.69</v>
      </c>
      <c r="E238" s="59">
        <v>1432.98</v>
      </c>
      <c r="F238" s="31"/>
      <c r="G238" s="31"/>
      <c r="H238" s="31"/>
      <c r="I238" s="31"/>
      <c r="J238" s="31"/>
    </row>
    <row r="239" spans="1:10">
      <c r="A239" s="31"/>
      <c r="B239" s="57">
        <v>3495</v>
      </c>
      <c r="C239" s="58">
        <v>1245.46</v>
      </c>
      <c r="D239" s="58">
        <v>941.7</v>
      </c>
      <c r="E239" s="59">
        <v>1440.74</v>
      </c>
      <c r="F239" s="31"/>
      <c r="G239" s="31"/>
      <c r="H239" s="31"/>
      <c r="I239" s="31"/>
      <c r="J239" s="31"/>
    </row>
    <row r="240" spans="1:10">
      <c r="A240" s="31"/>
      <c r="B240" s="57">
        <v>3510</v>
      </c>
      <c r="C240" s="58">
        <v>1253.24</v>
      </c>
      <c r="D240" s="58">
        <v>948.7</v>
      </c>
      <c r="E240" s="59">
        <v>1448.5</v>
      </c>
      <c r="F240" s="31"/>
      <c r="G240" s="31"/>
      <c r="H240" s="31"/>
      <c r="I240" s="31"/>
      <c r="J240" s="31"/>
    </row>
    <row r="241" spans="1:10">
      <c r="A241" s="31"/>
      <c r="B241" s="57">
        <v>3525</v>
      </c>
      <c r="C241" s="58">
        <v>1261.03</v>
      </c>
      <c r="D241" s="58">
        <v>955.71</v>
      </c>
      <c r="E241" s="59">
        <v>1456.26</v>
      </c>
      <c r="F241" s="31"/>
      <c r="G241" s="31"/>
      <c r="H241" s="31"/>
      <c r="I241" s="31"/>
      <c r="J241" s="31"/>
    </row>
    <row r="242" spans="1:10">
      <c r="A242" s="31"/>
      <c r="B242" s="57">
        <v>3540</v>
      </c>
      <c r="C242" s="58">
        <v>1268.81</v>
      </c>
      <c r="D242" s="58">
        <v>962.71</v>
      </c>
      <c r="E242" s="59">
        <v>1464.03</v>
      </c>
      <c r="F242" s="31"/>
      <c r="G242" s="31"/>
      <c r="H242" s="31"/>
      <c r="I242" s="31"/>
      <c r="J242" s="31"/>
    </row>
    <row r="243" spans="1:10">
      <c r="A243" s="31"/>
      <c r="B243" s="57">
        <v>3555</v>
      </c>
      <c r="C243" s="58">
        <v>1276.5899999999999</v>
      </c>
      <c r="D243" s="58">
        <v>969.72</v>
      </c>
      <c r="E243" s="59">
        <v>1471.79</v>
      </c>
      <c r="F243" s="31"/>
      <c r="G243" s="31"/>
      <c r="H243" s="31"/>
      <c r="I243" s="31"/>
      <c r="J243" s="31"/>
    </row>
    <row r="244" spans="1:10">
      <c r="A244" s="31"/>
      <c r="B244" s="57">
        <v>3570</v>
      </c>
      <c r="C244" s="58">
        <v>1284.3800000000001</v>
      </c>
      <c r="D244" s="58">
        <v>976.72</v>
      </c>
      <c r="E244" s="59">
        <v>1479.55</v>
      </c>
      <c r="F244" s="31"/>
      <c r="G244" s="31"/>
      <c r="H244" s="31"/>
      <c r="I244" s="31"/>
      <c r="J244" s="31"/>
    </row>
    <row r="245" spans="1:10">
      <c r="A245" s="31"/>
      <c r="B245" s="57">
        <v>3585</v>
      </c>
      <c r="C245" s="58">
        <v>1292.1600000000001</v>
      </c>
      <c r="D245" s="58">
        <v>983.73</v>
      </c>
      <c r="E245" s="59">
        <v>1487.31</v>
      </c>
      <c r="F245" s="31"/>
      <c r="G245" s="31"/>
      <c r="H245" s="31"/>
      <c r="I245" s="31"/>
      <c r="J245" s="31"/>
    </row>
    <row r="246" spans="1:10">
      <c r="A246" s="31"/>
      <c r="B246" s="57">
        <v>3600</v>
      </c>
      <c r="C246" s="58">
        <v>1299.95</v>
      </c>
      <c r="D246" s="58">
        <v>990.74</v>
      </c>
      <c r="E246" s="59">
        <v>1495.08</v>
      </c>
      <c r="F246" s="31"/>
      <c r="G246" s="31"/>
      <c r="H246" s="31"/>
      <c r="I246" s="31"/>
      <c r="J246" s="31"/>
    </row>
    <row r="247" spans="1:10">
      <c r="A247" s="31"/>
      <c r="B247" s="57">
        <v>3615</v>
      </c>
      <c r="C247" s="58">
        <v>1307.73</v>
      </c>
      <c r="D247" s="58">
        <v>997.74</v>
      </c>
      <c r="E247" s="59">
        <v>1502.84</v>
      </c>
      <c r="F247" s="31"/>
      <c r="G247" s="31"/>
      <c r="H247" s="31"/>
      <c r="I247" s="31"/>
      <c r="J247" s="31"/>
    </row>
    <row r="248" spans="1:10">
      <c r="A248" s="31"/>
      <c r="B248" s="57">
        <v>3630</v>
      </c>
      <c r="C248" s="58">
        <v>1315.52</v>
      </c>
      <c r="D248" s="58">
        <v>1004.75</v>
      </c>
      <c r="E248" s="59">
        <v>1510.6</v>
      </c>
      <c r="F248" s="31"/>
      <c r="G248" s="31"/>
      <c r="H248" s="31"/>
      <c r="I248" s="31"/>
      <c r="J248" s="31"/>
    </row>
    <row r="249" spans="1:10">
      <c r="A249" s="31"/>
      <c r="B249" s="57">
        <v>3645</v>
      </c>
      <c r="C249" s="58">
        <v>1323.3</v>
      </c>
      <c r="D249" s="58">
        <v>1011.75</v>
      </c>
      <c r="E249" s="59">
        <v>1518.36</v>
      </c>
      <c r="F249" s="31"/>
      <c r="G249" s="31"/>
      <c r="H249" s="31"/>
      <c r="I249" s="31"/>
      <c r="J249" s="31"/>
    </row>
    <row r="250" spans="1:10">
      <c r="A250" s="31"/>
      <c r="B250" s="57">
        <v>3660</v>
      </c>
      <c r="C250" s="58">
        <v>1331.08</v>
      </c>
      <c r="D250" s="58">
        <v>1018.76</v>
      </c>
      <c r="E250" s="59">
        <v>1526.13</v>
      </c>
      <c r="F250" s="31"/>
      <c r="G250" s="31"/>
      <c r="H250" s="31"/>
      <c r="I250" s="31"/>
      <c r="J250" s="31"/>
    </row>
    <row r="251" spans="1:10">
      <c r="A251" s="31"/>
      <c r="B251" s="57">
        <v>3675</v>
      </c>
      <c r="C251" s="58">
        <v>1338.87</v>
      </c>
      <c r="D251" s="58">
        <v>1025.77</v>
      </c>
      <c r="E251" s="59">
        <v>1533.89</v>
      </c>
      <c r="F251" s="31"/>
      <c r="G251" s="31"/>
      <c r="H251" s="31"/>
      <c r="I251" s="31"/>
      <c r="J251" s="31"/>
    </row>
    <row r="252" spans="1:10">
      <c r="A252" s="31"/>
      <c r="B252" s="57">
        <v>3690</v>
      </c>
      <c r="C252" s="58">
        <v>1346.65</v>
      </c>
      <c r="D252" s="58">
        <v>1032.77</v>
      </c>
      <c r="E252" s="59">
        <v>1541.65</v>
      </c>
      <c r="F252" s="31"/>
      <c r="G252" s="31"/>
      <c r="H252" s="31"/>
      <c r="I252" s="31"/>
      <c r="J252" s="31"/>
    </row>
    <row r="253" spans="1:10">
      <c r="A253" s="31"/>
      <c r="B253" s="57">
        <v>3705</v>
      </c>
      <c r="C253" s="58">
        <v>1354.44</v>
      </c>
      <c r="D253" s="58">
        <v>1039.78</v>
      </c>
      <c r="E253" s="59">
        <v>1549.41</v>
      </c>
      <c r="F253" s="31"/>
      <c r="G253" s="31"/>
      <c r="H253" s="31"/>
      <c r="I253" s="31"/>
      <c r="J253" s="31"/>
    </row>
    <row r="254" spans="1:10">
      <c r="A254" s="31"/>
      <c r="B254" s="57">
        <v>3720</v>
      </c>
      <c r="C254" s="58">
        <v>1362.22</v>
      </c>
      <c r="D254" s="58">
        <v>1046.78</v>
      </c>
      <c r="E254" s="59">
        <v>1557.18</v>
      </c>
      <c r="F254" s="31"/>
      <c r="G254" s="31"/>
      <c r="H254" s="31"/>
      <c r="I254" s="31"/>
      <c r="J254" s="31"/>
    </row>
    <row r="255" spans="1:10">
      <c r="A255" s="31"/>
      <c r="B255" s="57">
        <v>3735</v>
      </c>
      <c r="C255" s="58">
        <v>1370.01</v>
      </c>
      <c r="D255" s="58">
        <v>1053.79</v>
      </c>
      <c r="E255" s="59">
        <v>1564.94</v>
      </c>
      <c r="F255" s="31"/>
      <c r="G255" s="31"/>
      <c r="H255" s="31"/>
      <c r="I255" s="31"/>
      <c r="J255" s="31"/>
    </row>
    <row r="256" spans="1:10">
      <c r="A256" s="31"/>
      <c r="B256" s="57">
        <v>3750</v>
      </c>
      <c r="C256" s="58">
        <v>1377.79</v>
      </c>
      <c r="D256" s="58">
        <v>1060.79</v>
      </c>
      <c r="E256" s="59">
        <v>1572.7</v>
      </c>
      <c r="F256" s="31"/>
      <c r="G256" s="31"/>
      <c r="H256" s="31"/>
      <c r="I256" s="31"/>
      <c r="J256" s="31"/>
    </row>
    <row r="257" spans="1:10">
      <c r="A257" s="31"/>
      <c r="B257" s="57">
        <v>3765</v>
      </c>
      <c r="C257" s="58">
        <v>1385.57</v>
      </c>
      <c r="D257" s="58">
        <v>1067.8</v>
      </c>
      <c r="E257" s="59">
        <v>1580.46</v>
      </c>
      <c r="F257" s="31"/>
      <c r="G257" s="31"/>
      <c r="H257" s="31"/>
      <c r="I257" s="31"/>
      <c r="J257" s="31"/>
    </row>
    <row r="258" spans="1:10">
      <c r="A258" s="31"/>
      <c r="B258" s="57">
        <v>3780</v>
      </c>
      <c r="C258" s="58">
        <v>1393.36</v>
      </c>
      <c r="D258" s="58">
        <v>1074.81</v>
      </c>
      <c r="E258" s="59">
        <v>1588.23</v>
      </c>
      <c r="F258" s="31"/>
      <c r="G258" s="31"/>
      <c r="H258" s="31"/>
      <c r="I258" s="31"/>
      <c r="J258" s="31"/>
    </row>
    <row r="259" spans="1:10">
      <c r="A259" s="31"/>
      <c r="B259" s="57">
        <v>3795</v>
      </c>
      <c r="C259" s="58">
        <v>1401.14</v>
      </c>
      <c r="D259" s="58">
        <v>1081.81</v>
      </c>
      <c r="E259" s="59">
        <v>1595.99</v>
      </c>
      <c r="F259" s="31"/>
      <c r="G259" s="31"/>
      <c r="H259" s="31"/>
      <c r="I259" s="31"/>
      <c r="J259" s="31"/>
    </row>
    <row r="260" spans="1:10">
      <c r="A260" s="31"/>
      <c r="B260" s="57">
        <v>3810</v>
      </c>
      <c r="C260" s="58">
        <v>1408.93</v>
      </c>
      <c r="D260" s="58">
        <v>1088.82</v>
      </c>
      <c r="E260" s="59">
        <v>1603.75</v>
      </c>
      <c r="F260" s="31"/>
      <c r="G260" s="31"/>
      <c r="H260" s="31"/>
      <c r="I260" s="31"/>
      <c r="J260" s="31"/>
    </row>
    <row r="261" spans="1:10">
      <c r="A261" s="31"/>
      <c r="B261" s="57">
        <v>3825</v>
      </c>
      <c r="C261" s="58">
        <v>1416.71</v>
      </c>
      <c r="D261" s="58">
        <v>1095.82</v>
      </c>
      <c r="E261" s="59">
        <v>1611.51</v>
      </c>
      <c r="F261" s="31"/>
      <c r="G261" s="31"/>
      <c r="H261" s="31"/>
      <c r="I261" s="31"/>
      <c r="J261" s="31"/>
    </row>
    <row r="262" spans="1:10">
      <c r="A262" s="31"/>
      <c r="B262" s="57">
        <v>3840</v>
      </c>
      <c r="C262" s="58">
        <v>1424.5</v>
      </c>
      <c r="D262" s="58">
        <v>1102.83</v>
      </c>
      <c r="E262" s="59">
        <v>1619.28</v>
      </c>
      <c r="F262" s="31"/>
      <c r="G262" s="31"/>
      <c r="H262" s="31"/>
      <c r="I262" s="31"/>
      <c r="J262" s="31"/>
    </row>
    <row r="263" spans="1:10">
      <c r="A263" s="31"/>
      <c r="B263" s="57">
        <v>3855</v>
      </c>
      <c r="C263" s="58">
        <v>1432.28</v>
      </c>
      <c r="D263" s="58">
        <v>1109.8399999999999</v>
      </c>
      <c r="E263" s="59">
        <v>1627.04</v>
      </c>
      <c r="F263" s="31"/>
      <c r="G263" s="31"/>
      <c r="H263" s="31"/>
      <c r="I263" s="31"/>
      <c r="J263" s="31"/>
    </row>
    <row r="264" spans="1:10">
      <c r="A264" s="31"/>
      <c r="B264" s="57">
        <v>3870</v>
      </c>
      <c r="C264" s="58">
        <v>1440.06</v>
      </c>
      <c r="D264" s="58">
        <v>1116.8399999999999</v>
      </c>
      <c r="E264" s="59">
        <v>1634.8</v>
      </c>
      <c r="F264" s="31"/>
      <c r="G264" s="31"/>
      <c r="H264" s="31"/>
      <c r="I264" s="31"/>
      <c r="J264" s="31"/>
    </row>
    <row r="265" spans="1:10">
      <c r="A265" s="31"/>
      <c r="B265" s="57">
        <v>3885</v>
      </c>
      <c r="C265" s="58">
        <v>1447.85</v>
      </c>
      <c r="D265" s="58">
        <v>1123.8499999999999</v>
      </c>
      <c r="E265" s="59">
        <v>1642.56</v>
      </c>
      <c r="F265" s="31"/>
      <c r="G265" s="31"/>
      <c r="H265" s="31"/>
      <c r="I265" s="31"/>
      <c r="J265" s="31"/>
    </row>
    <row r="266" spans="1:10">
      <c r="A266" s="31"/>
      <c r="B266" s="57">
        <v>3900</v>
      </c>
      <c r="C266" s="58">
        <v>1455.63</v>
      </c>
      <c r="D266" s="58">
        <v>1130.8499999999999</v>
      </c>
      <c r="E266" s="59">
        <v>1650.32</v>
      </c>
      <c r="F266" s="31"/>
      <c r="G266" s="31"/>
      <c r="H266" s="31"/>
      <c r="I266" s="31"/>
      <c r="J266" s="31"/>
    </row>
    <row r="267" spans="1:10">
      <c r="A267" s="31"/>
      <c r="B267" s="57">
        <v>3915</v>
      </c>
      <c r="C267" s="58">
        <v>1463.42</v>
      </c>
      <c r="D267" s="58">
        <v>1137.8599999999999</v>
      </c>
      <c r="E267" s="59">
        <v>1658.09</v>
      </c>
      <c r="F267" s="31"/>
      <c r="G267" s="31"/>
      <c r="H267" s="31"/>
      <c r="I267" s="31"/>
      <c r="J267" s="31"/>
    </row>
    <row r="268" spans="1:10">
      <c r="A268" s="31"/>
      <c r="B268" s="57">
        <v>3930</v>
      </c>
      <c r="C268" s="58">
        <v>1471.2</v>
      </c>
      <c r="D268" s="58">
        <v>1144.8599999999999</v>
      </c>
      <c r="E268" s="59">
        <v>1665.85</v>
      </c>
      <c r="F268" s="31"/>
      <c r="G268" s="31"/>
      <c r="H268" s="31"/>
      <c r="I268" s="31"/>
      <c r="J268" s="31"/>
    </row>
    <row r="269" spans="1:10">
      <c r="A269" s="31"/>
      <c r="B269" s="57">
        <v>3945</v>
      </c>
      <c r="C269" s="58">
        <v>1478.99</v>
      </c>
      <c r="D269" s="58">
        <v>1151.8699999999999</v>
      </c>
      <c r="E269" s="59">
        <v>1673.61</v>
      </c>
      <c r="F269" s="31"/>
      <c r="G269" s="31"/>
      <c r="H269" s="31"/>
      <c r="I269" s="31"/>
      <c r="J269" s="31"/>
    </row>
    <row r="270" spans="1:10">
      <c r="A270" s="31"/>
      <c r="B270" s="57">
        <v>3960</v>
      </c>
      <c r="C270" s="58">
        <v>1486.77</v>
      </c>
      <c r="D270" s="58">
        <v>1158.8800000000001</v>
      </c>
      <c r="E270" s="59">
        <v>1681.37</v>
      </c>
      <c r="F270" s="31"/>
      <c r="G270" s="31"/>
      <c r="H270" s="31"/>
      <c r="I270" s="31"/>
      <c r="J270" s="31"/>
    </row>
    <row r="271" spans="1:10">
      <c r="A271" s="31"/>
      <c r="B271" s="57">
        <v>3975</v>
      </c>
      <c r="C271" s="58">
        <v>1494.55</v>
      </c>
      <c r="D271" s="58">
        <v>1165.8800000000001</v>
      </c>
      <c r="E271" s="59">
        <v>1689.14</v>
      </c>
      <c r="F271" s="31"/>
      <c r="G271" s="31"/>
      <c r="H271" s="31"/>
      <c r="I271" s="31"/>
      <c r="J271" s="31"/>
    </row>
    <row r="272" spans="1:10">
      <c r="A272" s="31"/>
      <c r="B272" s="57">
        <v>3990</v>
      </c>
      <c r="C272" s="58">
        <v>1502.34</v>
      </c>
      <c r="D272" s="58">
        <v>1173.1300000000001</v>
      </c>
      <c r="E272" s="59">
        <v>1696.9</v>
      </c>
      <c r="F272" s="31"/>
      <c r="G272" s="31"/>
      <c r="H272" s="31"/>
      <c r="I272" s="31"/>
      <c r="J272" s="31"/>
    </row>
    <row r="273" spans="1:10">
      <c r="A273" s="31"/>
      <c r="B273" s="57">
        <v>4005</v>
      </c>
      <c r="C273" s="58">
        <v>1510.12</v>
      </c>
      <c r="D273" s="58">
        <v>1180.92</v>
      </c>
      <c r="E273" s="59">
        <v>1704.66</v>
      </c>
      <c r="F273" s="31"/>
      <c r="G273" s="31"/>
      <c r="H273" s="31"/>
      <c r="I273" s="31"/>
      <c r="J273" s="31"/>
    </row>
    <row r="274" spans="1:10">
      <c r="A274" s="31"/>
      <c r="B274" s="57">
        <v>4020</v>
      </c>
      <c r="C274" s="58">
        <v>1517.91</v>
      </c>
      <c r="D274" s="58">
        <v>1188.7</v>
      </c>
      <c r="E274" s="59">
        <v>1712.42</v>
      </c>
      <c r="F274" s="31"/>
      <c r="G274" s="31"/>
      <c r="H274" s="31"/>
      <c r="I274" s="31"/>
      <c r="J274" s="31"/>
    </row>
    <row r="275" spans="1:10">
      <c r="A275" s="31"/>
      <c r="B275" s="57">
        <v>4035</v>
      </c>
      <c r="C275" s="58">
        <v>1525.69</v>
      </c>
      <c r="D275" s="58">
        <v>1196.49</v>
      </c>
      <c r="E275" s="59">
        <v>1720.19</v>
      </c>
      <c r="F275" s="31"/>
      <c r="G275" s="31"/>
      <c r="H275" s="31"/>
      <c r="I275" s="31"/>
      <c r="J275" s="31"/>
    </row>
    <row r="276" spans="1:10">
      <c r="A276" s="31"/>
      <c r="B276" s="57">
        <v>4050</v>
      </c>
      <c r="C276" s="58">
        <v>1533.47</v>
      </c>
      <c r="D276" s="58">
        <v>1204.27</v>
      </c>
      <c r="E276" s="59">
        <v>1727.95</v>
      </c>
      <c r="F276" s="31"/>
      <c r="G276" s="31"/>
      <c r="H276" s="31"/>
      <c r="I276" s="31"/>
      <c r="J276" s="31"/>
    </row>
    <row r="277" spans="1:10">
      <c r="A277" s="31"/>
      <c r="B277" s="57">
        <v>4065</v>
      </c>
      <c r="C277" s="58">
        <v>1541.26</v>
      </c>
      <c r="D277" s="58">
        <v>1212.06</v>
      </c>
      <c r="E277" s="59">
        <v>1735.71</v>
      </c>
      <c r="F277" s="31"/>
      <c r="G277" s="31"/>
      <c r="H277" s="31"/>
      <c r="I277" s="31"/>
      <c r="J277" s="31"/>
    </row>
    <row r="278" spans="1:10">
      <c r="A278" s="31"/>
      <c r="B278" s="57">
        <v>4080</v>
      </c>
      <c r="C278" s="58">
        <v>1549.04</v>
      </c>
      <c r="D278" s="58">
        <v>1219.8399999999999</v>
      </c>
      <c r="E278" s="59">
        <v>1743.47</v>
      </c>
      <c r="F278" s="31"/>
      <c r="G278" s="31"/>
      <c r="H278" s="31"/>
      <c r="I278" s="31"/>
      <c r="J278" s="31"/>
    </row>
    <row r="279" spans="1:10">
      <c r="A279" s="31"/>
      <c r="B279" s="57">
        <v>4095</v>
      </c>
      <c r="C279" s="58">
        <v>1556.83</v>
      </c>
      <c r="D279" s="58">
        <v>1227.6199999999999</v>
      </c>
      <c r="E279" s="100"/>
      <c r="F279" s="31"/>
      <c r="G279" s="31"/>
      <c r="H279" s="31"/>
      <c r="I279" s="31"/>
      <c r="J279" s="31"/>
    </row>
    <row r="280" spans="1:10">
      <c r="A280" s="31"/>
      <c r="B280" s="57">
        <v>4110</v>
      </c>
      <c r="C280" s="58">
        <v>1564.61</v>
      </c>
      <c r="D280" s="58">
        <v>1235.4100000000001</v>
      </c>
      <c r="E280" s="100"/>
      <c r="F280" s="31"/>
      <c r="G280" s="31"/>
      <c r="H280" s="31"/>
      <c r="I280" s="31"/>
      <c r="J280" s="31"/>
    </row>
    <row r="281" spans="1:10">
      <c r="A281" s="31"/>
      <c r="B281" s="57">
        <v>4125</v>
      </c>
      <c r="C281" s="58">
        <v>1572.4</v>
      </c>
      <c r="D281" s="58">
        <v>1243.19</v>
      </c>
      <c r="E281" s="100"/>
      <c r="F281" s="31"/>
      <c r="G281" s="31"/>
      <c r="H281" s="31"/>
      <c r="I281" s="31"/>
      <c r="J281" s="31"/>
    </row>
    <row r="282" spans="1:10">
      <c r="A282" s="31"/>
      <c r="B282" s="57">
        <v>4140</v>
      </c>
      <c r="C282" s="58">
        <v>1580.18</v>
      </c>
      <c r="D282" s="58">
        <v>1250.98</v>
      </c>
      <c r="E282" s="100"/>
      <c r="F282" s="31"/>
      <c r="G282" s="31"/>
      <c r="H282" s="31"/>
      <c r="I282" s="31"/>
      <c r="J282" s="31"/>
    </row>
    <row r="283" spans="1:10">
      <c r="A283" s="31"/>
      <c r="B283" s="57">
        <v>4155</v>
      </c>
      <c r="C283" s="58">
        <v>1587.96</v>
      </c>
      <c r="D283" s="58">
        <v>1258.76</v>
      </c>
      <c r="E283" s="100"/>
      <c r="F283" s="31"/>
      <c r="G283" s="31"/>
      <c r="H283" s="31"/>
      <c r="I283" s="31"/>
      <c r="J283" s="31"/>
    </row>
    <row r="284" spans="1:10">
      <c r="A284" s="31"/>
      <c r="B284" s="57">
        <v>4170</v>
      </c>
      <c r="C284" s="58">
        <v>1595.75</v>
      </c>
      <c r="D284" s="58">
        <v>1266.55</v>
      </c>
      <c r="E284" s="100"/>
      <c r="F284" s="31"/>
      <c r="G284" s="31"/>
      <c r="H284" s="31"/>
      <c r="I284" s="31"/>
      <c r="J284" s="31"/>
    </row>
    <row r="285" spans="1:10">
      <c r="A285" s="31"/>
      <c r="B285" s="57">
        <v>4185</v>
      </c>
      <c r="C285" s="58">
        <v>1603.53</v>
      </c>
      <c r="D285" s="58">
        <v>1274.33</v>
      </c>
      <c r="E285" s="100"/>
      <c r="F285" s="31"/>
      <c r="G285" s="31"/>
      <c r="H285" s="31"/>
      <c r="I285" s="31"/>
      <c r="J285" s="31"/>
    </row>
    <row r="286" spans="1:10">
      <c r="A286" s="31"/>
      <c r="B286" s="57">
        <v>4200</v>
      </c>
      <c r="C286" s="58">
        <v>1611.32</v>
      </c>
      <c r="D286" s="58">
        <v>1282.1099999999999</v>
      </c>
      <c r="E286" s="100"/>
      <c r="F286" s="31"/>
      <c r="G286" s="31"/>
      <c r="H286" s="31"/>
      <c r="I286" s="31"/>
      <c r="J286" s="31"/>
    </row>
    <row r="287" spans="1:10">
      <c r="A287" s="31"/>
      <c r="B287" s="57">
        <v>4215</v>
      </c>
      <c r="C287" s="58">
        <v>1619.1</v>
      </c>
      <c r="D287" s="58">
        <v>1289.9000000000001</v>
      </c>
      <c r="E287" s="100"/>
      <c r="F287" s="31"/>
      <c r="G287" s="31"/>
      <c r="H287" s="31"/>
      <c r="I287" s="31"/>
      <c r="J287" s="31"/>
    </row>
    <row r="288" spans="1:10">
      <c r="A288" s="31"/>
      <c r="B288" s="57">
        <v>4230</v>
      </c>
      <c r="C288" s="58">
        <v>1626.89</v>
      </c>
      <c r="D288" s="58">
        <v>1297.68</v>
      </c>
      <c r="E288" s="100"/>
      <c r="F288" s="31"/>
      <c r="G288" s="31"/>
      <c r="H288" s="31"/>
      <c r="I288" s="31"/>
      <c r="J288" s="31"/>
    </row>
    <row r="289" spans="1:10">
      <c r="A289" s="31"/>
      <c r="B289" s="57">
        <v>4245</v>
      </c>
      <c r="C289" s="58">
        <v>1634.67</v>
      </c>
      <c r="D289" s="58">
        <v>1305.47</v>
      </c>
      <c r="E289" s="100"/>
      <c r="F289" s="31"/>
      <c r="G289" s="31"/>
      <c r="H289" s="31"/>
      <c r="I289" s="31"/>
      <c r="J289" s="31"/>
    </row>
    <row r="290" spans="1:10">
      <c r="A290" s="31"/>
      <c r="B290" s="57">
        <v>4260</v>
      </c>
      <c r="C290" s="58">
        <v>1642.45</v>
      </c>
      <c r="D290" s="58">
        <v>1313.25</v>
      </c>
      <c r="E290" s="100"/>
      <c r="F290" s="31"/>
      <c r="G290" s="31"/>
      <c r="H290" s="31"/>
      <c r="I290" s="31"/>
      <c r="J290" s="31"/>
    </row>
    <row r="291" spans="1:10">
      <c r="A291" s="31"/>
      <c r="B291" s="57">
        <v>4275</v>
      </c>
      <c r="C291" s="58">
        <v>1650.24</v>
      </c>
      <c r="D291" s="58">
        <v>1321.04</v>
      </c>
      <c r="E291" s="100"/>
      <c r="F291" s="31"/>
      <c r="G291" s="31"/>
      <c r="H291" s="31"/>
      <c r="I291" s="31"/>
      <c r="J291" s="31"/>
    </row>
    <row r="292" spans="1:10">
      <c r="A292" s="31"/>
      <c r="B292" s="57">
        <v>4290</v>
      </c>
      <c r="C292" s="58">
        <v>1658.02</v>
      </c>
      <c r="D292" s="58">
        <v>1328.82</v>
      </c>
      <c r="E292" s="100"/>
      <c r="F292" s="31"/>
      <c r="G292" s="31"/>
      <c r="H292" s="31"/>
      <c r="I292" s="31"/>
      <c r="J292" s="31"/>
    </row>
    <row r="293" spans="1:10">
      <c r="A293" s="31"/>
      <c r="B293" s="57">
        <v>4305</v>
      </c>
      <c r="C293" s="58">
        <v>1665.81</v>
      </c>
      <c r="D293" s="58">
        <v>1336.6</v>
      </c>
      <c r="E293" s="100"/>
      <c r="F293" s="31"/>
      <c r="G293" s="31"/>
      <c r="H293" s="31"/>
      <c r="I293" s="31"/>
      <c r="J293" s="31"/>
    </row>
    <row r="294" spans="1:10">
      <c r="A294" s="31"/>
      <c r="B294" s="57">
        <v>4320</v>
      </c>
      <c r="C294" s="58">
        <v>1673.59</v>
      </c>
      <c r="D294" s="58">
        <v>1344.39</v>
      </c>
      <c r="E294" s="100"/>
      <c r="F294" s="31"/>
      <c r="G294" s="31"/>
      <c r="H294" s="31"/>
      <c r="I294" s="31"/>
      <c r="J294" s="31"/>
    </row>
    <row r="295" spans="1:10">
      <c r="A295" s="31"/>
      <c r="B295" s="57">
        <v>4335</v>
      </c>
      <c r="C295" s="58">
        <v>1681.38</v>
      </c>
      <c r="D295" s="58">
        <v>1352.17</v>
      </c>
      <c r="E295" s="100"/>
      <c r="F295" s="31"/>
      <c r="G295" s="31"/>
      <c r="H295" s="31"/>
      <c r="I295" s="31"/>
      <c r="J295" s="31"/>
    </row>
    <row r="296" spans="1:10">
      <c r="A296" s="31"/>
      <c r="B296" s="57">
        <v>4350</v>
      </c>
      <c r="C296" s="58">
        <v>1689.16</v>
      </c>
      <c r="D296" s="58">
        <v>1359.96</v>
      </c>
      <c r="E296" s="100"/>
      <c r="F296" s="31"/>
      <c r="G296" s="31"/>
      <c r="H296" s="31"/>
      <c r="I296" s="31"/>
      <c r="J296" s="31"/>
    </row>
    <row r="297" spans="1:10">
      <c r="A297" s="31"/>
      <c r="B297" s="57">
        <v>4365</v>
      </c>
      <c r="C297" s="58">
        <v>1696.94</v>
      </c>
      <c r="D297" s="58">
        <v>1367.74</v>
      </c>
      <c r="E297" s="100"/>
      <c r="F297" s="31"/>
      <c r="G297" s="31"/>
      <c r="H297" s="31"/>
      <c r="I297" s="31"/>
      <c r="J297" s="31"/>
    </row>
    <row r="298" spans="1:10">
      <c r="A298" s="31"/>
      <c r="B298" s="57">
        <v>4380</v>
      </c>
      <c r="C298" s="58">
        <v>1704.73</v>
      </c>
      <c r="D298" s="58">
        <v>1375.53</v>
      </c>
      <c r="E298" s="100"/>
      <c r="F298" s="31"/>
      <c r="G298" s="31"/>
      <c r="H298" s="31"/>
      <c r="I298" s="31"/>
      <c r="J298" s="31"/>
    </row>
    <row r="299" spans="1:10">
      <c r="A299" s="31"/>
      <c r="B299" s="57">
        <v>4395</v>
      </c>
      <c r="C299" s="58">
        <v>1712.51</v>
      </c>
      <c r="D299" s="58">
        <v>1383.31</v>
      </c>
      <c r="E299" s="100"/>
      <c r="F299" s="31"/>
      <c r="G299" s="31"/>
      <c r="H299" s="31"/>
      <c r="I299" s="31"/>
      <c r="J299" s="31"/>
    </row>
    <row r="300" spans="1:10">
      <c r="A300" s="31"/>
      <c r="B300" s="57">
        <v>4410</v>
      </c>
      <c r="C300" s="58">
        <v>1720.3</v>
      </c>
      <c r="D300" s="58">
        <v>1391.09</v>
      </c>
      <c r="E300" s="100"/>
      <c r="F300" s="31"/>
      <c r="G300" s="31"/>
      <c r="H300" s="31"/>
      <c r="I300" s="31"/>
      <c r="J300" s="31"/>
    </row>
    <row r="301" spans="1:10">
      <c r="A301" s="31"/>
      <c r="B301" s="57">
        <v>4425</v>
      </c>
      <c r="C301" s="58">
        <v>1728.08</v>
      </c>
      <c r="D301" s="58">
        <v>1398.88</v>
      </c>
      <c r="E301" s="100"/>
      <c r="F301" s="31"/>
      <c r="G301" s="31"/>
      <c r="H301" s="31"/>
      <c r="I301" s="31"/>
      <c r="J301" s="31"/>
    </row>
    <row r="302" spans="1:10">
      <c r="A302" s="31"/>
      <c r="B302" s="57">
        <v>4440</v>
      </c>
      <c r="C302" s="58">
        <v>1735.87</v>
      </c>
      <c r="D302" s="58">
        <v>1406.66</v>
      </c>
      <c r="E302" s="100"/>
      <c r="F302" s="31"/>
      <c r="G302" s="31"/>
      <c r="H302" s="31"/>
      <c r="I302" s="31"/>
      <c r="J302" s="31"/>
    </row>
    <row r="303" spans="1:10">
      <c r="A303" s="31"/>
      <c r="B303" s="57">
        <v>4455</v>
      </c>
      <c r="C303" s="58">
        <v>1743.65</v>
      </c>
      <c r="D303" s="58">
        <v>1414.45</v>
      </c>
      <c r="E303" s="100"/>
      <c r="F303" s="31"/>
      <c r="G303" s="31"/>
      <c r="H303" s="31"/>
      <c r="I303" s="31"/>
      <c r="J303" s="31"/>
    </row>
    <row r="304" spans="1:10">
      <c r="A304" s="31"/>
      <c r="B304" s="57">
        <v>4470</v>
      </c>
      <c r="C304" s="58">
        <v>1751.43</v>
      </c>
      <c r="D304" s="58">
        <v>1422.23</v>
      </c>
      <c r="E304" s="100"/>
      <c r="F304" s="31"/>
      <c r="G304" s="31"/>
      <c r="H304" s="31"/>
      <c r="I304" s="31"/>
      <c r="J304" s="31"/>
    </row>
    <row r="305" spans="1:10">
      <c r="A305" s="31"/>
      <c r="B305" s="57">
        <v>4485</v>
      </c>
      <c r="C305" s="58">
        <v>1759.22</v>
      </c>
      <c r="D305" s="58">
        <v>1430.01</v>
      </c>
      <c r="E305" s="100"/>
      <c r="F305" s="31"/>
      <c r="G305" s="31"/>
      <c r="H305" s="31"/>
      <c r="I305" s="31"/>
      <c r="J305" s="31"/>
    </row>
    <row r="306" spans="1:10">
      <c r="A306" s="31"/>
      <c r="B306" s="57">
        <v>4500</v>
      </c>
      <c r="C306" s="58">
        <v>1767</v>
      </c>
      <c r="D306" s="58">
        <v>1437.8</v>
      </c>
      <c r="E306" s="100"/>
      <c r="F306" s="31"/>
      <c r="G306" s="31"/>
      <c r="H306" s="31"/>
      <c r="I306" s="31"/>
      <c r="J306" s="31"/>
    </row>
    <row r="307" spans="1:10">
      <c r="A307" s="31"/>
      <c r="B307" s="57">
        <v>4515</v>
      </c>
      <c r="C307" s="58">
        <v>1774.79</v>
      </c>
      <c r="D307" s="58">
        <v>1445.58</v>
      </c>
      <c r="E307" s="100"/>
      <c r="F307" s="31"/>
      <c r="G307" s="31"/>
      <c r="H307" s="31"/>
      <c r="I307" s="31"/>
      <c r="J307" s="31"/>
    </row>
    <row r="308" spans="1:10">
      <c r="A308" s="31"/>
      <c r="B308" s="57">
        <v>4530</v>
      </c>
      <c r="C308" s="58">
        <v>1782.57</v>
      </c>
      <c r="D308" s="58">
        <v>1453.37</v>
      </c>
      <c r="E308" s="100"/>
      <c r="F308" s="31"/>
      <c r="G308" s="31"/>
      <c r="H308" s="31"/>
      <c r="I308" s="31"/>
      <c r="J308" s="31"/>
    </row>
    <row r="309" spans="1:10">
      <c r="A309" s="31"/>
      <c r="B309" s="57">
        <v>4545</v>
      </c>
      <c r="C309" s="58">
        <v>1790.36</v>
      </c>
      <c r="D309" s="58">
        <v>1461.15</v>
      </c>
      <c r="E309" s="100"/>
      <c r="F309" s="31"/>
      <c r="G309" s="31"/>
      <c r="H309" s="31"/>
      <c r="I309" s="31"/>
      <c r="J309" s="31"/>
    </row>
    <row r="310" spans="1:10">
      <c r="A310" s="31"/>
      <c r="B310" s="57">
        <v>4560</v>
      </c>
      <c r="C310" s="58">
        <v>1798.14</v>
      </c>
      <c r="D310" s="58">
        <v>1468.94</v>
      </c>
      <c r="E310" s="100"/>
      <c r="F310" s="31"/>
      <c r="G310" s="31"/>
      <c r="H310" s="31"/>
      <c r="I310" s="31"/>
      <c r="J310" s="31"/>
    </row>
    <row r="311" spans="1:10">
      <c r="A311" s="31"/>
      <c r="B311" s="57">
        <v>4575</v>
      </c>
      <c r="C311" s="58">
        <v>1805.92</v>
      </c>
      <c r="D311" s="58">
        <v>1476.72</v>
      </c>
      <c r="E311" s="100"/>
      <c r="F311" s="31"/>
      <c r="G311" s="31"/>
      <c r="H311" s="31"/>
      <c r="I311" s="31"/>
      <c r="J311" s="31"/>
    </row>
    <row r="312" spans="1:10">
      <c r="A312" s="31"/>
      <c r="B312" s="57">
        <v>4590</v>
      </c>
      <c r="C312" s="58">
        <v>1813.71</v>
      </c>
      <c r="D312" s="58">
        <v>1484.5</v>
      </c>
      <c r="E312" s="100"/>
      <c r="F312" s="31"/>
      <c r="G312" s="31"/>
      <c r="H312" s="31"/>
      <c r="I312" s="31"/>
      <c r="J312" s="31"/>
    </row>
    <row r="313" spans="1:10">
      <c r="A313" s="31"/>
      <c r="B313" s="57">
        <v>4605</v>
      </c>
      <c r="C313" s="58">
        <v>1821.49</v>
      </c>
      <c r="D313" s="58">
        <v>1492.29</v>
      </c>
      <c r="E313" s="100"/>
      <c r="F313" s="31"/>
      <c r="G313" s="31"/>
      <c r="H313" s="31"/>
      <c r="I313" s="31"/>
      <c r="J313" s="31"/>
    </row>
    <row r="314" spans="1:10">
      <c r="A314" s="31"/>
      <c r="B314" s="57">
        <v>4620</v>
      </c>
      <c r="C314" s="58">
        <v>1829.28</v>
      </c>
      <c r="D314" s="58">
        <v>1500.07</v>
      </c>
      <c r="E314" s="100"/>
      <c r="F314" s="31"/>
      <c r="G314" s="31"/>
      <c r="H314" s="31"/>
      <c r="I314" s="31"/>
      <c r="J314" s="31"/>
    </row>
    <row r="315" spans="1:10">
      <c r="A315" s="31"/>
      <c r="B315" s="57">
        <v>4635</v>
      </c>
      <c r="C315" s="58">
        <v>1837.06</v>
      </c>
      <c r="D315" s="58">
        <v>1507.86</v>
      </c>
      <c r="E315" s="100"/>
      <c r="F315" s="31"/>
      <c r="G315" s="31"/>
      <c r="H315" s="31"/>
      <c r="I315" s="31"/>
      <c r="J315" s="31"/>
    </row>
    <row r="316" spans="1:10">
      <c r="A316" s="31"/>
      <c r="B316" s="57">
        <v>4650</v>
      </c>
      <c r="C316" s="58">
        <v>1844.84</v>
      </c>
      <c r="D316" s="58">
        <v>1515.64</v>
      </c>
      <c r="E316" s="100"/>
      <c r="F316" s="31"/>
      <c r="G316" s="31"/>
      <c r="H316" s="31"/>
      <c r="I316" s="31"/>
      <c r="J316" s="31"/>
    </row>
    <row r="317" spans="1:10">
      <c r="A317" s="31"/>
      <c r="B317" s="57">
        <v>4665</v>
      </c>
      <c r="C317" s="58">
        <v>1852.63</v>
      </c>
      <c r="D317" s="58">
        <v>1523.43</v>
      </c>
      <c r="E317" s="100"/>
      <c r="F317" s="31"/>
      <c r="G317" s="31"/>
      <c r="H317" s="31"/>
      <c r="I317" s="31"/>
      <c r="J317" s="31"/>
    </row>
    <row r="318" spans="1:10">
      <c r="A318" s="31"/>
      <c r="B318" s="57">
        <v>4680</v>
      </c>
      <c r="C318" s="58">
        <v>1860.41</v>
      </c>
      <c r="D318" s="58">
        <v>1531.21</v>
      </c>
      <c r="E318" s="100"/>
      <c r="F318" s="31"/>
      <c r="G318" s="31"/>
      <c r="H318" s="31"/>
      <c r="I318" s="31"/>
      <c r="J318" s="31"/>
    </row>
    <row r="319" spans="1:10">
      <c r="A319" s="31"/>
      <c r="B319" s="57">
        <v>4695</v>
      </c>
      <c r="C319" s="58">
        <v>1868.2</v>
      </c>
      <c r="D319" s="58">
        <v>1538.99</v>
      </c>
      <c r="E319" s="100"/>
      <c r="F319" s="31"/>
      <c r="G319" s="31"/>
      <c r="H319" s="31"/>
      <c r="I319" s="31"/>
      <c r="J319" s="31"/>
    </row>
    <row r="320" spans="1:10">
      <c r="A320" s="31"/>
      <c r="B320" s="57">
        <v>4710</v>
      </c>
      <c r="C320" s="58">
        <v>1875.98</v>
      </c>
      <c r="D320" s="58">
        <v>1546.78</v>
      </c>
      <c r="E320" s="100"/>
      <c r="F320" s="31"/>
      <c r="G320" s="31"/>
      <c r="H320" s="31"/>
      <c r="I320" s="31"/>
      <c r="J320" s="31"/>
    </row>
    <row r="321" spans="1:10">
      <c r="A321" s="31"/>
      <c r="B321" s="57">
        <v>4725</v>
      </c>
      <c r="C321" s="58">
        <v>1883.77</v>
      </c>
      <c r="D321" s="58">
        <v>1554.56</v>
      </c>
      <c r="E321" s="100"/>
      <c r="F321" s="31"/>
      <c r="G321" s="31"/>
      <c r="H321" s="31"/>
      <c r="I321" s="31"/>
      <c r="J321" s="31"/>
    </row>
    <row r="322" spans="1:10">
      <c r="A322" s="31"/>
      <c r="B322" s="57">
        <v>4740</v>
      </c>
      <c r="C322" s="58">
        <v>1891.55</v>
      </c>
      <c r="D322" s="58">
        <v>1562.35</v>
      </c>
      <c r="E322" s="100"/>
      <c r="F322" s="31"/>
      <c r="G322" s="31"/>
      <c r="H322" s="31"/>
      <c r="I322" s="31"/>
      <c r="J322" s="31"/>
    </row>
    <row r="323" spans="1:10">
      <c r="A323" s="31"/>
      <c r="B323" s="57">
        <v>4755</v>
      </c>
      <c r="C323" s="58">
        <v>1899.33</v>
      </c>
      <c r="D323" s="58">
        <v>1570.13</v>
      </c>
      <c r="E323" s="100"/>
      <c r="F323" s="31"/>
      <c r="G323" s="31"/>
      <c r="H323" s="31"/>
      <c r="I323" s="31"/>
      <c r="J323" s="31"/>
    </row>
    <row r="324" spans="1:10">
      <c r="A324" s="31"/>
      <c r="B324" s="57">
        <v>4770</v>
      </c>
      <c r="C324" s="58">
        <v>1907.12</v>
      </c>
      <c r="D324" s="58">
        <v>1577.92</v>
      </c>
      <c r="E324" s="100"/>
      <c r="F324" s="31"/>
      <c r="G324" s="31"/>
      <c r="H324" s="31"/>
      <c r="I324" s="31"/>
      <c r="J324" s="31"/>
    </row>
    <row r="325" spans="1:10">
      <c r="A325" s="31"/>
      <c r="B325" s="57">
        <v>4785</v>
      </c>
      <c r="C325" s="58">
        <v>1914.9</v>
      </c>
      <c r="D325" s="58">
        <v>1585.7</v>
      </c>
      <c r="E325" s="100"/>
      <c r="F325" s="31"/>
      <c r="G325" s="31"/>
      <c r="H325" s="31"/>
      <c r="I325" s="31"/>
      <c r="J325" s="31"/>
    </row>
    <row r="326" spans="1:10">
      <c r="A326" s="31"/>
      <c r="B326" s="57">
        <v>4800</v>
      </c>
      <c r="C326" s="58">
        <v>1922.69</v>
      </c>
      <c r="D326" s="58">
        <v>1593.48</v>
      </c>
      <c r="E326" s="100"/>
      <c r="F326" s="31"/>
      <c r="G326" s="31"/>
      <c r="H326" s="31"/>
      <c r="I326" s="31"/>
      <c r="J326" s="31"/>
    </row>
    <row r="327" spans="1:10">
      <c r="A327" s="31"/>
      <c r="B327" s="57">
        <v>4815</v>
      </c>
      <c r="C327" s="58">
        <v>1930.47</v>
      </c>
      <c r="D327" s="58">
        <v>1601.27</v>
      </c>
      <c r="E327" s="100"/>
      <c r="F327" s="31"/>
      <c r="G327" s="31"/>
      <c r="H327" s="31"/>
      <c r="I327" s="31"/>
      <c r="J327" s="31"/>
    </row>
    <row r="328" spans="1:10">
      <c r="A328" s="31"/>
      <c r="B328" s="57">
        <v>4830</v>
      </c>
      <c r="C328" s="58">
        <v>1938.26</v>
      </c>
      <c r="D328" s="58">
        <v>1609.05</v>
      </c>
      <c r="E328" s="100"/>
      <c r="F328" s="31"/>
      <c r="G328" s="31"/>
      <c r="H328" s="31"/>
      <c r="I328" s="31"/>
      <c r="J328" s="31"/>
    </row>
    <row r="329" spans="1:10">
      <c r="A329" s="31"/>
      <c r="B329" s="57">
        <v>4845</v>
      </c>
      <c r="C329" s="58">
        <v>1946.04</v>
      </c>
      <c r="D329" s="58">
        <v>1616.84</v>
      </c>
      <c r="E329" s="100"/>
      <c r="F329" s="31"/>
      <c r="G329" s="31"/>
      <c r="H329" s="31"/>
      <c r="I329" s="31"/>
      <c r="J329" s="31"/>
    </row>
    <row r="330" spans="1:10">
      <c r="A330" s="31"/>
      <c r="B330" s="57">
        <v>4860</v>
      </c>
      <c r="C330" s="58">
        <v>1953.82</v>
      </c>
      <c r="D330" s="58">
        <v>1624.62</v>
      </c>
      <c r="E330" s="100"/>
      <c r="F330" s="31"/>
      <c r="G330" s="31"/>
      <c r="H330" s="31"/>
      <c r="I330" s="31"/>
      <c r="J330" s="31"/>
    </row>
    <row r="331" spans="1:10">
      <c r="A331" s="31"/>
      <c r="B331" s="57">
        <v>4875</v>
      </c>
      <c r="C331" s="58">
        <v>1961.61</v>
      </c>
      <c r="D331" s="58">
        <v>1632.41</v>
      </c>
      <c r="E331" s="100"/>
      <c r="F331" s="31"/>
      <c r="G331" s="31"/>
      <c r="H331" s="31"/>
      <c r="I331" s="31"/>
      <c r="J331" s="31"/>
    </row>
    <row r="332" spans="1:10">
      <c r="A332" s="31"/>
      <c r="B332" s="57">
        <v>4890</v>
      </c>
      <c r="C332" s="58">
        <v>1969.39</v>
      </c>
      <c r="D332" s="58">
        <v>1640.19</v>
      </c>
      <c r="E332" s="100"/>
      <c r="F332" s="31"/>
      <c r="G332" s="31"/>
      <c r="H332" s="31"/>
      <c r="I332" s="31"/>
      <c r="J332" s="31"/>
    </row>
    <row r="333" spans="1:10">
      <c r="A333" s="31"/>
      <c r="B333" s="57">
        <v>4905</v>
      </c>
      <c r="C333" s="58">
        <v>1977.18</v>
      </c>
      <c r="D333" s="58">
        <v>1647.97</v>
      </c>
      <c r="E333" s="100"/>
      <c r="F333" s="31"/>
      <c r="G333" s="31"/>
      <c r="H333" s="31"/>
      <c r="I333" s="31"/>
      <c r="J333" s="31"/>
    </row>
    <row r="334" spans="1:10">
      <c r="A334" s="31"/>
      <c r="B334" s="57">
        <v>4920</v>
      </c>
      <c r="C334" s="58">
        <v>1984.96</v>
      </c>
      <c r="D334" s="58">
        <v>1655.76</v>
      </c>
      <c r="E334" s="100"/>
      <c r="F334" s="31"/>
      <c r="G334" s="31"/>
      <c r="H334" s="31"/>
      <c r="I334" s="31"/>
      <c r="J334" s="31"/>
    </row>
    <row r="335" spans="1:10">
      <c r="A335" s="31"/>
      <c r="B335" s="57">
        <v>4935</v>
      </c>
      <c r="C335" s="58">
        <v>1992.75</v>
      </c>
      <c r="D335" s="58">
        <v>1663.54</v>
      </c>
      <c r="E335" s="100"/>
      <c r="F335" s="31"/>
      <c r="G335" s="31"/>
      <c r="H335" s="31"/>
      <c r="I335" s="31"/>
      <c r="J335" s="31"/>
    </row>
    <row r="336" spans="1:10">
      <c r="A336" s="31"/>
      <c r="B336" s="57">
        <v>4950</v>
      </c>
      <c r="C336" s="58">
        <v>2000.53</v>
      </c>
      <c r="D336" s="58">
        <v>1671.33</v>
      </c>
      <c r="E336" s="100"/>
      <c r="F336" s="31"/>
      <c r="G336" s="31"/>
      <c r="H336" s="31"/>
      <c r="I336" s="31"/>
      <c r="J336" s="31"/>
    </row>
    <row r="337" spans="1:10">
      <c r="A337" s="31"/>
      <c r="B337" s="57">
        <v>4965</v>
      </c>
      <c r="C337" s="58">
        <v>2008.31</v>
      </c>
      <c r="D337" s="58">
        <v>1679.11</v>
      </c>
      <c r="E337" s="100"/>
      <c r="F337" s="31"/>
      <c r="G337" s="31"/>
      <c r="H337" s="31"/>
      <c r="I337" s="31"/>
      <c r="J337" s="31"/>
    </row>
    <row r="338" spans="1:10">
      <c r="A338" s="31"/>
      <c r="B338" s="57">
        <v>4980</v>
      </c>
      <c r="C338" s="58">
        <v>2016.14</v>
      </c>
      <c r="D338" s="58">
        <v>1686.94</v>
      </c>
      <c r="E338" s="100"/>
      <c r="F338" s="31"/>
      <c r="G338" s="31"/>
      <c r="H338" s="31"/>
      <c r="I338" s="31"/>
      <c r="J338" s="31"/>
    </row>
    <row r="339" spans="1:10">
      <c r="A339" s="31"/>
      <c r="B339" s="57">
        <v>4995</v>
      </c>
      <c r="C339" s="58">
        <v>2024.17</v>
      </c>
      <c r="D339" s="58">
        <v>1694.96</v>
      </c>
      <c r="E339" s="100"/>
      <c r="F339" s="31"/>
      <c r="G339" s="31"/>
      <c r="H339" s="31"/>
      <c r="I339" s="31"/>
      <c r="J339" s="31"/>
    </row>
    <row r="340" spans="1:10">
      <c r="A340" s="31"/>
      <c r="B340" s="57">
        <v>5010</v>
      </c>
      <c r="C340" s="58">
        <v>2032.19</v>
      </c>
      <c r="D340" s="58">
        <v>1702.99</v>
      </c>
      <c r="E340" s="100"/>
      <c r="F340" s="31"/>
      <c r="G340" s="31"/>
      <c r="H340" s="31"/>
      <c r="I340" s="31"/>
      <c r="J340" s="31"/>
    </row>
    <row r="341" spans="1:10">
      <c r="A341" s="31"/>
      <c r="B341" s="57">
        <v>5025</v>
      </c>
      <c r="C341" s="58">
        <v>2040.22</v>
      </c>
      <c r="D341" s="58">
        <v>1711.01</v>
      </c>
      <c r="E341" s="100"/>
      <c r="F341" s="31"/>
      <c r="G341" s="31"/>
      <c r="H341" s="31"/>
      <c r="I341" s="31"/>
      <c r="J341" s="31"/>
    </row>
    <row r="342" spans="1:10">
      <c r="A342" s="31"/>
      <c r="B342" s="57">
        <v>5040</v>
      </c>
      <c r="C342" s="58">
        <v>2048.2399999999998</v>
      </c>
      <c r="D342" s="58">
        <v>1719.04</v>
      </c>
      <c r="E342" s="100"/>
      <c r="F342" s="31"/>
      <c r="G342" s="31"/>
      <c r="H342" s="31"/>
      <c r="I342" s="31"/>
      <c r="J342" s="31"/>
    </row>
    <row r="343" spans="1:10">
      <c r="A343" s="31"/>
      <c r="B343" s="57">
        <v>5055</v>
      </c>
      <c r="C343" s="58">
        <v>2056.27</v>
      </c>
      <c r="D343" s="58">
        <v>1727.06</v>
      </c>
      <c r="E343" s="100"/>
      <c r="F343" s="31"/>
      <c r="G343" s="31"/>
      <c r="H343" s="31"/>
      <c r="I343" s="31"/>
      <c r="J343" s="31"/>
    </row>
    <row r="344" spans="1:10">
      <c r="A344" s="31"/>
      <c r="B344" s="57">
        <v>5070</v>
      </c>
      <c r="C344" s="58">
        <v>2064.29</v>
      </c>
      <c r="D344" s="58">
        <v>1735.09</v>
      </c>
      <c r="E344" s="100"/>
      <c r="F344" s="31"/>
      <c r="G344" s="31"/>
      <c r="H344" s="31"/>
      <c r="I344" s="31"/>
      <c r="J344" s="31"/>
    </row>
    <row r="345" spans="1:10">
      <c r="A345" s="31"/>
      <c r="B345" s="57">
        <v>5085</v>
      </c>
      <c r="C345" s="58">
        <v>2072.3200000000002</v>
      </c>
      <c r="D345" s="58">
        <v>1743.11</v>
      </c>
      <c r="E345" s="100"/>
      <c r="F345" s="31"/>
      <c r="G345" s="31"/>
      <c r="H345" s="31"/>
      <c r="I345" s="31"/>
      <c r="J345" s="31"/>
    </row>
    <row r="346" spans="1:10">
      <c r="A346" s="31"/>
      <c r="B346" s="57">
        <v>5100</v>
      </c>
      <c r="C346" s="58">
        <v>2080.34</v>
      </c>
      <c r="D346" s="58">
        <v>1751.14</v>
      </c>
      <c r="E346" s="100"/>
      <c r="F346" s="31"/>
      <c r="G346" s="31"/>
      <c r="H346" s="31"/>
      <c r="I346" s="31"/>
      <c r="J346" s="31"/>
    </row>
    <row r="347" spans="1:10">
      <c r="A347" s="31"/>
      <c r="B347" s="57">
        <v>5115</v>
      </c>
      <c r="C347" s="58">
        <v>2088.37</v>
      </c>
      <c r="D347" s="58">
        <v>1759.16</v>
      </c>
      <c r="E347" s="100"/>
      <c r="F347" s="31"/>
      <c r="G347" s="31"/>
      <c r="H347" s="31"/>
      <c r="I347" s="31"/>
      <c r="J347" s="31"/>
    </row>
    <row r="348" spans="1:10">
      <c r="A348" s="31"/>
      <c r="B348" s="57">
        <v>5130</v>
      </c>
      <c r="C348" s="58">
        <v>2096.39</v>
      </c>
      <c r="D348" s="58">
        <v>1767.19</v>
      </c>
      <c r="E348" s="100"/>
      <c r="F348" s="31"/>
      <c r="G348" s="31"/>
      <c r="H348" s="31"/>
      <c r="I348" s="31"/>
      <c r="J348" s="31"/>
    </row>
    <row r="349" spans="1:10">
      <c r="A349" s="31"/>
      <c r="B349" s="57">
        <v>5145</v>
      </c>
      <c r="C349" s="58">
        <v>2104.42</v>
      </c>
      <c r="D349" s="58">
        <v>1775.21</v>
      </c>
      <c r="E349" s="100"/>
      <c r="F349" s="31"/>
      <c r="G349" s="31"/>
      <c r="H349" s="31"/>
      <c r="I349" s="31"/>
      <c r="J349" s="31"/>
    </row>
    <row r="350" spans="1:10">
      <c r="A350" s="31"/>
      <c r="B350" s="57">
        <v>5160</v>
      </c>
      <c r="C350" s="58">
        <v>2112.44</v>
      </c>
      <c r="D350" s="58">
        <v>1783.24</v>
      </c>
      <c r="E350" s="100"/>
      <c r="F350" s="31"/>
      <c r="G350" s="31"/>
      <c r="H350" s="31"/>
      <c r="I350" s="31"/>
      <c r="J350" s="31"/>
    </row>
    <row r="351" spans="1:10">
      <c r="A351" s="31"/>
      <c r="B351" s="57">
        <v>5175</v>
      </c>
      <c r="C351" s="58">
        <v>2120.4699999999998</v>
      </c>
      <c r="D351" s="58">
        <v>1791.26</v>
      </c>
      <c r="E351" s="100"/>
      <c r="F351" s="31"/>
      <c r="G351" s="31"/>
      <c r="H351" s="31"/>
      <c r="I351" s="31"/>
      <c r="J351" s="31"/>
    </row>
    <row r="352" spans="1:10">
      <c r="A352" s="31"/>
      <c r="B352" s="57">
        <v>5190</v>
      </c>
      <c r="C352" s="58">
        <v>2128.4899999999998</v>
      </c>
      <c r="D352" s="58">
        <v>1799.29</v>
      </c>
      <c r="E352" s="100"/>
      <c r="F352" s="31"/>
      <c r="G352" s="31"/>
      <c r="H352" s="31"/>
      <c r="I352" s="31"/>
      <c r="J352" s="31"/>
    </row>
    <row r="353" spans="1:10">
      <c r="A353" s="31"/>
      <c r="B353" s="57">
        <v>5205</v>
      </c>
      <c r="C353" s="58">
        <v>2136.52</v>
      </c>
      <c r="D353" s="58">
        <v>1807.31</v>
      </c>
      <c r="E353" s="100"/>
      <c r="F353" s="31"/>
      <c r="G353" s="31"/>
      <c r="H353" s="31"/>
      <c r="I353" s="31"/>
      <c r="J353" s="31"/>
    </row>
    <row r="354" spans="1:10">
      <c r="A354" s="31"/>
      <c r="B354" s="57">
        <v>5220</v>
      </c>
      <c r="C354" s="58">
        <v>2144.54</v>
      </c>
      <c r="D354" s="58">
        <v>1815.34</v>
      </c>
      <c r="E354" s="100"/>
      <c r="F354" s="31"/>
      <c r="G354" s="31"/>
      <c r="H354" s="31"/>
      <c r="I354" s="31"/>
      <c r="J354" s="31"/>
    </row>
    <row r="355" spans="1:10">
      <c r="A355" s="31"/>
      <c r="B355" s="57">
        <v>5235</v>
      </c>
      <c r="C355" s="58">
        <v>2152.5700000000002</v>
      </c>
      <c r="D355" s="58">
        <v>1823.36</v>
      </c>
      <c r="E355" s="100"/>
      <c r="F355" s="31"/>
      <c r="G355" s="31"/>
      <c r="H355" s="31"/>
      <c r="I355" s="31"/>
      <c r="J355" s="31"/>
    </row>
    <row r="356" spans="1:10">
      <c r="A356" s="31"/>
      <c r="B356" s="57">
        <v>5250</v>
      </c>
      <c r="C356" s="58">
        <v>2160.59</v>
      </c>
      <c r="D356" s="58">
        <v>1831.39</v>
      </c>
      <c r="E356" s="100"/>
      <c r="F356" s="31"/>
      <c r="G356" s="31"/>
      <c r="H356" s="31"/>
      <c r="I356" s="31"/>
      <c r="J356" s="31"/>
    </row>
    <row r="357" spans="1:10">
      <c r="A357" s="31"/>
      <c r="B357" s="57">
        <v>5265</v>
      </c>
      <c r="C357" s="58">
        <v>2168.62</v>
      </c>
      <c r="D357" s="58">
        <v>1839.41</v>
      </c>
      <c r="E357" s="100"/>
      <c r="F357" s="31"/>
      <c r="G357" s="31"/>
      <c r="H357" s="31"/>
      <c r="I357" s="31"/>
      <c r="J357" s="31"/>
    </row>
    <row r="358" spans="1:10">
      <c r="A358" s="31"/>
      <c r="B358" s="57">
        <v>5280</v>
      </c>
      <c r="C358" s="58">
        <v>2176.64</v>
      </c>
      <c r="D358" s="58">
        <v>1847.44</v>
      </c>
      <c r="E358" s="100"/>
      <c r="F358" s="31"/>
      <c r="G358" s="31"/>
      <c r="H358" s="31"/>
      <c r="I358" s="31"/>
      <c r="J358" s="31"/>
    </row>
    <row r="359" spans="1:10">
      <c r="A359" s="31"/>
      <c r="B359" s="57">
        <v>5295</v>
      </c>
      <c r="C359" s="58">
        <v>2184.67</v>
      </c>
      <c r="D359" s="58">
        <v>1855.46</v>
      </c>
      <c r="E359" s="100"/>
      <c r="F359" s="31"/>
      <c r="G359" s="31"/>
      <c r="H359" s="31"/>
      <c r="I359" s="31"/>
      <c r="J359" s="31"/>
    </row>
    <row r="360" spans="1:10">
      <c r="A360" s="31"/>
      <c r="B360" s="57">
        <v>5310</v>
      </c>
      <c r="C360" s="58">
        <v>2192.69</v>
      </c>
      <c r="D360" s="58">
        <v>1863.49</v>
      </c>
      <c r="E360" s="100"/>
      <c r="F360" s="31"/>
      <c r="G360" s="31"/>
      <c r="H360" s="31"/>
      <c r="I360" s="31"/>
      <c r="J360" s="31"/>
    </row>
    <row r="361" spans="1:10">
      <c r="A361" s="31"/>
      <c r="B361" s="57">
        <v>5325</v>
      </c>
      <c r="C361" s="58">
        <v>2200.7199999999998</v>
      </c>
      <c r="D361" s="58">
        <v>1871.51</v>
      </c>
      <c r="E361" s="100"/>
      <c r="F361" s="31"/>
      <c r="G361" s="31"/>
      <c r="H361" s="31"/>
      <c r="I361" s="31"/>
      <c r="J361" s="31"/>
    </row>
    <row r="362" spans="1:10">
      <c r="A362" s="31"/>
      <c r="B362" s="57">
        <v>5340</v>
      </c>
      <c r="C362" s="58">
        <v>2208.7399999999998</v>
      </c>
      <c r="D362" s="58">
        <v>1879.54</v>
      </c>
      <c r="E362" s="100"/>
      <c r="F362" s="31"/>
      <c r="G362" s="31"/>
      <c r="H362" s="31"/>
      <c r="I362" s="31"/>
      <c r="J362" s="31"/>
    </row>
    <row r="363" spans="1:10">
      <c r="A363" s="31"/>
      <c r="B363" s="57">
        <v>5355</v>
      </c>
      <c r="C363" s="58">
        <v>2216.77</v>
      </c>
      <c r="D363" s="58">
        <v>1887.56</v>
      </c>
      <c r="E363" s="100"/>
      <c r="F363" s="31"/>
      <c r="G363" s="31"/>
      <c r="H363" s="31"/>
      <c r="I363" s="31"/>
      <c r="J363" s="31"/>
    </row>
    <row r="364" spans="1:10">
      <c r="A364" s="31"/>
      <c r="B364" s="57">
        <v>5370</v>
      </c>
      <c r="C364" s="58">
        <v>2224.79</v>
      </c>
      <c r="D364" s="58">
        <v>1895.59</v>
      </c>
      <c r="E364" s="100"/>
      <c r="F364" s="31"/>
      <c r="G364" s="31"/>
      <c r="H364" s="31"/>
      <c r="I364" s="31"/>
      <c r="J364" s="31"/>
    </row>
    <row r="365" spans="1:10">
      <c r="A365" s="31"/>
      <c r="B365" s="57">
        <v>5385</v>
      </c>
      <c r="C365" s="58">
        <v>2232.8200000000002</v>
      </c>
      <c r="D365" s="58">
        <v>1903.61</v>
      </c>
      <c r="E365" s="100"/>
      <c r="F365" s="31"/>
      <c r="G365" s="31"/>
      <c r="H365" s="31"/>
      <c r="I365" s="31"/>
      <c r="J365" s="31"/>
    </row>
    <row r="366" spans="1:10">
      <c r="A366" s="31"/>
      <c r="B366" s="57">
        <v>5400</v>
      </c>
      <c r="C366" s="58">
        <v>2240.84</v>
      </c>
      <c r="D366" s="58">
        <v>1911.64</v>
      </c>
      <c r="E366" s="100"/>
      <c r="F366" s="31"/>
      <c r="G366" s="31"/>
      <c r="H366" s="31"/>
      <c r="I366" s="31"/>
      <c r="J366" s="31"/>
    </row>
    <row r="367" spans="1:10">
      <c r="A367" s="31"/>
      <c r="B367" s="57">
        <v>5415</v>
      </c>
      <c r="C367" s="58">
        <v>2248.87</v>
      </c>
      <c r="D367" s="58">
        <v>1919.66</v>
      </c>
      <c r="E367" s="100"/>
      <c r="F367" s="31"/>
      <c r="G367" s="31"/>
      <c r="H367" s="31"/>
      <c r="I367" s="31"/>
      <c r="J367" s="31"/>
    </row>
    <row r="368" spans="1:10">
      <c r="A368" s="31"/>
      <c r="B368" s="57">
        <v>5430</v>
      </c>
      <c r="C368" s="58">
        <v>2256.89</v>
      </c>
      <c r="D368" s="58">
        <v>1927.69</v>
      </c>
      <c r="E368" s="100"/>
      <c r="F368" s="31"/>
      <c r="G368" s="31"/>
      <c r="H368" s="31"/>
      <c r="I368" s="31"/>
      <c r="J368" s="31"/>
    </row>
    <row r="369" spans="1:10">
      <c r="A369" s="31"/>
      <c r="B369" s="57">
        <v>5445</v>
      </c>
      <c r="C369" s="58">
        <v>2264.92</v>
      </c>
      <c r="D369" s="58">
        <v>1935.71</v>
      </c>
      <c r="E369" s="100"/>
      <c r="F369" s="31"/>
      <c r="G369" s="31"/>
      <c r="H369" s="31"/>
      <c r="I369" s="31"/>
      <c r="J369" s="31"/>
    </row>
    <row r="370" spans="1:10">
      <c r="A370" s="31"/>
      <c r="B370" s="57">
        <v>5460</v>
      </c>
      <c r="C370" s="58">
        <v>2272.94</v>
      </c>
      <c r="D370" s="58">
        <v>1943.74</v>
      </c>
      <c r="E370" s="100"/>
      <c r="F370" s="31"/>
      <c r="G370" s="31"/>
      <c r="H370" s="31"/>
      <c r="I370" s="31"/>
      <c r="J370" s="31"/>
    </row>
    <row r="371" spans="1:10">
      <c r="A371" s="31"/>
      <c r="B371" s="57">
        <v>5475</v>
      </c>
      <c r="C371" s="58">
        <v>2280.9699999999998</v>
      </c>
      <c r="D371" s="58">
        <v>1951.76</v>
      </c>
      <c r="E371" s="100"/>
      <c r="F371" s="31"/>
      <c r="G371" s="31"/>
      <c r="H371" s="31"/>
      <c r="I371" s="31"/>
      <c r="J371" s="31"/>
    </row>
    <row r="372" spans="1:10">
      <c r="A372" s="31"/>
      <c r="B372" s="57">
        <v>5490</v>
      </c>
      <c r="C372" s="58">
        <v>2288.9899999999998</v>
      </c>
      <c r="D372" s="58">
        <v>1959.79</v>
      </c>
      <c r="E372" s="100"/>
      <c r="F372" s="31"/>
      <c r="G372" s="31"/>
      <c r="H372" s="31"/>
      <c r="I372" s="31"/>
      <c r="J372" s="31"/>
    </row>
    <row r="373" spans="1:10">
      <c r="A373" s="31"/>
      <c r="B373" s="57">
        <v>5505</v>
      </c>
      <c r="C373" s="58">
        <v>2297.02</v>
      </c>
      <c r="D373" s="58">
        <v>1967.81</v>
      </c>
      <c r="E373" s="100"/>
      <c r="F373" s="31"/>
      <c r="G373" s="31"/>
      <c r="H373" s="31"/>
      <c r="I373" s="31"/>
      <c r="J373" s="31"/>
    </row>
    <row r="374" spans="1:10">
      <c r="A374" s="31"/>
      <c r="B374" s="57">
        <v>5520</v>
      </c>
      <c r="C374" s="58">
        <v>2305.04</v>
      </c>
      <c r="D374" s="58">
        <v>1975.84</v>
      </c>
      <c r="E374" s="100"/>
      <c r="F374" s="31"/>
      <c r="G374" s="31"/>
      <c r="H374" s="31"/>
      <c r="I374" s="31"/>
      <c r="J374" s="31"/>
    </row>
    <row r="375" spans="1:10">
      <c r="A375" s="31"/>
      <c r="B375" s="57">
        <v>5535</v>
      </c>
      <c r="C375" s="58">
        <v>2313.0700000000002</v>
      </c>
      <c r="D375" s="58">
        <v>1983.86</v>
      </c>
      <c r="E375" s="100"/>
      <c r="F375" s="31"/>
      <c r="G375" s="31"/>
      <c r="H375" s="31"/>
      <c r="I375" s="31"/>
      <c r="J375" s="31"/>
    </row>
    <row r="376" spans="1:10">
      <c r="A376" s="31"/>
      <c r="B376" s="57">
        <v>5550</v>
      </c>
      <c r="C376" s="58">
        <v>2321.09</v>
      </c>
      <c r="D376" s="58">
        <v>1991.89</v>
      </c>
      <c r="E376" s="100"/>
      <c r="F376" s="31"/>
      <c r="G376" s="31"/>
      <c r="H376" s="31"/>
      <c r="I376" s="31"/>
      <c r="J376" s="31"/>
    </row>
    <row r="377" spans="1:10">
      <c r="A377" s="31"/>
      <c r="B377" s="57">
        <v>5565</v>
      </c>
      <c r="C377" s="58">
        <v>2329.12</v>
      </c>
      <c r="D377" s="58">
        <v>1999.91</v>
      </c>
      <c r="E377" s="100"/>
      <c r="F377" s="31"/>
      <c r="G377" s="31"/>
      <c r="H377" s="31"/>
      <c r="I377" s="31"/>
      <c r="J377" s="31"/>
    </row>
    <row r="378" spans="1:10">
      <c r="A378" s="31"/>
      <c r="B378" s="57">
        <v>5580</v>
      </c>
      <c r="C378" s="58">
        <v>2337.14</v>
      </c>
      <c r="D378" s="58">
        <v>2007.94</v>
      </c>
      <c r="E378" s="100"/>
      <c r="F378" s="31"/>
      <c r="G378" s="31"/>
      <c r="H378" s="31"/>
      <c r="I378" s="31"/>
      <c r="J378" s="31"/>
    </row>
    <row r="379" spans="1:10">
      <c r="A379" s="31" t="s">
        <v>66</v>
      </c>
      <c r="B379" s="57">
        <v>5595</v>
      </c>
      <c r="C379" s="58">
        <v>2345.17</v>
      </c>
      <c r="D379" s="58">
        <v>2015.96</v>
      </c>
      <c r="E379" s="100"/>
      <c r="F379" s="31"/>
      <c r="G379" s="31"/>
      <c r="H379" s="31"/>
      <c r="I379" s="31"/>
      <c r="J379" s="31"/>
    </row>
    <row r="380" spans="1:10">
      <c r="A380" s="31"/>
      <c r="B380" s="57">
        <v>5610</v>
      </c>
      <c r="C380" s="58">
        <v>2371.61</v>
      </c>
      <c r="D380" s="58">
        <v>2048.96</v>
      </c>
      <c r="E380" s="100"/>
      <c r="F380" s="31"/>
      <c r="G380" s="31"/>
      <c r="H380" s="31"/>
      <c r="I380" s="31"/>
      <c r="J380" s="31"/>
    </row>
    <row r="381" spans="1:10">
      <c r="A381" s="31"/>
      <c r="B381" s="57">
        <v>5625</v>
      </c>
      <c r="C381" s="58">
        <v>2379.63</v>
      </c>
      <c r="D381" s="58">
        <v>2056.98</v>
      </c>
      <c r="E381" s="100"/>
      <c r="F381" s="31"/>
      <c r="G381" s="31"/>
      <c r="H381" s="31"/>
      <c r="I381" s="31"/>
      <c r="J381" s="31"/>
    </row>
    <row r="382" spans="1:10">
      <c r="A382" s="31"/>
      <c r="B382" s="57">
        <v>5640</v>
      </c>
      <c r="C382" s="58">
        <v>2387.66</v>
      </c>
      <c r="D382" s="58">
        <v>2065.0100000000002</v>
      </c>
      <c r="E382" s="100"/>
      <c r="F382" s="31"/>
      <c r="G382" s="31"/>
      <c r="H382" s="31"/>
      <c r="I382" s="31"/>
      <c r="J382" s="31"/>
    </row>
    <row r="383" spans="1:10">
      <c r="A383" s="31"/>
      <c r="B383" s="57">
        <v>5655</v>
      </c>
      <c r="C383" s="58">
        <v>2395.6799999999998</v>
      </c>
      <c r="D383" s="58">
        <v>2073.0300000000002</v>
      </c>
      <c r="E383" s="100"/>
      <c r="F383" s="31"/>
      <c r="G383" s="31"/>
      <c r="H383" s="31"/>
      <c r="I383" s="31"/>
      <c r="J383" s="31"/>
    </row>
    <row r="384" spans="1:10">
      <c r="A384" s="31"/>
      <c r="B384" s="57">
        <v>5670</v>
      </c>
      <c r="C384" s="58">
        <v>2403.71</v>
      </c>
      <c r="D384" s="58">
        <v>2081.06</v>
      </c>
      <c r="E384" s="100"/>
      <c r="F384" s="31"/>
      <c r="G384" s="31"/>
      <c r="H384" s="31"/>
      <c r="I384" s="31"/>
      <c r="J384" s="31"/>
    </row>
    <row r="385" spans="1:10">
      <c r="A385" s="31"/>
      <c r="B385" s="57">
        <v>5685</v>
      </c>
      <c r="C385" s="58">
        <v>2411.73</v>
      </c>
      <c r="D385" s="58">
        <v>2089.08</v>
      </c>
      <c r="E385" s="100"/>
      <c r="F385" s="31"/>
      <c r="G385" s="31"/>
      <c r="H385" s="31"/>
      <c r="I385" s="31"/>
      <c r="J385" s="31"/>
    </row>
    <row r="386" spans="1:10">
      <c r="A386" s="31"/>
      <c r="B386" s="57">
        <v>5700</v>
      </c>
      <c r="C386" s="58">
        <v>2419.7600000000002</v>
      </c>
      <c r="D386" s="58">
        <v>2097.11</v>
      </c>
      <c r="E386" s="100"/>
      <c r="F386" s="31"/>
      <c r="G386" s="31"/>
      <c r="H386" s="31"/>
      <c r="I386" s="31"/>
      <c r="J386" s="31"/>
    </row>
    <row r="387" spans="1:10">
      <c r="A387" s="31"/>
      <c r="B387" s="57">
        <v>5715</v>
      </c>
      <c r="C387" s="58">
        <v>2427.7800000000002</v>
      </c>
      <c r="D387" s="58">
        <v>2105.13</v>
      </c>
      <c r="E387" s="100"/>
      <c r="F387" s="31"/>
      <c r="G387" s="31"/>
      <c r="H387" s="31"/>
      <c r="I387" s="31"/>
      <c r="J387" s="31"/>
    </row>
    <row r="388" spans="1:10">
      <c r="A388" s="31"/>
      <c r="B388" s="57">
        <v>5730</v>
      </c>
      <c r="C388" s="58">
        <v>2435.81</v>
      </c>
      <c r="D388" s="58">
        <v>2113.16</v>
      </c>
      <c r="E388" s="100"/>
      <c r="F388" s="31"/>
      <c r="G388" s="31"/>
      <c r="H388" s="31"/>
      <c r="I388" s="31"/>
      <c r="J388" s="31"/>
    </row>
    <row r="389" spans="1:10">
      <c r="A389" s="31"/>
      <c r="B389" s="57">
        <v>5745</v>
      </c>
      <c r="C389" s="58">
        <v>2443.83</v>
      </c>
      <c r="D389" s="58">
        <v>2121.1799999999998</v>
      </c>
      <c r="E389" s="100"/>
      <c r="F389" s="31"/>
      <c r="G389" s="31"/>
      <c r="H389" s="31"/>
      <c r="I389" s="31"/>
      <c r="J389" s="31"/>
    </row>
    <row r="390" spans="1:10">
      <c r="A390" s="31"/>
      <c r="B390" s="57">
        <v>5760</v>
      </c>
      <c r="C390" s="58">
        <v>2451.86</v>
      </c>
      <c r="D390" s="58">
        <v>2129.21</v>
      </c>
      <c r="E390" s="100"/>
      <c r="F390" s="31"/>
      <c r="G390" s="31"/>
      <c r="H390" s="31"/>
      <c r="I390" s="31"/>
      <c r="J390" s="31"/>
    </row>
    <row r="391" spans="1:10">
      <c r="A391" s="31"/>
      <c r="B391" s="57">
        <v>5775</v>
      </c>
      <c r="C391" s="58">
        <v>2459.88</v>
      </c>
      <c r="D391" s="58">
        <v>2137.23</v>
      </c>
      <c r="E391" s="100"/>
      <c r="F391" s="31"/>
      <c r="G391" s="31"/>
      <c r="H391" s="31"/>
      <c r="I391" s="31"/>
      <c r="J391" s="31"/>
    </row>
    <row r="392" spans="1:10">
      <c r="A392" s="31"/>
      <c r="B392" s="57">
        <v>5790</v>
      </c>
      <c r="C392" s="58">
        <v>2467.91</v>
      </c>
      <c r="D392" s="58">
        <v>2145.2600000000002</v>
      </c>
      <c r="E392" s="100"/>
      <c r="F392" s="31"/>
      <c r="G392" s="31"/>
      <c r="H392" s="31"/>
      <c r="I392" s="31"/>
      <c r="J392" s="31"/>
    </row>
    <row r="393" spans="1:10">
      <c r="A393" s="31"/>
      <c r="B393" s="57">
        <v>5805</v>
      </c>
      <c r="C393" s="58">
        <v>2475.9299999999998</v>
      </c>
      <c r="D393" s="58">
        <v>2153.2800000000002</v>
      </c>
      <c r="E393" s="100"/>
      <c r="F393" s="31"/>
      <c r="G393" s="31"/>
      <c r="H393" s="31"/>
      <c r="I393" s="31"/>
      <c r="J393" s="31"/>
    </row>
    <row r="394" spans="1:10">
      <c r="A394" s="31"/>
      <c r="B394" s="57">
        <v>5820</v>
      </c>
      <c r="C394" s="58">
        <v>2483.96</v>
      </c>
      <c r="D394" s="58">
        <v>2161.31</v>
      </c>
      <c r="E394" s="100"/>
      <c r="F394" s="31"/>
      <c r="G394" s="31"/>
      <c r="H394" s="31"/>
      <c r="I394" s="31"/>
      <c r="J394" s="31"/>
    </row>
    <row r="395" spans="1:10">
      <c r="A395" s="31"/>
      <c r="B395" s="57">
        <v>5835</v>
      </c>
      <c r="C395" s="58">
        <v>2491.98</v>
      </c>
      <c r="D395" s="58">
        <v>2169.33</v>
      </c>
      <c r="E395" s="100"/>
      <c r="F395" s="31"/>
      <c r="G395" s="31"/>
      <c r="H395" s="31"/>
      <c r="I395" s="31"/>
      <c r="J395" s="31"/>
    </row>
    <row r="396" spans="1:10">
      <c r="A396" s="31"/>
      <c r="B396" s="57">
        <v>5850</v>
      </c>
      <c r="C396" s="58">
        <v>2500.0100000000002</v>
      </c>
      <c r="D396" s="58">
        <v>2177.36</v>
      </c>
      <c r="E396" s="100"/>
      <c r="F396" s="31"/>
      <c r="G396" s="31"/>
      <c r="H396" s="31"/>
      <c r="I396" s="31"/>
      <c r="J396" s="31"/>
    </row>
    <row r="397" spans="1:10">
      <c r="A397" s="31"/>
      <c r="B397" s="57">
        <v>5865</v>
      </c>
      <c r="C397" s="58">
        <v>2508.0300000000002</v>
      </c>
      <c r="D397" s="58">
        <v>2185.38</v>
      </c>
      <c r="E397" s="100"/>
      <c r="F397" s="31"/>
      <c r="G397" s="31"/>
      <c r="H397" s="31"/>
      <c r="I397" s="31"/>
      <c r="J397" s="31"/>
    </row>
    <row r="398" spans="1:10">
      <c r="A398" s="31"/>
      <c r="B398" s="57">
        <v>5880</v>
      </c>
      <c r="C398" s="58">
        <v>2516.06</v>
      </c>
      <c r="D398" s="58">
        <v>2193.41</v>
      </c>
      <c r="E398" s="100"/>
      <c r="F398" s="31"/>
      <c r="G398" s="31"/>
      <c r="H398" s="31"/>
      <c r="I398" s="31"/>
      <c r="J398" s="31"/>
    </row>
    <row r="399" spans="1:10">
      <c r="A399" s="31"/>
      <c r="B399" s="57">
        <v>5895</v>
      </c>
      <c r="C399" s="58">
        <v>2524.08</v>
      </c>
      <c r="D399" s="58">
        <v>2201.4299999999998</v>
      </c>
      <c r="E399" s="100"/>
      <c r="F399" s="31"/>
      <c r="G399" s="31"/>
      <c r="H399" s="31"/>
      <c r="I399" s="31"/>
      <c r="J399" s="31"/>
    </row>
    <row r="400" spans="1:10">
      <c r="A400" s="31"/>
      <c r="B400" s="57">
        <v>5910</v>
      </c>
      <c r="C400" s="58">
        <v>2532.11</v>
      </c>
      <c r="D400" s="58">
        <v>2209.46</v>
      </c>
      <c r="E400" s="100"/>
      <c r="F400" s="31"/>
      <c r="G400" s="31"/>
      <c r="H400" s="31"/>
      <c r="I400" s="31"/>
      <c r="J400" s="31"/>
    </row>
    <row r="401" spans="1:10">
      <c r="A401" s="31"/>
      <c r="B401" s="57">
        <v>5925</v>
      </c>
      <c r="C401" s="58">
        <v>2540.13</v>
      </c>
      <c r="D401" s="58">
        <v>2217.48</v>
      </c>
      <c r="E401" s="101"/>
      <c r="F401" s="31"/>
      <c r="G401" s="31"/>
      <c r="H401" s="31"/>
      <c r="I401" s="31"/>
      <c r="J401" s="31"/>
    </row>
    <row r="402" spans="1:10">
      <c r="A402" s="31"/>
      <c r="B402" s="57">
        <v>5940</v>
      </c>
      <c r="C402" s="58">
        <v>2548.16</v>
      </c>
      <c r="D402" s="58">
        <v>2225.5100000000002</v>
      </c>
      <c r="E402" s="101"/>
      <c r="F402" s="31"/>
      <c r="G402" s="31"/>
      <c r="H402" s="31"/>
      <c r="I402" s="31"/>
      <c r="J402" s="31"/>
    </row>
    <row r="403" spans="1:10">
      <c r="A403" s="31"/>
      <c r="B403" s="57">
        <v>5955</v>
      </c>
      <c r="C403" s="58">
        <v>2556.1799999999998</v>
      </c>
      <c r="D403" s="58">
        <v>2233.5300000000002</v>
      </c>
      <c r="E403" s="101"/>
      <c r="F403" s="31"/>
      <c r="G403" s="31"/>
      <c r="H403" s="31"/>
      <c r="I403" s="31"/>
      <c r="J403" s="31"/>
    </row>
    <row r="404" spans="1:10">
      <c r="A404" s="31"/>
      <c r="B404" s="57">
        <v>5970</v>
      </c>
      <c r="C404" s="58">
        <v>2564.21</v>
      </c>
      <c r="D404" s="58">
        <v>2241.56</v>
      </c>
      <c r="E404" s="101"/>
      <c r="F404" s="31"/>
      <c r="G404" s="31"/>
      <c r="H404" s="31"/>
      <c r="I404" s="31"/>
      <c r="J404" s="31"/>
    </row>
    <row r="405" spans="1:10">
      <c r="A405" s="31"/>
      <c r="B405" s="57">
        <v>5985</v>
      </c>
      <c r="C405" s="58">
        <v>2572.23</v>
      </c>
      <c r="D405" s="58">
        <v>2249.58</v>
      </c>
      <c r="E405" s="101"/>
      <c r="F405" s="31"/>
      <c r="G405" s="31"/>
      <c r="H405" s="31"/>
      <c r="I405" s="31"/>
      <c r="J405" s="31"/>
    </row>
    <row r="406" spans="1:10">
      <c r="A406" s="31"/>
      <c r="B406" s="57">
        <v>6000</v>
      </c>
      <c r="C406" s="58">
        <v>2580.2600000000002</v>
      </c>
      <c r="D406" s="58">
        <v>2257.61</v>
      </c>
      <c r="E406" s="101"/>
      <c r="F406" s="31"/>
      <c r="G406" s="31"/>
      <c r="H406" s="31"/>
      <c r="I406" s="31"/>
      <c r="J406" s="31"/>
    </row>
    <row r="407" spans="1:10">
      <c r="A407" s="31"/>
      <c r="B407" s="57">
        <v>6015</v>
      </c>
      <c r="C407" s="58">
        <v>2588.2800000000002</v>
      </c>
      <c r="D407" s="58">
        <v>2265.63</v>
      </c>
      <c r="E407" s="101"/>
      <c r="F407" s="31"/>
      <c r="G407" s="31"/>
      <c r="H407" s="31"/>
      <c r="I407" s="31"/>
      <c r="J407" s="31"/>
    </row>
    <row r="408" spans="1:10">
      <c r="A408" s="31"/>
      <c r="B408" s="57">
        <v>6030</v>
      </c>
      <c r="C408" s="58">
        <v>2596.31</v>
      </c>
      <c r="D408" s="58">
        <v>2273.66</v>
      </c>
      <c r="E408" s="101"/>
      <c r="F408" s="31"/>
      <c r="G408" s="31"/>
      <c r="H408" s="31"/>
      <c r="I408" s="31"/>
      <c r="J408" s="31"/>
    </row>
    <row r="409" spans="1:10">
      <c r="A409" s="31"/>
      <c r="B409" s="57">
        <v>6045</v>
      </c>
      <c r="C409" s="58">
        <v>2604.33</v>
      </c>
      <c r="D409" s="58">
        <v>2281.6799999999998</v>
      </c>
      <c r="E409" s="101"/>
      <c r="F409" s="31"/>
      <c r="G409" s="31"/>
      <c r="H409" s="31"/>
      <c r="I409" s="31"/>
      <c r="J409" s="31"/>
    </row>
    <row r="410" spans="1:10">
      <c r="A410" s="31"/>
      <c r="B410" s="57">
        <v>6060</v>
      </c>
      <c r="C410" s="58">
        <v>2612.36</v>
      </c>
      <c r="D410" s="58">
        <v>2289.71</v>
      </c>
      <c r="E410" s="101"/>
      <c r="F410" s="31"/>
      <c r="G410" s="31"/>
      <c r="H410" s="31"/>
      <c r="I410" s="31"/>
      <c r="J410" s="31"/>
    </row>
    <row r="411" spans="1:10">
      <c r="A411" s="31"/>
      <c r="B411" s="57">
        <v>6075</v>
      </c>
      <c r="C411" s="58">
        <v>2620.38</v>
      </c>
      <c r="D411" s="58">
        <v>2297.73</v>
      </c>
      <c r="E411" s="101"/>
      <c r="F411" s="31"/>
      <c r="G411" s="31"/>
      <c r="H411" s="31"/>
      <c r="I411" s="31"/>
      <c r="J411" s="31"/>
    </row>
    <row r="412" spans="1:10">
      <c r="A412" s="31"/>
      <c r="B412" s="57">
        <v>6090</v>
      </c>
      <c r="C412" s="58">
        <v>2628.41</v>
      </c>
      <c r="D412" s="58">
        <v>2305.7600000000002</v>
      </c>
      <c r="E412" s="101"/>
      <c r="F412" s="31"/>
      <c r="G412" s="31"/>
      <c r="H412" s="31"/>
      <c r="I412" s="31"/>
      <c r="J412" s="31"/>
    </row>
    <row r="413" spans="1:10">
      <c r="A413" s="31"/>
      <c r="B413" s="57">
        <v>6105</v>
      </c>
      <c r="C413" s="58">
        <v>2636.43</v>
      </c>
      <c r="D413" s="58">
        <v>2313.7800000000002</v>
      </c>
      <c r="E413" s="101"/>
      <c r="F413" s="31"/>
      <c r="G413" s="31"/>
      <c r="H413" s="31"/>
      <c r="I413" s="31"/>
      <c r="J413" s="31"/>
    </row>
    <row r="414" spans="1:10">
      <c r="A414" s="31"/>
      <c r="B414" s="57">
        <v>6120</v>
      </c>
      <c r="C414" s="58">
        <v>2644.46</v>
      </c>
      <c r="D414" s="58">
        <v>2321.81</v>
      </c>
      <c r="E414" s="101"/>
      <c r="F414" s="31"/>
      <c r="G414" s="31"/>
      <c r="H414" s="31"/>
      <c r="I414" s="31"/>
      <c r="J414" s="31"/>
    </row>
    <row r="415" spans="1:10">
      <c r="A415" s="31"/>
      <c r="B415" s="57">
        <v>6135</v>
      </c>
      <c r="C415" s="58">
        <v>2652.48</v>
      </c>
      <c r="D415" s="58">
        <v>2329.83</v>
      </c>
      <c r="E415" s="101"/>
      <c r="F415" s="31"/>
      <c r="G415" s="31"/>
      <c r="H415" s="31"/>
      <c r="I415" s="31"/>
      <c r="J415" s="31"/>
    </row>
    <row r="416" spans="1:10">
      <c r="A416" s="31"/>
      <c r="B416" s="57">
        <v>6150</v>
      </c>
      <c r="C416" s="58">
        <v>2660.51</v>
      </c>
      <c r="D416" s="58">
        <v>2337.86</v>
      </c>
      <c r="E416" s="101"/>
      <c r="F416" s="31"/>
      <c r="G416" s="31"/>
      <c r="H416" s="31"/>
      <c r="I416" s="31"/>
      <c r="J416" s="31"/>
    </row>
    <row r="417" spans="1:10">
      <c r="A417" s="31"/>
      <c r="B417" s="57">
        <v>6165</v>
      </c>
      <c r="C417" s="58">
        <v>2668.53</v>
      </c>
      <c r="D417" s="58">
        <v>2345.88</v>
      </c>
      <c r="E417" s="101"/>
      <c r="F417" s="31"/>
      <c r="G417" s="31"/>
      <c r="H417" s="31"/>
      <c r="I417" s="31"/>
      <c r="J417" s="31"/>
    </row>
    <row r="418" spans="1:10">
      <c r="A418" s="31"/>
      <c r="B418" s="57">
        <v>6180</v>
      </c>
      <c r="C418" s="58">
        <v>2676.56</v>
      </c>
      <c r="D418" s="58">
        <v>2353.91</v>
      </c>
      <c r="E418" s="101"/>
      <c r="F418" s="31"/>
      <c r="G418" s="31"/>
      <c r="H418" s="31"/>
      <c r="I418" s="31"/>
      <c r="J418" s="31"/>
    </row>
    <row r="419" spans="1:10">
      <c r="A419" s="31"/>
      <c r="B419" s="57">
        <v>6195</v>
      </c>
      <c r="C419" s="58">
        <v>2684.58</v>
      </c>
      <c r="D419" s="58">
        <v>2361.9299999999998</v>
      </c>
      <c r="E419" s="101"/>
      <c r="F419" s="31"/>
      <c r="G419" s="31"/>
      <c r="H419" s="31"/>
      <c r="I419" s="31"/>
      <c r="J419" s="31"/>
    </row>
    <row r="420" spans="1:10">
      <c r="A420" s="31"/>
      <c r="B420" s="57">
        <v>6210</v>
      </c>
      <c r="C420" s="58">
        <v>2692.61</v>
      </c>
      <c r="D420" s="58">
        <v>2369.96</v>
      </c>
      <c r="E420" s="101"/>
      <c r="F420" s="31"/>
      <c r="G420" s="31"/>
      <c r="H420" s="31"/>
      <c r="I420" s="31"/>
      <c r="J420" s="31"/>
    </row>
    <row r="421" spans="1:10">
      <c r="A421" s="31"/>
      <c r="B421" s="57">
        <v>6225</v>
      </c>
      <c r="C421" s="58">
        <v>2700.63</v>
      </c>
      <c r="D421" s="58">
        <v>2377.98</v>
      </c>
      <c r="E421" s="101"/>
      <c r="F421" s="31"/>
      <c r="G421" s="31"/>
      <c r="H421" s="31"/>
      <c r="I421" s="31"/>
      <c r="J421" s="31"/>
    </row>
    <row r="422" spans="1:10">
      <c r="A422" s="31"/>
      <c r="B422" s="57">
        <v>6240</v>
      </c>
      <c r="C422" s="58">
        <v>2708.66</v>
      </c>
      <c r="D422" s="58">
        <v>2386.0100000000002</v>
      </c>
      <c r="E422" s="101"/>
      <c r="F422" s="31"/>
      <c r="G422" s="31"/>
      <c r="H422" s="31"/>
      <c r="I422" s="31"/>
      <c r="J422" s="31"/>
    </row>
    <row r="423" spans="1:10">
      <c r="A423" s="31"/>
      <c r="B423" s="57">
        <v>6255</v>
      </c>
      <c r="C423" s="58">
        <v>2716.68</v>
      </c>
      <c r="D423" s="58">
        <v>2394.0300000000002</v>
      </c>
      <c r="E423" s="101"/>
      <c r="F423" s="31"/>
      <c r="G423" s="31"/>
      <c r="H423" s="31"/>
      <c r="I423" s="31"/>
      <c r="J423" s="31"/>
    </row>
    <row r="424" spans="1:10">
      <c r="A424" s="31"/>
      <c r="B424" s="57">
        <v>6270</v>
      </c>
      <c r="C424" s="58">
        <v>2724.71</v>
      </c>
      <c r="D424" s="58">
        <v>2402.06</v>
      </c>
      <c r="E424" s="101"/>
      <c r="F424" s="31"/>
      <c r="G424" s="31"/>
      <c r="H424" s="31"/>
      <c r="I424" s="31"/>
      <c r="J424" s="31"/>
    </row>
    <row r="425" spans="1:10">
      <c r="A425" s="31"/>
      <c r="B425" s="57">
        <v>6285</v>
      </c>
      <c r="C425" s="58">
        <v>2732.73</v>
      </c>
      <c r="D425" s="58">
        <v>2410.08</v>
      </c>
      <c r="E425" s="101"/>
      <c r="F425" s="31"/>
      <c r="G425" s="31"/>
      <c r="H425" s="31"/>
      <c r="I425" s="31"/>
      <c r="J425" s="31"/>
    </row>
    <row r="426" spans="1:10">
      <c r="A426" s="31"/>
      <c r="B426" s="57">
        <v>6300</v>
      </c>
      <c r="C426" s="58">
        <v>2740.76</v>
      </c>
      <c r="D426" s="58">
        <v>2418.11</v>
      </c>
      <c r="E426" s="101"/>
      <c r="F426" s="31"/>
      <c r="G426" s="31"/>
      <c r="H426" s="31"/>
      <c r="I426" s="31"/>
      <c r="J426" s="31"/>
    </row>
    <row r="427" spans="1:10">
      <c r="A427" s="31"/>
      <c r="B427" s="57">
        <v>6315</v>
      </c>
      <c r="C427" s="58">
        <v>2748.78</v>
      </c>
      <c r="D427" s="58">
        <v>2426.13</v>
      </c>
      <c r="E427" s="101"/>
      <c r="F427" s="31"/>
      <c r="G427" s="31"/>
      <c r="H427" s="31"/>
      <c r="I427" s="31"/>
      <c r="J427" s="31"/>
    </row>
    <row r="428" spans="1:10">
      <c r="A428" s="31"/>
      <c r="B428" s="57">
        <v>6330</v>
      </c>
      <c r="C428" s="58">
        <v>2756.81</v>
      </c>
      <c r="D428" s="58">
        <v>2434.16</v>
      </c>
      <c r="E428" s="101"/>
      <c r="F428" s="31"/>
      <c r="G428" s="31"/>
      <c r="H428" s="31"/>
      <c r="I428" s="31"/>
      <c r="J428" s="31"/>
    </row>
    <row r="429" spans="1:10">
      <c r="A429" s="31"/>
      <c r="B429" s="57">
        <v>6345</v>
      </c>
      <c r="C429" s="58">
        <v>2764.83</v>
      </c>
      <c r="D429" s="58">
        <v>2442.1799999999998</v>
      </c>
      <c r="E429" s="101"/>
      <c r="F429" s="31"/>
      <c r="G429" s="31"/>
      <c r="H429" s="31"/>
      <c r="I429" s="31"/>
      <c r="J429" s="31"/>
    </row>
    <row r="430" spans="1:10">
      <c r="A430" s="31"/>
      <c r="B430" s="57">
        <v>6360</v>
      </c>
      <c r="C430" s="58">
        <v>2772.86</v>
      </c>
      <c r="D430" s="58">
        <v>2450.21</v>
      </c>
      <c r="E430" s="101"/>
      <c r="F430" s="31"/>
      <c r="G430" s="31"/>
      <c r="H430" s="31"/>
      <c r="I430" s="31"/>
      <c r="J430" s="31"/>
    </row>
    <row r="431" spans="1:10">
      <c r="A431" s="31"/>
      <c r="B431" s="57">
        <v>6375</v>
      </c>
      <c r="C431" s="58">
        <v>2780.88</v>
      </c>
      <c r="D431" s="58">
        <v>2458.23</v>
      </c>
      <c r="E431" s="101"/>
      <c r="F431" s="31"/>
      <c r="G431" s="31"/>
      <c r="H431" s="31"/>
      <c r="I431" s="31"/>
      <c r="J431" s="31"/>
    </row>
    <row r="432" spans="1:10">
      <c r="A432" s="31"/>
      <c r="B432" s="57">
        <v>6390</v>
      </c>
      <c r="C432" s="58">
        <v>2788.91</v>
      </c>
      <c r="D432" s="58">
        <v>2466.2600000000002</v>
      </c>
      <c r="E432" s="101"/>
      <c r="F432" s="31"/>
      <c r="G432" s="31"/>
      <c r="H432" s="31"/>
      <c r="I432" s="31"/>
      <c r="J432" s="31"/>
    </row>
    <row r="433" spans="1:10">
      <c r="A433" s="31"/>
      <c r="B433" s="57">
        <v>6405</v>
      </c>
      <c r="C433" s="58">
        <v>2796.93</v>
      </c>
      <c r="D433" s="58">
        <v>2474.2800000000002</v>
      </c>
      <c r="E433" s="101"/>
      <c r="F433" s="31"/>
      <c r="G433" s="31"/>
      <c r="H433" s="31"/>
      <c r="I433" s="31"/>
      <c r="J433" s="31"/>
    </row>
    <row r="434" spans="1:10">
      <c r="A434" s="31"/>
      <c r="B434" s="57">
        <v>6420</v>
      </c>
      <c r="C434" s="58">
        <v>2804.96</v>
      </c>
      <c r="D434" s="58">
        <v>2482.31</v>
      </c>
      <c r="E434" s="101"/>
      <c r="F434" s="31"/>
      <c r="G434" s="31"/>
      <c r="H434" s="31"/>
      <c r="I434" s="31"/>
      <c r="J434" s="31"/>
    </row>
    <row r="435" spans="1:10">
      <c r="A435" s="31"/>
      <c r="B435" s="57">
        <v>6435</v>
      </c>
      <c r="C435" s="58">
        <v>2812.98</v>
      </c>
      <c r="D435" s="58">
        <v>2490.33</v>
      </c>
      <c r="E435" s="101"/>
      <c r="F435" s="31"/>
      <c r="G435" s="31"/>
      <c r="H435" s="31"/>
      <c r="I435" s="31"/>
      <c r="J435" s="31"/>
    </row>
    <row r="436" spans="1:10">
      <c r="A436" s="31"/>
      <c r="B436" s="57">
        <v>6450</v>
      </c>
      <c r="C436" s="58">
        <v>2821.01</v>
      </c>
      <c r="D436" s="58">
        <v>2498.36</v>
      </c>
      <c r="E436" s="101"/>
      <c r="F436" s="31"/>
      <c r="G436" s="31"/>
      <c r="H436" s="31"/>
      <c r="I436" s="31"/>
      <c r="J436" s="31"/>
    </row>
    <row r="437" spans="1:10">
      <c r="A437" s="31"/>
      <c r="B437" s="57">
        <v>6465</v>
      </c>
      <c r="C437" s="58">
        <v>2829.03</v>
      </c>
      <c r="D437" s="58">
        <v>2506.38</v>
      </c>
      <c r="E437" s="101"/>
      <c r="F437" s="31"/>
      <c r="G437" s="31"/>
      <c r="H437" s="31"/>
      <c r="I437" s="31"/>
      <c r="J437" s="31"/>
    </row>
    <row r="438" spans="1:10">
      <c r="A438" s="31"/>
      <c r="B438" s="57">
        <v>6480</v>
      </c>
      <c r="C438" s="58">
        <v>2837.06</v>
      </c>
      <c r="D438" s="58">
        <v>2514.41</v>
      </c>
      <c r="E438" s="101"/>
      <c r="F438" s="31"/>
      <c r="G438" s="31"/>
      <c r="H438" s="31"/>
      <c r="I438" s="31"/>
      <c r="J438" s="31"/>
    </row>
    <row r="439" spans="1:10">
      <c r="A439" s="31"/>
      <c r="B439" s="57">
        <v>6495</v>
      </c>
      <c r="C439" s="58">
        <v>2845.08</v>
      </c>
      <c r="D439" s="58">
        <v>2522.4299999999998</v>
      </c>
      <c r="E439" s="101"/>
      <c r="F439" s="31"/>
      <c r="G439" s="31"/>
      <c r="H439" s="31"/>
      <c r="I439" s="31"/>
      <c r="J439" s="31"/>
    </row>
    <row r="440" spans="1:10">
      <c r="A440" s="31"/>
      <c r="B440" s="57">
        <v>6510</v>
      </c>
      <c r="C440" s="58">
        <v>2853.11</v>
      </c>
      <c r="D440" s="58">
        <v>2530.46</v>
      </c>
      <c r="E440" s="101"/>
      <c r="F440" s="31"/>
      <c r="G440" s="31"/>
      <c r="H440" s="31"/>
      <c r="I440" s="31"/>
      <c r="J440" s="31"/>
    </row>
    <row r="441" spans="1:10">
      <c r="A441" s="31"/>
      <c r="B441" s="57">
        <v>6525</v>
      </c>
      <c r="C441" s="58">
        <v>2861.13</v>
      </c>
      <c r="D441" s="58">
        <v>2538.48</v>
      </c>
      <c r="E441" s="101"/>
      <c r="F441" s="31"/>
      <c r="G441" s="31"/>
      <c r="H441" s="31"/>
      <c r="I441" s="31"/>
      <c r="J441" s="31"/>
    </row>
    <row r="442" spans="1:10">
      <c r="A442" s="31"/>
      <c r="B442" s="57">
        <v>6540</v>
      </c>
      <c r="C442" s="58">
        <v>2869.16</v>
      </c>
      <c r="D442" s="58">
        <v>2546.5100000000002</v>
      </c>
      <c r="E442" s="101"/>
      <c r="F442" s="31"/>
      <c r="G442" s="31"/>
      <c r="H442" s="31"/>
      <c r="I442" s="31"/>
      <c r="J442" s="31"/>
    </row>
    <row r="443" spans="1:10">
      <c r="A443" s="31"/>
      <c r="B443" s="57">
        <v>6555</v>
      </c>
      <c r="C443" s="58">
        <v>2877.18</v>
      </c>
      <c r="D443" s="58">
        <v>2554.5300000000002</v>
      </c>
      <c r="E443" s="101"/>
      <c r="F443" s="31"/>
      <c r="G443" s="31"/>
      <c r="H443" s="31"/>
      <c r="I443" s="31"/>
      <c r="J443" s="31"/>
    </row>
    <row r="444" spans="1:10">
      <c r="A444" s="31"/>
      <c r="B444" s="57">
        <v>6570</v>
      </c>
      <c r="C444" s="58">
        <v>2885.21</v>
      </c>
      <c r="D444" s="58">
        <v>2562.56</v>
      </c>
      <c r="E444" s="101"/>
      <c r="F444" s="31"/>
      <c r="G444" s="31"/>
      <c r="H444" s="31"/>
      <c r="I444" s="31"/>
      <c r="J444" s="31"/>
    </row>
    <row r="445" spans="1:10">
      <c r="A445" s="31"/>
      <c r="B445" s="57">
        <v>6585</v>
      </c>
      <c r="C445" s="58">
        <v>2893.23</v>
      </c>
      <c r="D445" s="58">
        <v>2570.58</v>
      </c>
      <c r="E445" s="101"/>
      <c r="F445" s="31"/>
      <c r="G445" s="31"/>
      <c r="H445" s="31"/>
      <c r="I445" s="31"/>
      <c r="J445" s="31"/>
    </row>
    <row r="446" spans="1:10">
      <c r="A446" s="31"/>
      <c r="B446" s="57">
        <v>6600</v>
      </c>
      <c r="C446" s="58">
        <v>2901.26</v>
      </c>
      <c r="D446" s="58">
        <v>2578.61</v>
      </c>
      <c r="E446" s="101"/>
      <c r="F446" s="31"/>
      <c r="G446" s="31"/>
      <c r="H446" s="31"/>
      <c r="I446" s="31"/>
      <c r="J446" s="31"/>
    </row>
    <row r="447" spans="1:10">
      <c r="A447" s="31"/>
      <c r="B447" s="57">
        <v>6615</v>
      </c>
      <c r="C447" s="58">
        <v>2909.28</v>
      </c>
      <c r="D447" s="58">
        <v>2586.63</v>
      </c>
      <c r="E447" s="101"/>
      <c r="F447" s="31"/>
      <c r="G447" s="31"/>
      <c r="H447" s="31"/>
      <c r="I447" s="31"/>
      <c r="J447" s="31"/>
    </row>
    <row r="448" spans="1:10">
      <c r="A448" s="31"/>
      <c r="B448" s="57">
        <v>6630</v>
      </c>
      <c r="C448" s="58">
        <v>2917.31</v>
      </c>
      <c r="D448" s="58">
        <v>2594.66</v>
      </c>
      <c r="E448" s="101"/>
      <c r="F448" s="31"/>
      <c r="G448" s="31"/>
      <c r="H448" s="31"/>
      <c r="I448" s="31"/>
      <c r="J448" s="31"/>
    </row>
    <row r="449" spans="1:10">
      <c r="A449" s="31"/>
      <c r="B449" s="57">
        <v>6645</v>
      </c>
      <c r="C449" s="58">
        <v>2925.33</v>
      </c>
      <c r="D449" s="58">
        <v>2602.6799999999998</v>
      </c>
      <c r="E449" s="101"/>
      <c r="F449" s="31"/>
      <c r="G449" s="31"/>
      <c r="H449" s="31"/>
      <c r="I449" s="31"/>
      <c r="J449" s="31"/>
    </row>
    <row r="450" spans="1:10">
      <c r="A450" s="31"/>
      <c r="B450" s="57">
        <v>6660</v>
      </c>
      <c r="C450" s="58">
        <v>2933.36</v>
      </c>
      <c r="D450" s="58">
        <v>2610.71</v>
      </c>
      <c r="E450" s="101"/>
      <c r="F450" s="31"/>
      <c r="G450" s="31"/>
      <c r="H450" s="31"/>
      <c r="I450" s="31"/>
      <c r="J450" s="31"/>
    </row>
    <row r="451" spans="1:10">
      <c r="A451" s="31"/>
      <c r="B451" s="57">
        <v>6675</v>
      </c>
      <c r="C451" s="58">
        <v>2941.38</v>
      </c>
      <c r="D451" s="58">
        <v>2618.73</v>
      </c>
      <c r="E451" s="101"/>
      <c r="F451" s="31"/>
      <c r="G451" s="31"/>
      <c r="H451" s="31"/>
      <c r="I451" s="31"/>
      <c r="J451" s="31"/>
    </row>
    <row r="452" spans="1:10">
      <c r="A452" s="31"/>
      <c r="B452" s="57">
        <v>6690</v>
      </c>
      <c r="C452" s="58">
        <v>2949.41</v>
      </c>
      <c r="D452" s="58">
        <v>2626.76</v>
      </c>
      <c r="E452" s="101"/>
      <c r="F452" s="31"/>
      <c r="G452" s="31"/>
      <c r="H452" s="31"/>
      <c r="I452" s="31"/>
      <c r="J452" s="31"/>
    </row>
    <row r="453" spans="1:10">
      <c r="A453" s="31"/>
      <c r="B453" s="57">
        <v>6705</v>
      </c>
      <c r="C453" s="58">
        <v>2957.43</v>
      </c>
      <c r="D453" s="58">
        <v>2634.78</v>
      </c>
      <c r="E453" s="101"/>
      <c r="F453" s="31"/>
      <c r="G453" s="31"/>
      <c r="H453" s="31"/>
      <c r="I453" s="31"/>
      <c r="J453" s="31"/>
    </row>
    <row r="454" spans="1:10">
      <c r="A454" s="31"/>
      <c r="B454" s="57">
        <v>6720</v>
      </c>
      <c r="C454" s="58">
        <v>2965.46</v>
      </c>
      <c r="D454" s="58">
        <v>2642.81</v>
      </c>
      <c r="E454" s="101"/>
      <c r="F454" s="31"/>
      <c r="G454" s="31"/>
      <c r="H454" s="31"/>
      <c r="I454" s="31"/>
      <c r="J454" s="31"/>
    </row>
    <row r="455" spans="1:10">
      <c r="A455" s="31"/>
      <c r="B455" s="57">
        <v>6735</v>
      </c>
      <c r="C455" s="58">
        <v>2973.48</v>
      </c>
      <c r="D455" s="58">
        <v>2650.83</v>
      </c>
      <c r="E455" s="101"/>
      <c r="F455" s="31"/>
      <c r="G455" s="31"/>
      <c r="H455" s="31"/>
      <c r="I455" s="31"/>
      <c r="J455" s="31"/>
    </row>
    <row r="456" spans="1:10">
      <c r="A456" s="31"/>
      <c r="B456" s="57">
        <v>6750</v>
      </c>
      <c r="C456" s="58">
        <v>2981.51</v>
      </c>
      <c r="D456" s="58">
        <v>2658.86</v>
      </c>
      <c r="E456" s="101"/>
      <c r="F456" s="31"/>
      <c r="G456" s="31"/>
      <c r="H456" s="31"/>
      <c r="I456" s="31"/>
      <c r="J456" s="31"/>
    </row>
    <row r="457" spans="1:10">
      <c r="A457" s="31"/>
      <c r="B457" s="57">
        <v>6765</v>
      </c>
      <c r="C457" s="58">
        <v>2989.53</v>
      </c>
      <c r="D457" s="58">
        <v>2666.88</v>
      </c>
      <c r="E457" s="101"/>
      <c r="F457" s="31"/>
      <c r="G457" s="31"/>
      <c r="H457" s="31"/>
      <c r="I457" s="31"/>
      <c r="J457" s="31"/>
    </row>
    <row r="458" spans="1:10">
      <c r="A458" s="31"/>
      <c r="B458" s="57">
        <v>6780</v>
      </c>
      <c r="C458" s="58">
        <v>2997.56</v>
      </c>
      <c r="D458" s="58">
        <v>2674.91</v>
      </c>
      <c r="E458" s="101"/>
      <c r="F458" s="31"/>
      <c r="G458" s="31"/>
      <c r="H458" s="31"/>
      <c r="I458" s="31"/>
      <c r="J458" s="31"/>
    </row>
    <row r="459" spans="1:10">
      <c r="A459" s="31"/>
      <c r="B459" s="57">
        <v>6795</v>
      </c>
      <c r="C459" s="58">
        <v>3005.58</v>
      </c>
      <c r="D459" s="58">
        <v>2682.93</v>
      </c>
      <c r="E459" s="101"/>
      <c r="F459" s="31"/>
      <c r="G459" s="31"/>
      <c r="H459" s="31"/>
      <c r="I459" s="31"/>
      <c r="J459" s="31"/>
    </row>
    <row r="460" spans="1:10">
      <c r="A460" s="31"/>
      <c r="B460" s="57">
        <v>6810</v>
      </c>
      <c r="C460" s="58">
        <v>3013.61</v>
      </c>
      <c r="D460" s="58">
        <v>2690.96</v>
      </c>
      <c r="E460" s="101"/>
      <c r="F460" s="31"/>
      <c r="G460" s="31"/>
      <c r="H460" s="31"/>
      <c r="I460" s="31"/>
      <c r="J460" s="31"/>
    </row>
    <row r="461" spans="1:10">
      <c r="A461" s="31"/>
      <c r="B461" s="57">
        <v>6825</v>
      </c>
      <c r="C461" s="58">
        <v>3021.63</v>
      </c>
      <c r="D461" s="58">
        <v>2698.98</v>
      </c>
      <c r="E461" s="101"/>
      <c r="F461" s="31"/>
      <c r="G461" s="31"/>
      <c r="H461" s="31"/>
      <c r="I461" s="31"/>
      <c r="J461" s="31"/>
    </row>
    <row r="462" spans="1:10">
      <c r="A462" s="31"/>
      <c r="B462" s="57">
        <v>6840</v>
      </c>
      <c r="C462" s="58">
        <v>3029.66</v>
      </c>
      <c r="D462" s="58">
        <v>2707.01</v>
      </c>
      <c r="E462" s="101"/>
      <c r="F462" s="31"/>
      <c r="G462" s="31"/>
      <c r="H462" s="31"/>
      <c r="I462" s="31"/>
      <c r="J462" s="31"/>
    </row>
    <row r="463" spans="1:10">
      <c r="A463" s="31"/>
      <c r="B463" s="57">
        <v>6855</v>
      </c>
      <c r="C463" s="58">
        <v>3037.68</v>
      </c>
      <c r="D463" s="58">
        <v>2715.03</v>
      </c>
      <c r="E463" s="101"/>
      <c r="F463" s="31"/>
      <c r="G463" s="31"/>
      <c r="H463" s="31"/>
      <c r="I463" s="31"/>
      <c r="J463" s="31"/>
    </row>
    <row r="464" spans="1:10">
      <c r="A464" s="31"/>
      <c r="B464" s="57">
        <v>6870</v>
      </c>
      <c r="C464" s="58">
        <v>3045.71</v>
      </c>
      <c r="D464" s="58">
        <v>2723.06</v>
      </c>
      <c r="E464" s="101"/>
      <c r="F464" s="31"/>
      <c r="G464" s="31"/>
      <c r="H464" s="31"/>
      <c r="I464" s="31"/>
      <c r="J464" s="31"/>
    </row>
    <row r="465" spans="1:10">
      <c r="A465" s="31"/>
      <c r="B465" s="57">
        <v>6885</v>
      </c>
      <c r="C465" s="58">
        <v>3053.73</v>
      </c>
      <c r="D465" s="58">
        <v>2731.08</v>
      </c>
      <c r="E465" s="101"/>
      <c r="F465" s="31"/>
      <c r="G465" s="31"/>
      <c r="H465" s="31"/>
      <c r="I465" s="31"/>
      <c r="J465" s="31"/>
    </row>
    <row r="466" spans="1:10">
      <c r="A466" s="31"/>
      <c r="B466" s="57">
        <v>6900</v>
      </c>
      <c r="C466" s="58">
        <v>3061.76</v>
      </c>
      <c r="D466" s="58">
        <v>2739.11</v>
      </c>
      <c r="E466" s="101"/>
      <c r="F466" s="31"/>
      <c r="G466" s="31"/>
      <c r="H466" s="31"/>
      <c r="I466" s="31"/>
      <c r="J466" s="31"/>
    </row>
    <row r="467" spans="1:10">
      <c r="A467" s="31"/>
      <c r="B467" s="57">
        <v>6915</v>
      </c>
      <c r="C467" s="58">
        <v>3069.78</v>
      </c>
      <c r="D467" s="58">
        <v>2747.13</v>
      </c>
      <c r="E467" s="101"/>
      <c r="F467" s="31"/>
      <c r="G467" s="31"/>
      <c r="H467" s="31"/>
      <c r="I467" s="31"/>
      <c r="J467" s="31"/>
    </row>
    <row r="468" spans="1:10">
      <c r="A468" s="31"/>
      <c r="B468" s="57">
        <v>6930</v>
      </c>
      <c r="C468" s="58">
        <v>3077.81</v>
      </c>
      <c r="D468" s="58">
        <v>2755.16</v>
      </c>
      <c r="E468" s="101"/>
      <c r="F468" s="31"/>
      <c r="G468" s="31"/>
      <c r="H468" s="31"/>
      <c r="I468" s="31"/>
      <c r="J468" s="31"/>
    </row>
    <row r="469" spans="1:10">
      <c r="A469" s="31"/>
      <c r="B469" s="57">
        <v>6945</v>
      </c>
      <c r="C469" s="58">
        <v>3085.83</v>
      </c>
      <c r="D469" s="58">
        <v>2763.18</v>
      </c>
      <c r="E469" s="101"/>
      <c r="F469" s="31"/>
      <c r="G469" s="31"/>
      <c r="H469" s="31"/>
      <c r="I469" s="31"/>
      <c r="J469" s="31"/>
    </row>
    <row r="470" spans="1:10">
      <c r="A470" s="31"/>
      <c r="B470" s="57">
        <v>6960</v>
      </c>
      <c r="C470" s="58">
        <v>3093.86</v>
      </c>
      <c r="D470" s="58">
        <v>2771.21</v>
      </c>
      <c r="E470" s="101"/>
      <c r="F470" s="31"/>
      <c r="G470" s="31"/>
      <c r="H470" s="31"/>
      <c r="I470" s="31"/>
      <c r="J470" s="31"/>
    </row>
    <row r="471" spans="1:10">
      <c r="A471" s="31"/>
      <c r="B471" s="57">
        <v>6975</v>
      </c>
      <c r="C471" s="58">
        <v>3101.88</v>
      </c>
      <c r="D471" s="58">
        <v>2779.23</v>
      </c>
      <c r="E471" s="101"/>
      <c r="F471" s="31"/>
      <c r="G471" s="31"/>
      <c r="H471" s="31"/>
      <c r="I471" s="31"/>
      <c r="J471" s="31"/>
    </row>
    <row r="472" spans="1:10">
      <c r="A472" s="31"/>
      <c r="B472" s="57">
        <v>6990</v>
      </c>
      <c r="C472" s="58">
        <v>3109.91</v>
      </c>
      <c r="D472" s="58">
        <v>2787.26</v>
      </c>
      <c r="E472" s="101"/>
      <c r="F472" s="31"/>
      <c r="G472" s="31"/>
      <c r="H472" s="31"/>
      <c r="I472" s="31"/>
      <c r="J472" s="31"/>
    </row>
    <row r="473" spans="1:10">
      <c r="A473" s="31"/>
      <c r="B473" s="57">
        <v>7005</v>
      </c>
      <c r="C473" s="58">
        <v>3117.93</v>
      </c>
      <c r="D473" s="58">
        <v>2795.28</v>
      </c>
      <c r="E473" s="101"/>
      <c r="F473" s="31"/>
      <c r="G473" s="31"/>
      <c r="H473" s="31"/>
      <c r="I473" s="31"/>
      <c r="J473" s="31"/>
    </row>
    <row r="474" spans="1:10">
      <c r="A474" s="31"/>
      <c r="B474" s="57">
        <v>7020</v>
      </c>
      <c r="C474" s="58">
        <v>3125.96</v>
      </c>
      <c r="D474" s="58">
        <v>2803.31</v>
      </c>
      <c r="E474" s="101"/>
      <c r="F474" s="31"/>
      <c r="G474" s="31"/>
      <c r="H474" s="31"/>
      <c r="I474" s="31"/>
      <c r="J474" s="31"/>
    </row>
    <row r="475" spans="1:10">
      <c r="A475" s="31"/>
      <c r="B475" s="57">
        <v>7035</v>
      </c>
      <c r="C475" s="58">
        <v>3133.98</v>
      </c>
      <c r="D475" s="58">
        <v>2811.33</v>
      </c>
      <c r="E475" s="101"/>
      <c r="F475" s="31"/>
      <c r="G475" s="31"/>
      <c r="H475" s="31"/>
      <c r="I475" s="31"/>
      <c r="J475" s="31"/>
    </row>
    <row r="476" spans="1:10">
      <c r="A476" s="31"/>
      <c r="B476" s="57">
        <v>7050</v>
      </c>
      <c r="C476" s="58">
        <v>3142.01</v>
      </c>
      <c r="D476" s="58">
        <v>2819.36</v>
      </c>
      <c r="E476" s="101"/>
      <c r="F476" s="31"/>
      <c r="G476" s="31"/>
      <c r="H476" s="31"/>
      <c r="I476" s="31"/>
      <c r="J476" s="31"/>
    </row>
    <row r="477" spans="1:10">
      <c r="A477" s="31"/>
      <c r="B477" s="57">
        <v>7065</v>
      </c>
      <c r="C477" s="58">
        <v>3150.03</v>
      </c>
      <c r="D477" s="58">
        <v>2827.38</v>
      </c>
      <c r="E477" s="101"/>
      <c r="F477" s="31"/>
      <c r="G477" s="31"/>
      <c r="H477" s="31"/>
      <c r="I477" s="31"/>
      <c r="J477" s="31"/>
    </row>
    <row r="478" spans="1:10">
      <c r="A478" s="31"/>
      <c r="B478" s="57">
        <v>7080</v>
      </c>
      <c r="C478" s="58">
        <v>3158.06</v>
      </c>
      <c r="D478" s="58">
        <v>2835.41</v>
      </c>
      <c r="E478" s="101"/>
      <c r="F478" s="31"/>
      <c r="G478" s="31"/>
      <c r="H478" s="31"/>
      <c r="I478" s="31"/>
      <c r="J478" s="31"/>
    </row>
    <row r="479" spans="1:10">
      <c r="A479" s="31"/>
      <c r="B479" s="57">
        <v>7095</v>
      </c>
      <c r="C479" s="58">
        <v>3166.08</v>
      </c>
      <c r="D479" s="58">
        <v>2843.43</v>
      </c>
      <c r="E479" s="101"/>
      <c r="F479" s="31"/>
      <c r="G479" s="31"/>
      <c r="H479" s="31"/>
      <c r="I479" s="31"/>
      <c r="J479" s="31"/>
    </row>
    <row r="480" spans="1:10">
      <c r="A480" s="31"/>
      <c r="B480" s="57">
        <v>7110</v>
      </c>
      <c r="C480" s="58">
        <v>3174.11</v>
      </c>
      <c r="D480" s="58">
        <v>2851.46</v>
      </c>
      <c r="E480" s="101"/>
      <c r="F480" s="31"/>
      <c r="G480" s="31"/>
      <c r="H480" s="31"/>
      <c r="I480" s="31"/>
      <c r="J480" s="31"/>
    </row>
    <row r="481" spans="1:10">
      <c r="A481" s="31"/>
      <c r="B481" s="57">
        <v>7125</v>
      </c>
      <c r="C481" s="58">
        <v>3182.13</v>
      </c>
      <c r="D481" s="58">
        <v>2859.48</v>
      </c>
      <c r="E481" s="101"/>
      <c r="F481" s="31"/>
      <c r="G481" s="31"/>
      <c r="H481" s="31"/>
      <c r="I481" s="31"/>
      <c r="J481" s="31"/>
    </row>
    <row r="482" spans="1:10">
      <c r="A482" s="31"/>
      <c r="B482" s="57">
        <v>7140</v>
      </c>
      <c r="C482" s="58">
        <v>3190.16</v>
      </c>
      <c r="D482" s="58">
        <v>2867.51</v>
      </c>
      <c r="E482" s="101"/>
      <c r="F482" s="31"/>
      <c r="G482" s="31"/>
      <c r="H482" s="31"/>
      <c r="I482" s="31"/>
      <c r="J482" s="31"/>
    </row>
    <row r="483" spans="1:10">
      <c r="A483" s="31"/>
      <c r="B483" s="57">
        <v>7155</v>
      </c>
      <c r="C483" s="58">
        <v>3198.18</v>
      </c>
      <c r="D483" s="58">
        <v>2875.53</v>
      </c>
      <c r="E483" s="101"/>
      <c r="F483" s="31"/>
      <c r="G483" s="31"/>
      <c r="H483" s="31"/>
      <c r="I483" s="31"/>
      <c r="J483" s="31"/>
    </row>
    <row r="484" spans="1:10">
      <c r="A484" s="31"/>
      <c r="B484" s="57">
        <v>7170</v>
      </c>
      <c r="C484" s="58">
        <v>3206.21</v>
      </c>
      <c r="D484" s="58">
        <v>2883.56</v>
      </c>
      <c r="E484" s="101"/>
      <c r="F484" s="31"/>
      <c r="G484" s="31"/>
      <c r="H484" s="31"/>
      <c r="I484" s="31"/>
      <c r="J484" s="31"/>
    </row>
    <row r="485" spans="1:10">
      <c r="A485" s="31"/>
      <c r="B485" s="57">
        <v>7185</v>
      </c>
      <c r="C485" s="58">
        <v>3214.23</v>
      </c>
      <c r="D485" s="58">
        <v>2891.58</v>
      </c>
      <c r="E485" s="101"/>
      <c r="F485" s="31"/>
      <c r="G485" s="31"/>
      <c r="H485" s="31"/>
      <c r="I485" s="31"/>
      <c r="J485" s="31"/>
    </row>
    <row r="486" spans="1:10">
      <c r="A486" s="31"/>
      <c r="B486" s="57">
        <v>7200</v>
      </c>
      <c r="C486" s="58">
        <v>3222.26</v>
      </c>
      <c r="D486" s="58">
        <v>2899.61</v>
      </c>
      <c r="E486" s="101"/>
      <c r="F486" s="31"/>
      <c r="G486" s="31"/>
      <c r="H486" s="31"/>
      <c r="I486" s="31"/>
      <c r="J486" s="31"/>
    </row>
    <row r="487" spans="1:10">
      <c r="A487" s="31"/>
      <c r="B487" s="57">
        <v>7215</v>
      </c>
      <c r="C487" s="58">
        <v>3230.28</v>
      </c>
      <c r="D487" s="58">
        <v>2907.63</v>
      </c>
      <c r="E487" s="101"/>
      <c r="F487" s="31"/>
      <c r="G487" s="31"/>
      <c r="H487" s="31"/>
      <c r="I487" s="31"/>
      <c r="J487" s="31"/>
    </row>
    <row r="488" spans="1:10">
      <c r="A488" s="31"/>
      <c r="B488" s="57">
        <v>7230</v>
      </c>
      <c r="C488" s="58">
        <v>3238.31</v>
      </c>
      <c r="D488" s="58">
        <v>2915.66</v>
      </c>
      <c r="E488" s="101"/>
      <c r="F488" s="31"/>
      <c r="G488" s="31"/>
      <c r="H488" s="31"/>
      <c r="I488" s="31"/>
      <c r="J488" s="31"/>
    </row>
    <row r="489" spans="1:10">
      <c r="A489" s="31"/>
      <c r="B489" s="57">
        <v>7245</v>
      </c>
      <c r="C489" s="58">
        <v>3246.33</v>
      </c>
      <c r="D489" s="58">
        <v>2923.68</v>
      </c>
      <c r="E489" s="101"/>
      <c r="F489" s="31"/>
      <c r="G489" s="31"/>
      <c r="H489" s="31"/>
      <c r="I489" s="31"/>
      <c r="J489" s="31"/>
    </row>
    <row r="490" spans="1:10">
      <c r="A490" s="31"/>
      <c r="B490" s="57">
        <v>7260</v>
      </c>
      <c r="C490" s="58">
        <v>3254.36</v>
      </c>
      <c r="D490" s="58">
        <v>2931.71</v>
      </c>
      <c r="E490" s="101"/>
      <c r="F490" s="31"/>
      <c r="G490" s="31"/>
      <c r="H490" s="31"/>
      <c r="I490" s="31"/>
      <c r="J490" s="31"/>
    </row>
    <row r="491" spans="1:10">
      <c r="A491" s="31"/>
      <c r="B491" s="57">
        <v>7275</v>
      </c>
      <c r="C491" s="58">
        <v>3262.38</v>
      </c>
      <c r="D491" s="58">
        <v>2939.73</v>
      </c>
      <c r="E491" s="101"/>
      <c r="F491" s="31"/>
      <c r="G491" s="31"/>
      <c r="H491" s="31"/>
      <c r="I491" s="31"/>
      <c r="J491" s="31"/>
    </row>
    <row r="492" spans="1:10">
      <c r="A492" s="31"/>
      <c r="B492" s="57">
        <v>7290</v>
      </c>
      <c r="C492" s="58">
        <v>3270.41</v>
      </c>
      <c r="D492" s="58">
        <v>2947.76</v>
      </c>
      <c r="E492" s="101"/>
      <c r="F492" s="31"/>
      <c r="G492" s="31"/>
      <c r="H492" s="31"/>
      <c r="I492" s="31"/>
      <c r="J492" s="31"/>
    </row>
    <row r="493" spans="1:10">
      <c r="A493" s="31"/>
      <c r="B493" s="57">
        <v>7305</v>
      </c>
      <c r="C493" s="58">
        <v>3278.43</v>
      </c>
      <c r="D493" s="58">
        <v>2955.78</v>
      </c>
      <c r="E493" s="101"/>
      <c r="F493" s="31"/>
      <c r="G493" s="31"/>
      <c r="H493" s="31"/>
      <c r="I493" s="31"/>
      <c r="J493" s="31"/>
    </row>
    <row r="494" spans="1:10">
      <c r="A494" s="31"/>
      <c r="B494" s="57">
        <v>7320</v>
      </c>
      <c r="C494" s="58">
        <v>3286.46</v>
      </c>
      <c r="D494" s="58">
        <v>2963.81</v>
      </c>
      <c r="E494" s="101"/>
      <c r="F494" s="31"/>
      <c r="G494" s="31"/>
      <c r="H494" s="31"/>
      <c r="I494" s="31"/>
      <c r="J494" s="31"/>
    </row>
    <row r="495" spans="1:10">
      <c r="A495" s="31"/>
      <c r="B495" s="57">
        <v>7335</v>
      </c>
      <c r="C495" s="58">
        <v>3294.48</v>
      </c>
      <c r="D495" s="58">
        <v>2971.83</v>
      </c>
      <c r="E495" s="101"/>
      <c r="F495" s="31"/>
      <c r="G495" s="31"/>
      <c r="H495" s="31"/>
      <c r="I495" s="31"/>
      <c r="J495" s="31"/>
    </row>
    <row r="496" spans="1:10">
      <c r="A496" s="31"/>
      <c r="B496" s="57">
        <v>7350</v>
      </c>
      <c r="C496" s="58">
        <v>3302.51</v>
      </c>
      <c r="D496" s="58">
        <v>2979.86</v>
      </c>
      <c r="E496" s="101"/>
      <c r="F496" s="31"/>
      <c r="G496" s="31"/>
      <c r="H496" s="31"/>
      <c r="I496" s="31"/>
      <c r="J496" s="31"/>
    </row>
    <row r="497" spans="1:10">
      <c r="A497" s="31"/>
      <c r="B497" s="57">
        <v>7365</v>
      </c>
      <c r="C497" s="58">
        <v>3310.53</v>
      </c>
      <c r="D497" s="58">
        <v>2987.88</v>
      </c>
      <c r="E497" s="101"/>
      <c r="F497" s="31"/>
      <c r="G497" s="31"/>
      <c r="H497" s="31"/>
      <c r="I497" s="31"/>
      <c r="J497" s="31"/>
    </row>
    <row r="498" spans="1:10">
      <c r="A498" s="31"/>
      <c r="B498" s="57">
        <v>7380</v>
      </c>
      <c r="C498" s="58">
        <v>3318.56</v>
      </c>
      <c r="D498" s="58">
        <v>2995.91</v>
      </c>
      <c r="E498" s="101"/>
      <c r="F498" s="31"/>
      <c r="G498" s="31"/>
      <c r="H498" s="31"/>
      <c r="I498" s="31"/>
      <c r="J498" s="31"/>
    </row>
    <row r="499" spans="1:10">
      <c r="A499" s="31"/>
      <c r="B499" s="57">
        <v>7395</v>
      </c>
      <c r="C499" s="58">
        <v>3326.58</v>
      </c>
      <c r="D499" s="58">
        <v>3003.93</v>
      </c>
      <c r="E499" s="101"/>
      <c r="F499" s="31"/>
      <c r="G499" s="31"/>
      <c r="H499" s="31"/>
      <c r="I499" s="31"/>
      <c r="J499" s="31"/>
    </row>
    <row r="500" spans="1:10">
      <c r="A500" s="31"/>
      <c r="B500" s="57">
        <v>7410</v>
      </c>
      <c r="C500" s="58">
        <v>3334.61</v>
      </c>
      <c r="D500" s="58">
        <v>3011.96</v>
      </c>
      <c r="E500" s="101"/>
      <c r="F500" s="31"/>
      <c r="G500" s="31"/>
      <c r="H500" s="31"/>
      <c r="I500" s="31"/>
      <c r="J500" s="31"/>
    </row>
    <row r="501" spans="1:10">
      <c r="A501" s="31"/>
      <c r="B501" s="57">
        <v>7425</v>
      </c>
      <c r="C501" s="58">
        <v>3342.63</v>
      </c>
      <c r="D501" s="58">
        <v>3019.98</v>
      </c>
      <c r="E501" s="101"/>
      <c r="F501" s="31"/>
      <c r="G501" s="31"/>
      <c r="H501" s="31"/>
      <c r="I501" s="31"/>
      <c r="J501" s="31"/>
    </row>
    <row r="502" spans="1:10">
      <c r="A502" s="31"/>
      <c r="B502" s="57">
        <v>7440</v>
      </c>
      <c r="C502" s="58">
        <v>3350.66</v>
      </c>
      <c r="D502" s="58">
        <v>3028.01</v>
      </c>
      <c r="E502" s="101"/>
      <c r="F502" s="31"/>
      <c r="G502" s="31"/>
      <c r="H502" s="31"/>
      <c r="I502" s="31"/>
      <c r="J502" s="31"/>
    </row>
    <row r="503" spans="1:10">
      <c r="A503" s="31"/>
      <c r="B503" s="57">
        <v>7455</v>
      </c>
      <c r="C503" s="58">
        <v>3358.68</v>
      </c>
      <c r="D503" s="58">
        <v>3036.03</v>
      </c>
      <c r="E503" s="101"/>
      <c r="F503" s="31"/>
      <c r="G503" s="31"/>
      <c r="H503" s="31"/>
      <c r="I503" s="31"/>
      <c r="J503" s="31"/>
    </row>
    <row r="504" spans="1:10">
      <c r="A504" s="31"/>
      <c r="B504" s="57">
        <v>7470</v>
      </c>
      <c r="C504" s="58">
        <v>3366.71</v>
      </c>
      <c r="D504" s="58">
        <v>3044.06</v>
      </c>
      <c r="E504" s="101"/>
      <c r="F504" s="31"/>
      <c r="G504" s="31"/>
      <c r="H504" s="31"/>
      <c r="I504" s="31"/>
      <c r="J504" s="31"/>
    </row>
    <row r="505" spans="1:10">
      <c r="A505" s="31"/>
      <c r="B505" s="57">
        <v>7485</v>
      </c>
      <c r="C505" s="58">
        <v>3374.73</v>
      </c>
      <c r="D505" s="58">
        <v>3052.08</v>
      </c>
      <c r="E505" s="101"/>
      <c r="F505" s="31"/>
      <c r="G505" s="31"/>
      <c r="H505" s="31"/>
      <c r="I505" s="31"/>
      <c r="J505" s="31"/>
    </row>
    <row r="506" spans="1:10" ht="13" thickBot="1">
      <c r="A506" s="31"/>
      <c r="B506" s="102">
        <v>7500</v>
      </c>
      <c r="C506" s="103">
        <v>3382.76</v>
      </c>
      <c r="D506" s="103">
        <v>3060.11</v>
      </c>
      <c r="E506" s="104"/>
      <c r="F506" s="31"/>
      <c r="G506" s="31"/>
      <c r="H506" s="31"/>
      <c r="I506" s="31"/>
      <c r="J506" s="31"/>
    </row>
    <row r="507" spans="1:10" ht="13" thickTop="1">
      <c r="A507" s="31"/>
      <c r="B507" s="38"/>
      <c r="C507" s="38"/>
      <c r="D507" s="38"/>
      <c r="E507" s="38"/>
      <c r="F507" s="31"/>
      <c r="G507" s="31"/>
      <c r="H507" s="31"/>
      <c r="I507" s="31"/>
      <c r="J507" s="31"/>
    </row>
    <row r="508" spans="1:10">
      <c r="A508" s="31"/>
      <c r="B508" s="38"/>
      <c r="C508" s="38"/>
      <c r="D508" s="38"/>
      <c r="E508" s="38"/>
      <c r="F508" s="31"/>
      <c r="G508" s="31"/>
      <c r="H508" s="31"/>
      <c r="I508" s="31"/>
      <c r="J508" s="31"/>
    </row>
    <row r="509" spans="1:10">
      <c r="A509" s="31"/>
      <c r="B509" s="38"/>
      <c r="C509" s="38"/>
      <c r="D509" s="38"/>
      <c r="E509" s="38"/>
      <c r="F509" s="31"/>
      <c r="G509" s="31"/>
      <c r="H509" s="31"/>
      <c r="I509" s="31"/>
      <c r="J509" s="31"/>
    </row>
  </sheetData>
  <mergeCells count="16">
    <mergeCell ref="H16:I16"/>
    <mergeCell ref="H17:I17"/>
    <mergeCell ref="F18:H18"/>
    <mergeCell ref="F25:H25"/>
    <mergeCell ref="H10:I10"/>
    <mergeCell ref="H11:I11"/>
    <mergeCell ref="H12:I12"/>
    <mergeCell ref="H13:I13"/>
    <mergeCell ref="H14:I14"/>
    <mergeCell ref="H15:I15"/>
    <mergeCell ref="H9:I9"/>
    <mergeCell ref="C1:G1"/>
    <mergeCell ref="C2:G2"/>
    <mergeCell ref="C3:G3"/>
    <mergeCell ref="L3:M3"/>
    <mergeCell ref="H7:J7"/>
  </mergeCells>
  <pageMargins left="0.78740157499999996" right="0.78740157499999996" top="0.984251969" bottom="0.984251969" header="0.4921259845" footer="0.4921259845"/>
  <pageSetup paperSize="9" orientation="portrait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D24"/>
  <sheetViews>
    <sheetView tabSelected="1" workbookViewId="0">
      <selection activeCell="F5" sqref="F5"/>
    </sheetView>
  </sheetViews>
  <sheetFormatPr baseColWidth="10" defaultRowHeight="15" x14ac:dyDescent="0"/>
  <cols>
    <col min="3" max="3" width="31.83203125" customWidth="1"/>
  </cols>
  <sheetData>
    <row r="2" spans="1:4" ht="16" thickBot="1">
      <c r="C2" t="s">
        <v>44</v>
      </c>
    </row>
    <row r="3" spans="1:4">
      <c r="A3" s="177" t="s">
        <v>36</v>
      </c>
      <c r="B3" s="173" t="s">
        <v>39</v>
      </c>
      <c r="C3" s="173" t="s">
        <v>38</v>
      </c>
      <c r="D3" s="173" t="s">
        <v>37</v>
      </c>
    </row>
    <row r="4" spans="1:4" ht="16" thickBot="1">
      <c r="B4" s="174"/>
      <c r="C4" s="175"/>
      <c r="D4" s="174"/>
    </row>
    <row r="5" spans="1:4">
      <c r="B5" s="30">
        <f>IF((ROWS($1:1))&gt;MAX('Rubrique Paie Q (1)'!AB:AB),"",INDEX('Rubrique Paie Q (1)'!A:A,MATCH(ROWS($1:1),'Rubrique Paie Q (1)'!AB:AB,0)))</f>
        <v>2050</v>
      </c>
      <c r="C5" t="str">
        <f>IF(COUNTIF(C$4:C4,"Total Brut"),"",IF(B5="","Total Brut",VLOOKUP(B5,PREC!$N$6:$O$40,2,0)))</f>
        <v>Heures Normales</v>
      </c>
    </row>
    <row r="6" spans="1:4">
      <c r="B6" s="30">
        <f>IF((ROWS($1:2))&gt;MAX('Rubrique Paie Q (1)'!AB:AB),"",INDEX('Rubrique Paie Q (1)'!A:A,MATCH(ROWS($1:2),'Rubrique Paie Q (1)'!AB:AB,0)))</f>
        <v>2052</v>
      </c>
      <c r="C6" t="str">
        <f>IF(COUNTIF(C$4:C5,"Total Brut"),"",IF(B6="","Total Brut",VLOOKUP(B6,PREC!$N$6:$O$40,2,0)))</f>
        <v>Prime d'équipe Après-midi</v>
      </c>
    </row>
    <row r="7" spans="1:4">
      <c r="B7" s="30">
        <f>IF((ROWS($1:3))&gt;MAX('Rubrique Paie Q (1)'!AB:AB),"",INDEX('Rubrique Paie Q (1)'!A:A,MATCH(ROWS($1:3),'Rubrique Paie Q (1)'!AB:AB,0)))</f>
        <v>2053</v>
      </c>
      <c r="C7" t="str">
        <f>IF(COUNTIF(C$4:C6,"Total Brut"),"",IF(B7="","Total Brut",VLOOKUP(B7,PREC!$N$6:$O$40,2,0)))</f>
        <v>Prime d'équipe Nuit</v>
      </c>
    </row>
    <row r="8" spans="1:4">
      <c r="B8" s="30">
        <f>IF((ROWS($1:4))&gt;MAX('Rubrique Paie Q (1)'!AB:AB),"",INDEX('Rubrique Paie Q (1)'!A:A,MATCH(ROWS($1:4),'Rubrique Paie Q (1)'!AB:AB,0)))</f>
        <v>2056</v>
      </c>
      <c r="C8" t="str">
        <f>IF(COUNTIF(C$4:C7,"Total Brut"),"",IF(B8="","Total Brut",VLOOKUP(B8,PREC!$N$6:$O$40,2,0)))</f>
        <v>Prime eq. Nuit Vendredi</v>
      </c>
    </row>
    <row r="9" spans="1:4">
      <c r="B9" s="30">
        <f>IF((ROWS($1:5))&gt;MAX('Rubrique Paie Q (1)'!AB:AB),"",INDEX('Rubrique Paie Q (1)'!A:A,MATCH(ROWS($1:5),'Rubrique Paie Q (1)'!AB:AB,0)))</f>
        <v>2059</v>
      </c>
      <c r="C9" t="str">
        <f>IF(COUNTIF(C$4:C8,"Total Brut"),"",IF(B9="","Total Brut",VLOOKUP(B9,PREC!$N$6:$O$40,2,0)))</f>
        <v>Prime eq. Dimanche Après-Midi</v>
      </c>
    </row>
    <row r="10" spans="1:4">
      <c r="A10" s="176" t="s">
        <v>36</v>
      </c>
      <c r="B10" s="30">
        <f>IF((ROWS($1:6))&gt;MAX('Rubrique Paie Q (1)'!AB:AB),"",INDEX('Rubrique Paie Q (1)'!A:A,MATCH(ROWS($1:6),'Rubrique Paie Q (1)'!AB:AB,0)))</f>
        <v>2064</v>
      </c>
      <c r="C10" t="str">
        <f>IF(COUNTIF(C$4:C9,"Total Brut"),"",IF(B10="","Total Brut",VLOOKUP(B10,PREC!$N$6:$O$40,2,0)))</f>
        <v>Prime eq. Samedi Après-Midi</v>
      </c>
    </row>
    <row r="11" spans="1:4">
      <c r="A11" s="176" t="s">
        <v>35</v>
      </c>
      <c r="B11" s="30">
        <f>IF((ROWS($1:7))&gt;MAX('Rubrique Paie Q (1)'!AB:AB),"",INDEX('Rubrique Paie Q (1)'!A:A,MATCH(ROWS($1:7),'Rubrique Paie Q (1)'!AB:AB,0)))</f>
        <v>2065</v>
      </c>
      <c r="C11" t="str">
        <f>IF(COUNTIF(C$4:C10,"Total Brut"),"",IF(B11="","Total Brut",VLOOKUP(B11,PREC!$N$6:$O$40,2,0)))</f>
        <v>Prime eq. Samedi Nuit</v>
      </c>
    </row>
    <row r="12" spans="1:4">
      <c r="A12" s="176" t="s">
        <v>53</v>
      </c>
      <c r="B12" s="30">
        <f>IF((ROWS($1:8))&gt;MAX('Rubrique Paie Q (1)'!AB:AB),"",INDEX('Rubrique Paie Q (1)'!A:A,MATCH(ROWS($1:8),'Rubrique Paie Q (1)'!AB:AB,0)))</f>
        <v>2069</v>
      </c>
      <c r="C12" t="str">
        <f>IF(COUNTIF(C$4:C11,"Total Brut"),"",IF(B12="","Total Brut",VLOOKUP(B12,PREC!$N$6:$O$40,2,0)))</f>
        <v>Sursalaire Samedi Après-Midi</v>
      </c>
    </row>
    <row r="13" spans="1:4">
      <c r="A13" s="176" t="s">
        <v>54</v>
      </c>
      <c r="B13" s="30">
        <f>IF((ROWS($1:9))&gt;MAX('Rubrique Paie Q (1)'!AB:AB),"",INDEX('Rubrique Paie Q (1)'!A:A,MATCH(ROWS($1:9),'Rubrique Paie Q (1)'!AB:AB,0)))</f>
        <v>2070</v>
      </c>
      <c r="C13" t="str">
        <f>IF(COUNTIF(C$4:C12,"Total Brut"),"",IF(B13="","Total Brut",VLOOKUP(B13,PREC!$N$6:$O$40,2,0)))</f>
        <v>Sursalaire Samedi Nuit</v>
      </c>
    </row>
    <row r="14" spans="1:4">
      <c r="A14" s="176" t="s">
        <v>55</v>
      </c>
      <c r="B14" s="30">
        <f>IF((ROWS($1:10))&gt;MAX('Rubrique Paie Q (1)'!AB:AB),"",INDEX('Rubrique Paie Q (1)'!A:A,MATCH(ROWS($1:10),'Rubrique Paie Q (1)'!AB:AB,0)))</f>
        <v>2071</v>
      </c>
      <c r="C14" t="str">
        <f>IF(COUNTIF(C$4:C13,"Total Brut"),"",IF(B14="","Total Brut",VLOOKUP(B14,PREC!$N$6:$O$40,2,0)))</f>
        <v>Sursalaire Dimanche</v>
      </c>
    </row>
    <row r="15" spans="1:4">
      <c r="A15" s="176" t="s">
        <v>67</v>
      </c>
      <c r="B15" s="30">
        <f>IF((ROWS($1:11))&gt;MAX('Rubrique Paie Q (1)'!AB:AB),"",INDEX('Rubrique Paie Q (1)'!A:A,MATCH(ROWS($1:11),'Rubrique Paie Q (1)'!AB:AB,0)))</f>
        <v>1787</v>
      </c>
      <c r="C15" t="str">
        <f>IF(COUNTIF(C$4:C14,"Total Brut"),"",IF(B15="","Total Brut",VLOOKUP(B15,PREC!$N$6:$O$40,2,0)))</f>
        <v>Jour férié non presté         FNP</v>
      </c>
    </row>
    <row r="16" spans="1:4">
      <c r="A16" s="176" t="s">
        <v>68</v>
      </c>
      <c r="B16" s="30">
        <f>IF((ROWS($1:12))&gt;MAX('Rubrique Paie Q (1)'!AB:AB),"",INDEX('Rubrique Paie Q (1)'!A:A,MATCH(ROWS($1:12),'Rubrique Paie Q (1)'!AB:AB,0)))</f>
        <v>1791</v>
      </c>
      <c r="C16" t="str">
        <f>IF(COUNTIF(C$4:C15,"Total Brut"),"",IF(B16="","Total Brut",VLOOKUP(B16,PREC!$N$6:$O$40,2,0)))</f>
        <v>Pr. Eq. Moy. 3 équipes J. Férié</v>
      </c>
    </row>
    <row r="17" spans="1:3">
      <c r="A17" s="176" t="s">
        <v>69</v>
      </c>
      <c r="B17" s="30" t="str">
        <f>IF((ROWS($1:13))&gt;MAX('Rubrique Paie Q (1)'!AB:AB),"",INDEX('Rubrique Paie Q (1)'!A:A,MATCH(ROWS($1:13),'Rubrique Paie Q (1)'!AB:AB,0)))</f>
        <v/>
      </c>
      <c r="C17" t="str">
        <f>IF(COUNTIF(C$4:C16,"Total Brut"),"",IF(B17="","Total Brut",VLOOKUP(B17,PREC!$N$6:$O$40,2,0)))</f>
        <v>Total Brut</v>
      </c>
    </row>
    <row r="18" spans="1:3">
      <c r="A18" s="176" t="s">
        <v>70</v>
      </c>
      <c r="B18" s="30" t="str">
        <f>IF((ROWS($1:14))&gt;MAX('Rubrique Paie Q (1)'!AB:AB),"",INDEX('Rubrique Paie Q (1)'!A:A,MATCH(ROWS($1:14),'Rubrique Paie Q (1)'!AB:AB,0)))</f>
        <v/>
      </c>
      <c r="C18" t="str">
        <f>IF(COUNTIF(C$4:C17,"Total Brut"),"",IF(B18="","Total Brut",VLOOKUP(B18,PREC!$N$6:$O$40,2,0)))</f>
        <v/>
      </c>
    </row>
    <row r="19" spans="1:3">
      <c r="A19" s="176" t="s">
        <v>71</v>
      </c>
      <c r="B19" s="30" t="str">
        <f>IF((ROWS($1:15))&gt;MAX('Rubrique Paie Q (1)'!AB:AB),"",INDEX('Rubrique Paie Q (1)'!A:A,MATCH(ROWS($1:15),'Rubrique Paie Q (1)'!AB:AB,0)))</f>
        <v/>
      </c>
      <c r="C19" t="str">
        <f>IF(COUNTIF(C$4:C18,"Total Brut"),"",IF(B19="","Total Brut",VLOOKUP(B19,PREC!$N$6:$O$40,2,0)))</f>
        <v/>
      </c>
    </row>
    <row r="20" spans="1:3">
      <c r="A20" s="176" t="s">
        <v>72</v>
      </c>
      <c r="B20" s="30" t="str">
        <f>IF((ROWS($1:16))&gt;MAX('Rubrique Paie Q (1)'!AB:AB),"",INDEX('Rubrique Paie Q (1)'!A:A,MATCH(ROWS($1:16),'Rubrique Paie Q (1)'!AB:AB,0)))</f>
        <v/>
      </c>
      <c r="C20" t="str">
        <f>IF(COUNTIF(C$4:C19,"Total Brut"),"",IF(B20="","Total Brut",VLOOKUP(B20,PREC!$N$6:$O$40,2,0)))</f>
        <v/>
      </c>
    </row>
    <row r="21" spans="1:3">
      <c r="A21" s="176" t="s">
        <v>73</v>
      </c>
      <c r="B21" s="30" t="str">
        <f>IF((ROWS($1:17))&gt;MAX('Rubrique Paie Q (1)'!AB:AB),"",INDEX('Rubrique Paie Q (1)'!A:A,MATCH(ROWS($1:17),'Rubrique Paie Q (1)'!AB:AB,0)))</f>
        <v/>
      </c>
      <c r="C21" t="str">
        <f>IF(COUNTIF(C$4:C20,"Total Brut"),"",IF(B21="","Total Brut",VLOOKUP(B21,PREC!$N$6:$O$40,2,0)))</f>
        <v/>
      </c>
    </row>
    <row r="22" spans="1:3">
      <c r="B22" s="30" t="str">
        <f>IF((ROWS($1:18))&gt;MAX('Rubrique Paie Q (1)'!AB:AB),"",INDEX('Rubrique Paie Q (1)'!A:A,MATCH(ROWS($1:18),'Rubrique Paie Q (1)'!AB:AB,0)))</f>
        <v/>
      </c>
      <c r="C22" t="str">
        <f>IF(COUNTIF(C$4:C21,"Total Brut"),"",IF(B22="","Total Brut",VLOOKUP(B22,PREC!$N$6:$O$40,2,0)))</f>
        <v/>
      </c>
    </row>
    <row r="23" spans="1:3">
      <c r="B23" s="30" t="str">
        <f>IF((ROWS($1:19))&gt;MAX('Rubrique Paie Q (1)'!AB:AB),"",INDEX('Rubrique Paie Q (1)'!A:A,MATCH(ROWS($1:19),'Rubrique Paie Q (1)'!AB:AB,0)))</f>
        <v/>
      </c>
      <c r="C23" t="str">
        <f>IF(COUNTIF(C$4:C22,"Total Brut"),"",IF(B23="","Total Brut",VLOOKUP(B23,PREC!$N$6:$O$40,2,0)))</f>
        <v/>
      </c>
    </row>
    <row r="24" spans="1:3">
      <c r="B24" s="30" t="str">
        <f>IF((ROWS($1:20))&gt;MAX('Rubrique Paie Q (1)'!AB:AB),"",INDEX('Rubrique Paie Q (1)'!A:A,MATCH(ROWS($1:20),'Rubrique Paie Q (1)'!AB:AB,0)))</f>
        <v/>
      </c>
    </row>
  </sheetData>
  <mergeCells count="3">
    <mergeCell ref="B3:B4"/>
    <mergeCell ref="C3:C4"/>
    <mergeCell ref="D3:D4"/>
  </mergeCells>
  <phoneticPr fontId="0" type="noConversion"/>
  <dataValidations count="1">
    <dataValidation type="list" allowBlank="1" showInputMessage="1" showErrorMessage="1" sqref="A3">
      <formula1>$A$10:$A$21</formula1>
    </dataValidation>
  </dataValidations>
  <pageMargins left="0.75" right="0.75" top="1" bottom="1" header="0.5" footer="0.5"/>
  <legacy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Rubrique Paie Q (1)</vt:lpstr>
      <vt:lpstr>PREC</vt:lpstr>
      <vt:lpstr>Feuil1</vt:lpstr>
    </vt:vector>
  </TitlesOfParts>
  <Company>Maison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 Abello</dc:creator>
  <cp:lastModifiedBy>Christophe Abello</cp:lastModifiedBy>
  <dcterms:created xsi:type="dcterms:W3CDTF">2011-07-04T06:50:30Z</dcterms:created>
  <dcterms:modified xsi:type="dcterms:W3CDTF">2011-07-08T05:51:46Z</dcterms:modified>
</cp:coreProperties>
</file>