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hidePivotFieldList="1" autoCompressPictures="0"/>
  <bookViews>
    <workbookView xWindow="240" yWindow="240" windowWidth="25360" windowHeight="13920" tabRatio="500" activeTab="2"/>
  </bookViews>
  <sheets>
    <sheet name="Devis" sheetId="8" r:id="rId1"/>
    <sheet name="Fact" sheetId="7" r:id="rId2"/>
    <sheet name="Janvier" sheetId="3" r:id="rId3"/>
    <sheet name="Données" sheetId="4" r:id="rId4"/>
    <sheet name="Coordonnees" sheetId="2" r:id="rId5"/>
  </sheets>
  <definedNames>
    <definedName name="_xlnm._FilterDatabase" localSheetId="2" hidden="1">Janvier!$A$1:$A$125</definedName>
    <definedName name="c_adresses" localSheetId="4">coordonnees_14[ADRESSE]</definedName>
    <definedName name="c_cp" localSheetId="4">coordonnees_14[CP]</definedName>
    <definedName name="c_nom_parents" localSheetId="4">coordonnees_14[PARENTS]</definedName>
    <definedName name="c_villes" localSheetId="4">coordonnees_14[VILLE]</definedName>
    <definedName name="_xlnm.Criteria" localSheetId="2">Janvier!$C$2:$C$115</definedName>
    <definedName name="_xlnm.Extract" localSheetId="2">Janvier!$I$141:$Q$141</definedName>
    <definedName name="NOM_PATIENT">coordonnees_14[PATIENTS]</definedName>
    <definedName name="_xlnm.Print_Area" localSheetId="0">Devis!$A$1:$G$42</definedName>
    <definedName name="_xlnm.Print_Area" localSheetId="1">Fact!$A$1:$G$42</definedName>
    <definedName name="_xlnm.Print_Area" localSheetId="2">Janvier!$B$1:$H$1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33" i="7" l="1"/>
  <c r="E51" i="3"/>
  <c r="E28" i="3"/>
  <c r="E24" i="3"/>
  <c r="F17" i="7" a="1"/>
  <c r="F17" i="7"/>
  <c r="D4" i="8"/>
  <c r="C10" i="8"/>
  <c r="A1" i="7"/>
  <c r="E17" i="8"/>
  <c r="F17" i="8"/>
  <c r="E18" i="8"/>
  <c r="F18" i="8"/>
  <c r="E19" i="8"/>
  <c r="F19" i="8"/>
  <c r="E20" i="8"/>
  <c r="F20" i="8"/>
  <c r="E21" i="8"/>
  <c r="F21" i="8"/>
  <c r="E22" i="8"/>
  <c r="F22" i="8"/>
  <c r="E23" i="8"/>
  <c r="F23" i="8"/>
  <c r="E24" i="8"/>
  <c r="F24" i="8"/>
  <c r="E25" i="8"/>
  <c r="F25" i="8"/>
  <c r="E26" i="8"/>
  <c r="F26" i="8"/>
  <c r="E27" i="8"/>
  <c r="F27" i="8"/>
  <c r="F30" i="8"/>
  <c r="E129" i="3"/>
  <c r="T9" i="3" a="1"/>
  <c r="T9" i="3"/>
  <c r="N24" i="3"/>
  <c r="N23" i="3"/>
  <c r="E83" i="3"/>
  <c r="E56" i="3"/>
  <c r="E86" i="3"/>
  <c r="F18" i="7" a="1"/>
  <c r="F18" i="7"/>
  <c r="E125" i="3"/>
  <c r="E90" i="3"/>
  <c r="F19" i="7" a="1"/>
  <c r="F20" i="7" a="1"/>
  <c r="F21" i="7" a="1"/>
  <c r="F22" i="7" a="1"/>
  <c r="F23" i="7" a="1"/>
  <c r="F24" i="7" a="1"/>
  <c r="F25" i="7" a="1"/>
  <c r="F26" i="7" a="1"/>
  <c r="F27" i="7" a="1"/>
  <c r="F19" i="7"/>
  <c r="F20" i="7"/>
  <c r="F21" i="7"/>
  <c r="F22" i="7"/>
  <c r="F23" i="7"/>
  <c r="F24" i="7"/>
  <c r="F25" i="7"/>
  <c r="F26" i="7"/>
  <c r="F27" i="7"/>
  <c r="F30" i="7"/>
  <c r="E111" i="3"/>
  <c r="E94" i="3"/>
  <c r="E31" i="3"/>
  <c r="E53" i="3"/>
  <c r="K29" i="3"/>
  <c r="E48" i="3"/>
  <c r="E103" i="3"/>
  <c r="E101" i="3"/>
  <c r="E95" i="3"/>
  <c r="E84" i="3"/>
  <c r="E80" i="3"/>
  <c r="B10" i="4"/>
  <c r="E133" i="3"/>
  <c r="E126" i="3"/>
  <c r="E127" i="3"/>
  <c r="E128" i="3"/>
  <c r="E130" i="3"/>
  <c r="E131" i="3"/>
  <c r="E132" i="3"/>
  <c r="I9" i="8"/>
  <c r="I9" i="7"/>
  <c r="I8" i="8"/>
  <c r="I8" i="7"/>
  <c r="I7" i="8"/>
  <c r="I7" i="7"/>
  <c r="I6" i="8"/>
  <c r="I5" i="8"/>
  <c r="E66" i="3"/>
  <c r="E67" i="3"/>
  <c r="E68" i="3"/>
  <c r="E69" i="3"/>
  <c r="E70" i="3"/>
  <c r="E71" i="3"/>
  <c r="E72" i="3"/>
  <c r="E73" i="3"/>
  <c r="E74" i="3"/>
  <c r="E60" i="3"/>
  <c r="E75" i="3"/>
  <c r="E76" i="3"/>
  <c r="E77" i="3"/>
  <c r="E78" i="3"/>
  <c r="E79" i="3"/>
  <c r="E81" i="3"/>
  <c r="E82" i="3"/>
  <c r="E85" i="3"/>
  <c r="E87" i="3"/>
  <c r="E88" i="3"/>
  <c r="E89" i="3"/>
  <c r="E91" i="3"/>
  <c r="E92" i="3"/>
  <c r="E93" i="3"/>
  <c r="B9" i="4"/>
  <c r="E96" i="3"/>
  <c r="E97" i="3"/>
  <c r="E98" i="3"/>
  <c r="E99" i="3"/>
  <c r="E100" i="3"/>
  <c r="E102" i="3"/>
  <c r="E104" i="3"/>
  <c r="E105" i="3"/>
  <c r="E106" i="3"/>
  <c r="E107" i="3"/>
  <c r="E108" i="3"/>
  <c r="E109" i="3"/>
  <c r="E110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40" i="3"/>
  <c r="E41" i="3"/>
  <c r="E42" i="3"/>
  <c r="E43" i="3"/>
  <c r="E44" i="3"/>
  <c r="E45" i="3"/>
  <c r="E46" i="3"/>
  <c r="E47" i="3"/>
  <c r="E49" i="3"/>
  <c r="E50" i="3"/>
  <c r="E52" i="3"/>
  <c r="E54" i="3"/>
  <c r="E55" i="3"/>
  <c r="E57" i="3"/>
  <c r="E58" i="3"/>
  <c r="E59" i="3"/>
  <c r="B8" i="4"/>
  <c r="E61" i="3"/>
  <c r="E62" i="3"/>
  <c r="E63" i="3"/>
  <c r="E64" i="3"/>
  <c r="E65" i="3"/>
  <c r="E2" i="3"/>
  <c r="E3" i="3"/>
  <c r="E4" i="3"/>
  <c r="E5" i="3"/>
  <c r="E6" i="3"/>
  <c r="E7" i="3"/>
  <c r="E8" i="3"/>
  <c r="E9" i="3"/>
  <c r="E10" i="3"/>
  <c r="E18" i="3"/>
  <c r="E19" i="3"/>
  <c r="E20" i="3"/>
  <c r="E21" i="3"/>
  <c r="E22" i="3"/>
  <c r="E23" i="3"/>
  <c r="E25" i="3"/>
  <c r="E26" i="3"/>
  <c r="E27" i="3"/>
  <c r="E29" i="3"/>
  <c r="E30" i="3"/>
  <c r="E32" i="3"/>
  <c r="B7" i="4"/>
  <c r="E33" i="3"/>
  <c r="E34" i="3"/>
  <c r="E35" i="3"/>
  <c r="E36" i="3"/>
  <c r="E37" i="3"/>
  <c r="E38" i="3"/>
  <c r="E39" i="3"/>
  <c r="T4" i="3"/>
  <c r="I4" i="8"/>
  <c r="I4" i="7"/>
  <c r="T5" i="3"/>
  <c r="A7" i="8"/>
  <c r="D6" i="8"/>
  <c r="A6" i="8"/>
  <c r="D5" i="8"/>
  <c r="A5" i="8"/>
  <c r="A4" i="8"/>
  <c r="D3" i="8"/>
  <c r="A3" i="8"/>
  <c r="A2" i="8"/>
  <c r="D1" i="8"/>
  <c r="A1" i="8"/>
  <c r="T6" i="3"/>
  <c r="T13" i="3"/>
  <c r="T14" i="3"/>
  <c r="T15" i="3"/>
  <c r="T16" i="3"/>
  <c r="T17" i="3"/>
  <c r="T18" i="3"/>
  <c r="T19" i="3"/>
  <c r="T20" i="3"/>
  <c r="T21" i="3"/>
  <c r="T22" i="3"/>
  <c r="I18" i="7"/>
  <c r="I17" i="7"/>
  <c r="I16" i="7"/>
  <c r="I15" i="7"/>
  <c r="I6" i="7"/>
  <c r="I5" i="7"/>
  <c r="G13" i="7"/>
  <c r="H16" i="7"/>
  <c r="H18" i="7"/>
  <c r="H19" i="7"/>
  <c r="H20" i="7"/>
  <c r="H21" i="7"/>
  <c r="H22" i="7"/>
  <c r="H23" i="7"/>
  <c r="H24" i="7"/>
  <c r="H25" i="7"/>
  <c r="H26" i="7"/>
  <c r="H27" i="7"/>
  <c r="C27" i="7" a="1"/>
  <c r="C27" i="7"/>
  <c r="A27" i="7" a="1"/>
  <c r="A27" i="7"/>
  <c r="C26" i="7" a="1"/>
  <c r="C26" i="7"/>
  <c r="A26" i="7" a="1"/>
  <c r="A26" i="7"/>
  <c r="C25" i="7" a="1"/>
  <c r="C25" i="7"/>
  <c r="A25" i="7" a="1"/>
  <c r="A25" i="7"/>
  <c r="C24" i="7" a="1"/>
  <c r="C24" i="7"/>
  <c r="A24" i="7" a="1"/>
  <c r="A24" i="7"/>
  <c r="C23" i="7" a="1"/>
  <c r="C23" i="7"/>
  <c r="A23" i="7" a="1"/>
  <c r="A23" i="7"/>
  <c r="I22" i="7"/>
  <c r="C22" i="7" a="1"/>
  <c r="C22" i="7"/>
  <c r="A22" i="7" a="1"/>
  <c r="A22" i="7"/>
  <c r="C21" i="7" a="1"/>
  <c r="C21" i="7"/>
  <c r="A21" i="7" a="1"/>
  <c r="A21" i="7"/>
  <c r="C20" i="7" a="1"/>
  <c r="C20" i="7"/>
  <c r="A20" i="7" a="1"/>
  <c r="A20" i="7"/>
  <c r="C19" i="7" a="1"/>
  <c r="C19" i="7"/>
  <c r="A19" i="7" a="1"/>
  <c r="A19" i="7"/>
  <c r="C18" i="7" a="1"/>
  <c r="C18" i="7"/>
  <c r="A18" i="7" a="1"/>
  <c r="A18" i="7"/>
  <c r="C17" i="7" a="1"/>
  <c r="C17" i="7"/>
  <c r="A17" i="7" a="1"/>
  <c r="A17" i="7"/>
  <c r="C10" i="7"/>
  <c r="A7" i="7"/>
  <c r="D6" i="7"/>
  <c r="A6" i="7"/>
  <c r="D5" i="7"/>
  <c r="A5" i="7"/>
  <c r="D4" i="7"/>
  <c r="A4" i="7"/>
  <c r="D3" i="7"/>
  <c r="A3" i="7"/>
  <c r="A2" i="7"/>
  <c r="D1" i="7"/>
</calcChain>
</file>

<file path=xl/comments1.xml><?xml version="1.0" encoding="utf-8"?>
<comments xmlns="http://schemas.openxmlformats.org/spreadsheetml/2006/main">
  <authors>
    <author>Armel</author>
  </authors>
  <commentList>
    <comment ref="K6" authorId="0">
      <text>
        <r>
          <rPr>
            <b/>
            <sz val="9"/>
            <color indexed="81"/>
            <rFont val="Calibri"/>
          </rPr>
          <t>Armel:</t>
        </r>
        <r>
          <rPr>
            <sz val="9"/>
            <color indexed="81"/>
            <rFont val="Calibri"/>
          </rPr>
          <t xml:space="preserve">
=I3&amp;CAR(13)&amp;"Psychomotricien D.E"&amp;CAR(13)&amp;I4&amp;CAR(13)&amp;I5&amp;CAR(13)&amp;I6&amp;CAR(13)&amp;I7&amp;CAR(13)&amp;"Siret : "&amp;I8&amp;"Adeli : "&amp;I9</t>
        </r>
      </text>
    </comment>
  </commentList>
</comments>
</file>

<file path=xl/comments2.xml><?xml version="1.0" encoding="utf-8"?>
<comments xmlns="http://schemas.openxmlformats.org/spreadsheetml/2006/main">
  <authors>
    <author>Armel</author>
  </authors>
  <commentList>
    <comment ref="N14" authorId="0">
      <text>
        <r>
          <rPr>
            <b/>
            <sz val="9"/>
            <color indexed="81"/>
            <rFont val="Calibri"/>
          </rPr>
          <t>Armel:</t>
        </r>
        <r>
          <rPr>
            <sz val="9"/>
            <color indexed="81"/>
            <rFont val="Calibri"/>
          </rPr>
          <t xml:space="preserve">
CALCUL : =(T4*23,6)/100</t>
        </r>
      </text>
    </comment>
    <comment ref="E129" authorId="0">
      <text>
        <r>
          <rPr>
            <b/>
            <sz val="9"/>
            <color indexed="81"/>
            <rFont val="Calibri"/>
          </rPr>
          <t>Armel:</t>
        </r>
        <r>
          <rPr>
            <sz val="9"/>
            <color indexed="81"/>
            <rFont val="Calibri"/>
          </rPr>
          <t xml:space="preserve">
20 € payé</t>
        </r>
      </text>
    </comment>
  </commentList>
</comments>
</file>

<file path=xl/sharedStrings.xml><?xml version="1.0" encoding="utf-8"?>
<sst xmlns="http://schemas.openxmlformats.org/spreadsheetml/2006/main" count="1117" uniqueCount="549">
  <si>
    <t>CA</t>
  </si>
  <si>
    <t>CHARGES</t>
  </si>
  <si>
    <t>07 64 45 17 83</t>
  </si>
  <si>
    <t>BOSUNGA Armel EI</t>
  </si>
  <si>
    <t>ADELI</t>
  </si>
  <si>
    <t>SIRET</t>
  </si>
  <si>
    <t>MAIL</t>
  </si>
  <si>
    <t>NUM2</t>
  </si>
  <si>
    <t>NUM1</t>
  </si>
  <si>
    <t>VILLE</t>
  </si>
  <si>
    <t>CP</t>
  </si>
  <si>
    <t>ADRESSE</t>
  </si>
  <si>
    <t>PARENTS</t>
  </si>
  <si>
    <t>PATIENTS</t>
  </si>
  <si>
    <t>N_FACT</t>
  </si>
  <si>
    <t>DATE</t>
  </si>
  <si>
    <t>NOM_PATIENT</t>
  </si>
  <si>
    <t>LIBELLE</t>
  </si>
  <si>
    <t>MONTANT</t>
  </si>
  <si>
    <t>STATUT</t>
  </si>
  <si>
    <t>MODE_ENCAISSEMENT</t>
  </si>
  <si>
    <t>DATE_REGLEMENT</t>
  </si>
  <si>
    <t>REGISTRE DES CHARGES</t>
  </si>
  <si>
    <t>Entretien préalable au bilan</t>
  </si>
  <si>
    <t>Payée</t>
  </si>
  <si>
    <t>Chèque</t>
  </si>
  <si>
    <t>Nature</t>
  </si>
  <si>
    <t>Fournisseur</t>
  </si>
  <si>
    <t>Ref pièce</t>
  </si>
  <si>
    <t>Date</t>
  </si>
  <si>
    <t>Montant</t>
  </si>
  <si>
    <t>Mode de paiement</t>
  </si>
  <si>
    <t>Deuxième séance d'observation/bilan</t>
  </si>
  <si>
    <t>Troisième séance d'observation/bilan</t>
  </si>
  <si>
    <t>Virement</t>
  </si>
  <si>
    <t>Restitution du compte-rendu de bilan</t>
  </si>
  <si>
    <t>F1000</t>
  </si>
  <si>
    <t>Séance de 30 minutes</t>
  </si>
  <si>
    <t>Dûe</t>
  </si>
  <si>
    <t>ENGIE</t>
  </si>
  <si>
    <t>BOUYGUES</t>
  </si>
  <si>
    <t>HP</t>
  </si>
  <si>
    <t>Séance de 45 minutes</t>
  </si>
  <si>
    <t>URSSAF</t>
  </si>
  <si>
    <t>MACSF</t>
  </si>
  <si>
    <t>Prevoyance</t>
  </si>
  <si>
    <t>Frais bancaires</t>
  </si>
  <si>
    <t>Espèces</t>
  </si>
  <si>
    <t>MOI</t>
  </si>
  <si>
    <t>Participations aux charges</t>
  </si>
  <si>
    <t>Participations aux charges (hors tel)</t>
  </si>
  <si>
    <t>Préparation, rédaction et transmission d'un compte-rendu (45m)</t>
  </si>
  <si>
    <t>Patient</t>
  </si>
  <si>
    <t>Sommes dûes (mes dettes)</t>
  </si>
  <si>
    <t>Préparation, rédaction et transmission d'un compte-rendu (30m)</t>
  </si>
  <si>
    <t>Libéllé</t>
  </si>
  <si>
    <t>Prix</t>
  </si>
  <si>
    <t>Mode d’encaissement</t>
  </si>
  <si>
    <t>Mois</t>
  </si>
  <si>
    <t>Janvier</t>
  </si>
  <si>
    <t>Février</t>
  </si>
  <si>
    <t>Mars</t>
  </si>
  <si>
    <t>Avril</t>
  </si>
  <si>
    <t>Mai</t>
  </si>
  <si>
    <t>Juin</t>
  </si>
  <si>
    <t>NOTE D'HONORAIRE ACQUITTEE EN PSYCHOMOTRICITE</t>
  </si>
  <si>
    <t>Juillet</t>
  </si>
  <si>
    <t>NOTE D'HONORAIRE À REGLER</t>
  </si>
  <si>
    <t>Août</t>
  </si>
  <si>
    <t>Participation à une réunion</t>
  </si>
  <si>
    <t>Septembre</t>
  </si>
  <si>
    <t>Bilan psychomoteur (3 à 4 séances)</t>
  </si>
  <si>
    <t>Octobre</t>
  </si>
  <si>
    <t>Novembre</t>
  </si>
  <si>
    <t>Décembre</t>
  </si>
  <si>
    <t>Statut paiement</t>
  </si>
  <si>
    <t>Statut de la facture</t>
  </si>
  <si>
    <t>Loyer (Charges incluses)</t>
  </si>
  <si>
    <t>Fournisseur de Gaz</t>
  </si>
  <si>
    <t>Fournisseur d'Electricité</t>
  </si>
  <si>
    <t>Provision charges</t>
  </si>
  <si>
    <t>Fournisseur Internet et téléphone</t>
  </si>
  <si>
    <t>Cotisations sociales</t>
  </si>
  <si>
    <t>Assurance RCp/Pj</t>
  </si>
  <si>
    <t>Assurance multirisques professionnel</t>
  </si>
  <si>
    <t>Mutuelle sané</t>
  </si>
  <si>
    <t>Reserves</t>
  </si>
  <si>
    <t>Virement mensuel</t>
  </si>
  <si>
    <t>TOTAL DES CHARGES</t>
  </si>
  <si>
    <t>F1120</t>
  </si>
  <si>
    <t>F1121</t>
  </si>
  <si>
    <t>F1122</t>
  </si>
  <si>
    <t>F1123</t>
  </si>
  <si>
    <t>F1124</t>
  </si>
  <si>
    <t>F1125</t>
  </si>
  <si>
    <t>F1126</t>
  </si>
  <si>
    <t>F1127</t>
  </si>
  <si>
    <t>F1128</t>
  </si>
  <si>
    <t>F1129</t>
  </si>
  <si>
    <t>F1130</t>
  </si>
  <si>
    <t>F1131</t>
  </si>
  <si>
    <t>F1132</t>
  </si>
  <si>
    <t>F1133</t>
  </si>
  <si>
    <t>F1134</t>
  </si>
  <si>
    <t>F1135</t>
  </si>
  <si>
    <t>F1136</t>
  </si>
  <si>
    <t>F1137</t>
  </si>
  <si>
    <t>F1138</t>
  </si>
  <si>
    <t>F1139</t>
  </si>
  <si>
    <t>F1140</t>
  </si>
  <si>
    <t>F1141</t>
  </si>
  <si>
    <t>F1143</t>
  </si>
  <si>
    <t>F1144</t>
  </si>
  <si>
    <t>F1145</t>
  </si>
  <si>
    <t>F1146</t>
  </si>
  <si>
    <t>F1147</t>
  </si>
  <si>
    <t>F1148</t>
  </si>
  <si>
    <t>F1149</t>
  </si>
  <si>
    <t>F1150</t>
  </si>
  <si>
    <t>F1151</t>
  </si>
  <si>
    <t>F1152</t>
  </si>
  <si>
    <t>F1153</t>
  </si>
  <si>
    <t>F1154</t>
  </si>
  <si>
    <t>F1155</t>
  </si>
  <si>
    <t>F1156</t>
  </si>
  <si>
    <t>F1157</t>
  </si>
  <si>
    <t>F1158</t>
  </si>
  <si>
    <t>F1159</t>
  </si>
  <si>
    <t>Cabinet</t>
  </si>
  <si>
    <t>Date de facture :</t>
  </si>
  <si>
    <r>
      <t>Séance</t>
    </r>
    <r>
      <rPr>
        <sz val="12"/>
        <color theme="1"/>
        <rFont val="Calibri"/>
        <family val="2"/>
        <scheme val="minor"/>
      </rPr>
      <t>(s)</t>
    </r>
    <r>
      <rPr>
        <sz val="12"/>
        <color theme="1"/>
        <rFont val="Calibri"/>
        <family val="2"/>
        <scheme val="minor"/>
      </rPr>
      <t xml:space="preserve"> mensuelle</t>
    </r>
    <r>
      <rPr>
        <sz val="12"/>
        <color theme="1"/>
        <rFont val="Calibri"/>
        <family val="2"/>
        <scheme val="minor"/>
      </rPr>
      <t>(s)</t>
    </r>
    <r>
      <rPr>
        <sz val="12"/>
        <color theme="1"/>
        <rFont val="Calibri"/>
        <family val="2"/>
        <scheme val="minor"/>
      </rPr>
      <t xml:space="preserve"> du mois de</t>
    </r>
  </si>
  <si>
    <t>PATIENT</t>
  </si>
  <si>
    <t>N° :</t>
  </si>
  <si>
    <t>Dates</t>
  </si>
  <si>
    <t>Actes</t>
  </si>
  <si>
    <t>Prix unitaire (HT)</t>
  </si>
  <si>
    <t>Montant total :</t>
  </si>
  <si>
    <t>TVA non applicable, art. 293 B du CGI</t>
  </si>
  <si>
    <t>Echéance :</t>
  </si>
  <si>
    <t>Règlement :</t>
  </si>
  <si>
    <t>Chèque, Espèces, Virement.</t>
  </si>
  <si>
    <t>Montant de l’indemnité forfaitaire pour frais de recouvrement due au créancier en cas de retard de paiement (40 €). Article.D.441-5 du Code de commerce.</t>
  </si>
  <si>
    <t>File active</t>
  </si>
  <si>
    <t>Total</t>
  </si>
  <si>
    <t>DIFF</t>
  </si>
  <si>
    <t>INFORMATIONS FINANCIÈRES</t>
  </si>
  <si>
    <t>ACTIVITÉ DU CABINET</t>
  </si>
  <si>
    <t>TYPE D'ACTIVITÉ</t>
  </si>
  <si>
    <t>MOI HB</t>
  </si>
  <si>
    <t>F1161</t>
  </si>
  <si>
    <t>F1162</t>
  </si>
  <si>
    <t>F1095</t>
  </si>
  <si>
    <t>F1093</t>
  </si>
  <si>
    <t>F1098</t>
  </si>
  <si>
    <t>F1099</t>
  </si>
  <si>
    <t>F1105</t>
  </si>
  <si>
    <t>F1119</t>
  </si>
  <si>
    <t>Déductible</t>
  </si>
  <si>
    <t>Oui</t>
  </si>
  <si>
    <t>Non</t>
  </si>
  <si>
    <t>dont déductibles</t>
  </si>
  <si>
    <t>DEVIS EN PSYCHOMOTRICITÉ</t>
  </si>
  <si>
    <t>NOM</t>
  </si>
  <si>
    <t>NOM PAR</t>
  </si>
  <si>
    <t>Quantité</t>
  </si>
  <si>
    <t>Prix unitaire</t>
  </si>
  <si>
    <t>Prix total (HT)</t>
  </si>
  <si>
    <t>Echéance : Prévoir le règlement du bilan le jour du premier rendez-vous.</t>
  </si>
  <si>
    <t>jours de travail</t>
  </si>
  <si>
    <t>RAKUTEN</t>
  </si>
  <si>
    <t>AMAZON</t>
  </si>
  <si>
    <t>Impôts (Provision)</t>
  </si>
  <si>
    <t>F1163</t>
  </si>
  <si>
    <t>F1064</t>
  </si>
  <si>
    <t>en fin de mois de janvier si toutes les séances du mois de Janv sont réalisées comme prévu.</t>
  </si>
  <si>
    <t>VANDEKERKHOVE Jean Pierre</t>
  </si>
  <si>
    <t>F1164</t>
  </si>
  <si>
    <t>F1165</t>
  </si>
  <si>
    <t>Reçu 17/01/23</t>
  </si>
  <si>
    <t>Frais documentaires : Livres</t>
  </si>
  <si>
    <t>Regulation de charges 2022</t>
  </si>
  <si>
    <t>vendredi 6 janvier 23</t>
  </si>
  <si>
    <t>Hello Bank</t>
  </si>
  <si>
    <t>Prélèvement</t>
  </si>
  <si>
    <t>Abonnement encre (imprimante)</t>
  </si>
  <si>
    <t>AY</t>
  </si>
  <si>
    <t>ACK</t>
  </si>
  <si>
    <t>AA</t>
  </si>
  <si>
    <t>PARENT1</t>
  </si>
  <si>
    <t>PARENT2</t>
  </si>
  <si>
    <t>PARENT3</t>
  </si>
  <si>
    <t>PARENT4</t>
  </si>
  <si>
    <t>PARENT5</t>
  </si>
  <si>
    <t>PARENT6</t>
  </si>
  <si>
    <t>PARENT7</t>
  </si>
  <si>
    <t>PARENT8</t>
  </si>
  <si>
    <t>PARENT9</t>
  </si>
  <si>
    <t>PARENT10</t>
  </si>
  <si>
    <t>PARENT11</t>
  </si>
  <si>
    <t>PARENT12</t>
  </si>
  <si>
    <t>PARENT13</t>
  </si>
  <si>
    <t>PARENT14</t>
  </si>
  <si>
    <t>PARENT15</t>
  </si>
  <si>
    <t>PARENT16</t>
  </si>
  <si>
    <t>PARENT17</t>
  </si>
  <si>
    <t>PARENT18</t>
  </si>
  <si>
    <t>PARENT19</t>
  </si>
  <si>
    <t>PARENT20</t>
  </si>
  <si>
    <t>PARENT21</t>
  </si>
  <si>
    <t>PARENT22</t>
  </si>
  <si>
    <t>PARENT23</t>
  </si>
  <si>
    <t>PARENT24</t>
  </si>
  <si>
    <t>PARENT25</t>
  </si>
  <si>
    <t>PARENT26</t>
  </si>
  <si>
    <t>PARENT27</t>
  </si>
  <si>
    <t>PARENT28</t>
  </si>
  <si>
    <t>PARENT29</t>
  </si>
  <si>
    <t>PARENT30</t>
  </si>
  <si>
    <t>PARENT31</t>
  </si>
  <si>
    <t>PARENT32</t>
  </si>
  <si>
    <t>PARENT33</t>
  </si>
  <si>
    <t>PARENT34</t>
  </si>
  <si>
    <t>PARENT35</t>
  </si>
  <si>
    <t>PARENT36</t>
  </si>
  <si>
    <t>PARENT37</t>
  </si>
  <si>
    <t>PARENT38</t>
  </si>
  <si>
    <t>PARENT39</t>
  </si>
  <si>
    <t>PARENT40</t>
  </si>
  <si>
    <t>PARENT41</t>
  </si>
  <si>
    <t>PARENT42</t>
  </si>
  <si>
    <t>PARENT43</t>
  </si>
  <si>
    <t>PARENT44</t>
  </si>
  <si>
    <t>PARENT45</t>
  </si>
  <si>
    <t>PARENT46</t>
  </si>
  <si>
    <t>PARENT47</t>
  </si>
  <si>
    <t>PARENT48</t>
  </si>
  <si>
    <t>PARENT49</t>
  </si>
  <si>
    <t>PARENT50</t>
  </si>
  <si>
    <t>PARENT51</t>
  </si>
  <si>
    <t>PARENT52</t>
  </si>
  <si>
    <t>RUE1</t>
  </si>
  <si>
    <t>RUE2</t>
  </si>
  <si>
    <t>RUE3</t>
  </si>
  <si>
    <t>RUE4</t>
  </si>
  <si>
    <t>RUE5</t>
  </si>
  <si>
    <t>RUE6</t>
  </si>
  <si>
    <t>RUE7</t>
  </si>
  <si>
    <t>RUE8</t>
  </si>
  <si>
    <t>RUE9</t>
  </si>
  <si>
    <t>RUE10</t>
  </si>
  <si>
    <t>RUE11</t>
  </si>
  <si>
    <t>RUE12</t>
  </si>
  <si>
    <t>RUE13</t>
  </si>
  <si>
    <t>RUE14</t>
  </si>
  <si>
    <t>RUE15</t>
  </si>
  <si>
    <t>RUE16</t>
  </si>
  <si>
    <t>RUE17</t>
  </si>
  <si>
    <t>RUE18</t>
  </si>
  <si>
    <t>RUE19</t>
  </si>
  <si>
    <t>RUE20</t>
  </si>
  <si>
    <t>RUE21</t>
  </si>
  <si>
    <t>RUE22</t>
  </si>
  <si>
    <t>RUE23</t>
  </si>
  <si>
    <t>RUE24</t>
  </si>
  <si>
    <t>RUE25</t>
  </si>
  <si>
    <t>RUE26</t>
  </si>
  <si>
    <t>RUE27</t>
  </si>
  <si>
    <t>RUE28</t>
  </si>
  <si>
    <t>RUE29</t>
  </si>
  <si>
    <t>RUE30</t>
  </si>
  <si>
    <t>RUE31</t>
  </si>
  <si>
    <t>RUE32</t>
  </si>
  <si>
    <t>RUE33</t>
  </si>
  <si>
    <t>RUE34</t>
  </si>
  <si>
    <t>RUE35</t>
  </si>
  <si>
    <t>RUE36</t>
  </si>
  <si>
    <t>RUE37</t>
  </si>
  <si>
    <t>RUE38</t>
  </si>
  <si>
    <t>RUE39</t>
  </si>
  <si>
    <t>RUE40</t>
  </si>
  <si>
    <t>RUE41</t>
  </si>
  <si>
    <t>RUE42</t>
  </si>
  <si>
    <t>RUE43</t>
  </si>
  <si>
    <t>RUE44</t>
  </si>
  <si>
    <t>RUE45</t>
  </si>
  <si>
    <t>RUE46</t>
  </si>
  <si>
    <t>RUE47</t>
  </si>
  <si>
    <t>RUE48</t>
  </si>
  <si>
    <t>RUE49</t>
  </si>
  <si>
    <t>RUE50</t>
  </si>
  <si>
    <t>RUE51</t>
  </si>
  <si>
    <t>RUE52</t>
  </si>
  <si>
    <t>CP1</t>
  </si>
  <si>
    <t>CP2</t>
  </si>
  <si>
    <t>CP3</t>
  </si>
  <si>
    <t>CP4</t>
  </si>
  <si>
    <t>CP5</t>
  </si>
  <si>
    <t>CP6</t>
  </si>
  <si>
    <t>CP7</t>
  </si>
  <si>
    <t>CP8</t>
  </si>
  <si>
    <t>CP9</t>
  </si>
  <si>
    <t>CP10</t>
  </si>
  <si>
    <t>CP11</t>
  </si>
  <si>
    <t>CP12</t>
  </si>
  <si>
    <t>CP13</t>
  </si>
  <si>
    <t>CP14</t>
  </si>
  <si>
    <t>CP15</t>
  </si>
  <si>
    <t>CP16</t>
  </si>
  <si>
    <t>CP17</t>
  </si>
  <si>
    <t>CP18</t>
  </si>
  <si>
    <t>CP19</t>
  </si>
  <si>
    <t>CP20</t>
  </si>
  <si>
    <t>CP21</t>
  </si>
  <si>
    <t>CP22</t>
  </si>
  <si>
    <t>CP23</t>
  </si>
  <si>
    <t>CP24</t>
  </si>
  <si>
    <t>CP25</t>
  </si>
  <si>
    <t>CP26</t>
  </si>
  <si>
    <t>CP27</t>
  </si>
  <si>
    <t>CP28</t>
  </si>
  <si>
    <t>CP29</t>
  </si>
  <si>
    <t>CP30</t>
  </si>
  <si>
    <t>CP31</t>
  </si>
  <si>
    <t>CP32</t>
  </si>
  <si>
    <t>CP33</t>
  </si>
  <si>
    <t>CP34</t>
  </si>
  <si>
    <t>CP35</t>
  </si>
  <si>
    <t>CP36</t>
  </si>
  <si>
    <t>CP37</t>
  </si>
  <si>
    <t>CP38</t>
  </si>
  <si>
    <t>CP39</t>
  </si>
  <si>
    <t>CP40</t>
  </si>
  <si>
    <t>CP41</t>
  </si>
  <si>
    <t>CP42</t>
  </si>
  <si>
    <t>CP43</t>
  </si>
  <si>
    <t>CP44</t>
  </si>
  <si>
    <t>CP45</t>
  </si>
  <si>
    <t>CP46</t>
  </si>
  <si>
    <t>CP47</t>
  </si>
  <si>
    <t>CP48</t>
  </si>
  <si>
    <t>CP49</t>
  </si>
  <si>
    <t>CP50</t>
  </si>
  <si>
    <t>CP51</t>
  </si>
  <si>
    <t>CP52</t>
  </si>
  <si>
    <t>VILLE1</t>
  </si>
  <si>
    <t>VILLE2</t>
  </si>
  <si>
    <t>VILLE3</t>
  </si>
  <si>
    <t>VILLE4</t>
  </si>
  <si>
    <t>VILLE5</t>
  </si>
  <si>
    <t>VILLE6</t>
  </si>
  <si>
    <t>VILLE7</t>
  </si>
  <si>
    <t>VILLE8</t>
  </si>
  <si>
    <t>VILLE9</t>
  </si>
  <si>
    <t>VILLE10</t>
  </si>
  <si>
    <t>VILLE11</t>
  </si>
  <si>
    <t>VILLE12</t>
  </si>
  <si>
    <t>VILLE13</t>
  </si>
  <si>
    <t>VILLE14</t>
  </si>
  <si>
    <t>VILLE15</t>
  </si>
  <si>
    <t>VILLE16</t>
  </si>
  <si>
    <t>VILLE17</t>
  </si>
  <si>
    <t>VILLE18</t>
  </si>
  <si>
    <t>VILLE19</t>
  </si>
  <si>
    <t>VILLE20</t>
  </si>
  <si>
    <t>VILLE21</t>
  </si>
  <si>
    <t>VILLE22</t>
  </si>
  <si>
    <t>VILLE23</t>
  </si>
  <si>
    <t>VILLE24</t>
  </si>
  <si>
    <t>VILLE25</t>
  </si>
  <si>
    <t>VILLE26</t>
  </si>
  <si>
    <t>VILLE27</t>
  </si>
  <si>
    <t>VILLE28</t>
  </si>
  <si>
    <t>VILLE29</t>
  </si>
  <si>
    <t>VILLE30</t>
  </si>
  <si>
    <t>VILLE31</t>
  </si>
  <si>
    <t>VILLE32</t>
  </si>
  <si>
    <t>VILLE33</t>
  </si>
  <si>
    <t>VILLE34</t>
  </si>
  <si>
    <t>VILLE35</t>
  </si>
  <si>
    <t>VILLE36</t>
  </si>
  <si>
    <t>VILLE37</t>
  </si>
  <si>
    <t>VILLE38</t>
  </si>
  <si>
    <t>VILLE39</t>
  </si>
  <si>
    <t>VILLE40</t>
  </si>
  <si>
    <t>VILLE41</t>
  </si>
  <si>
    <t>VILLE42</t>
  </si>
  <si>
    <t>VILLE43</t>
  </si>
  <si>
    <t>VILLE44</t>
  </si>
  <si>
    <t>VILLE45</t>
  </si>
  <si>
    <t>VILLE46</t>
  </si>
  <si>
    <t>VILLE47</t>
  </si>
  <si>
    <t>VILLE48</t>
  </si>
  <si>
    <t>VILLE49</t>
  </si>
  <si>
    <t>VILLE50</t>
  </si>
  <si>
    <t>VILLE51</t>
  </si>
  <si>
    <t>VILLE52</t>
  </si>
  <si>
    <t>NUM3</t>
  </si>
  <si>
    <t>NUM4</t>
  </si>
  <si>
    <t>NUM5</t>
  </si>
  <si>
    <t>NUM6</t>
  </si>
  <si>
    <t>NUM7</t>
  </si>
  <si>
    <t>NUM8</t>
  </si>
  <si>
    <t>NUM9</t>
  </si>
  <si>
    <t>NUM10</t>
  </si>
  <si>
    <t>NUM11</t>
  </si>
  <si>
    <t>NUM12</t>
  </si>
  <si>
    <t>NUM13</t>
  </si>
  <si>
    <t>NUM14</t>
  </si>
  <si>
    <t>NUM15</t>
  </si>
  <si>
    <t>NUM16</t>
  </si>
  <si>
    <t>NUM17</t>
  </si>
  <si>
    <t>NUM18</t>
  </si>
  <si>
    <t>NUM19</t>
  </si>
  <si>
    <t>NUM20</t>
  </si>
  <si>
    <t>NUM21</t>
  </si>
  <si>
    <t>NUM22</t>
  </si>
  <si>
    <t>NUM23</t>
  </si>
  <si>
    <t>NUM24</t>
  </si>
  <si>
    <t>NUM25</t>
  </si>
  <si>
    <t>NUM26</t>
  </si>
  <si>
    <t>NUM27</t>
  </si>
  <si>
    <t>NUM28</t>
  </si>
  <si>
    <t>NUM29</t>
  </si>
  <si>
    <t>NUM30</t>
  </si>
  <si>
    <t>NUM31</t>
  </si>
  <si>
    <t>NUM32</t>
  </si>
  <si>
    <t>NUM33</t>
  </si>
  <si>
    <t>NUM34</t>
  </si>
  <si>
    <t>NUM35</t>
  </si>
  <si>
    <t>NUM36</t>
  </si>
  <si>
    <t>NUM37</t>
  </si>
  <si>
    <t>NUM38</t>
  </si>
  <si>
    <t>NUM39</t>
  </si>
  <si>
    <t>NUM40</t>
  </si>
  <si>
    <t>NUM41</t>
  </si>
  <si>
    <t>NUM42</t>
  </si>
  <si>
    <t>NUM43</t>
  </si>
  <si>
    <t>NUM44</t>
  </si>
  <si>
    <t>NUM45</t>
  </si>
  <si>
    <t>NUM46</t>
  </si>
  <si>
    <t>NUM47</t>
  </si>
  <si>
    <t>NUM48</t>
  </si>
  <si>
    <t>NUM49</t>
  </si>
  <si>
    <t>NUM50</t>
  </si>
  <si>
    <t>NUM51</t>
  </si>
  <si>
    <t>NUM52</t>
  </si>
  <si>
    <t>ADRESSEMAIL1</t>
  </si>
  <si>
    <t>ADRESSEMAIL2</t>
  </si>
  <si>
    <t>ADRESSEMAIL3</t>
  </si>
  <si>
    <t>ADRESSEMAIL4</t>
  </si>
  <si>
    <t>ADRESSEMAIL5</t>
  </si>
  <si>
    <t>ADRESSEMAIL6</t>
  </si>
  <si>
    <t>ADRESSEMAIL7</t>
  </si>
  <si>
    <t>ADRESSEMAIL8</t>
  </si>
  <si>
    <t>ADRESSEMAIL9</t>
  </si>
  <si>
    <t>ADRESSEMAIL10</t>
  </si>
  <si>
    <t>ADRESSEMAIL11</t>
  </si>
  <si>
    <t>ADRESSEMAIL12</t>
  </si>
  <si>
    <t>ADRESSEMAIL13</t>
  </si>
  <si>
    <t>ADRESSEMAIL14</t>
  </si>
  <si>
    <t>ADRESSEMAIL15</t>
  </si>
  <si>
    <t>ADRESSEMAIL16</t>
  </si>
  <si>
    <t>ADRESSEMAIL17</t>
  </si>
  <si>
    <t>ADRESSEMAIL18</t>
  </si>
  <si>
    <t>ADRESSEMAIL19</t>
  </si>
  <si>
    <t>ADRESSEMAIL20</t>
  </si>
  <si>
    <t>ADRESSEMAIL21</t>
  </si>
  <si>
    <t>ADRESSEMAIL22</t>
  </si>
  <si>
    <t>ADRESSEMAIL23</t>
  </si>
  <si>
    <t>ADRESSEMAIL24</t>
  </si>
  <si>
    <t>ADRESSEMAIL25</t>
  </si>
  <si>
    <t>ADRESSEMAIL26</t>
  </si>
  <si>
    <t>ADRESSEMAIL27</t>
  </si>
  <si>
    <t>ADRESSEMAIL28</t>
  </si>
  <si>
    <t>ADRESSEMAIL29</t>
  </si>
  <si>
    <t>ADRESSEMAIL30</t>
  </si>
  <si>
    <t>ADRESSEMAIL31</t>
  </si>
  <si>
    <t>ADRESSEMAIL32</t>
  </si>
  <si>
    <t>ADRESSEMAIL33</t>
  </si>
  <si>
    <t>ADRESSEMAIL34</t>
  </si>
  <si>
    <t>ADRESSEMAIL35</t>
  </si>
  <si>
    <t>ADRESSEMAIL36</t>
  </si>
  <si>
    <t>ADRESSEMAIL37</t>
  </si>
  <si>
    <t>ADRESSEMAIL38</t>
  </si>
  <si>
    <t>ADRESSEMAIL39</t>
  </si>
  <si>
    <t>ADRESSEMAIL40</t>
  </si>
  <si>
    <t>ADRESSEMAIL41</t>
  </si>
  <si>
    <t>ADRESSEMAIL42</t>
  </si>
  <si>
    <t>ADRESSEMAIL43</t>
  </si>
  <si>
    <t>ADRESSEMAIL44</t>
  </si>
  <si>
    <t>ADRESSEMAIL45</t>
  </si>
  <si>
    <t>ADRESSEMAIL46</t>
  </si>
  <si>
    <t>ADRESSEMAIL47</t>
  </si>
  <si>
    <t>ADRESSEMAIL48</t>
  </si>
  <si>
    <t>ADRESSEMAIL49</t>
  </si>
  <si>
    <t>ADRESSEMAIL50</t>
  </si>
  <si>
    <t>ADRESSEMAIL51</t>
  </si>
  <si>
    <t>ADRESSEMAIL52</t>
  </si>
  <si>
    <t>AM</t>
  </si>
  <si>
    <t>BM</t>
  </si>
  <si>
    <t>BTY</t>
  </si>
  <si>
    <t>BS</t>
  </si>
  <si>
    <t>BA</t>
  </si>
  <si>
    <t>BY</t>
  </si>
  <si>
    <t>BB</t>
  </si>
  <si>
    <t>CS</t>
  </si>
  <si>
    <t>CPJ</t>
  </si>
  <si>
    <t>CR</t>
  </si>
  <si>
    <t>DM</t>
  </si>
  <si>
    <t>DMA</t>
  </si>
  <si>
    <t>DJ</t>
  </si>
  <si>
    <t>DE</t>
  </si>
  <si>
    <t>ZJ</t>
  </si>
  <si>
    <t>VJP</t>
  </si>
  <si>
    <t>VK</t>
  </si>
  <si>
    <t>ST</t>
  </si>
  <si>
    <t>RS</t>
  </si>
  <si>
    <t>PS</t>
  </si>
  <si>
    <t>PH</t>
  </si>
  <si>
    <t>PV</t>
  </si>
  <si>
    <t>PMN</t>
  </si>
  <si>
    <t>OK</t>
  </si>
  <si>
    <t>NRH</t>
  </si>
  <si>
    <t>NK</t>
  </si>
  <si>
    <t>NM</t>
  </si>
  <si>
    <t>NC</t>
  </si>
  <si>
    <t>NS</t>
  </si>
  <si>
    <t>FAM</t>
  </si>
  <si>
    <t>FA</t>
  </si>
  <si>
    <t>FKE</t>
  </si>
  <si>
    <t>GI</t>
  </si>
  <si>
    <t>MA</t>
  </si>
  <si>
    <t>GK</t>
  </si>
  <si>
    <t>GL</t>
  </si>
  <si>
    <t>GD</t>
  </si>
  <si>
    <t>HN</t>
  </si>
  <si>
    <t>HA</t>
  </si>
  <si>
    <t>KE</t>
  </si>
  <si>
    <t>KL</t>
  </si>
  <si>
    <t>KA</t>
  </si>
  <si>
    <t>LM</t>
  </si>
  <si>
    <t>LA</t>
  </si>
  <si>
    <t>MZ</t>
  </si>
  <si>
    <t>KG</t>
  </si>
  <si>
    <t>MAD</t>
  </si>
  <si>
    <t xml:space="preserve"> (SCI)</t>
  </si>
  <si>
    <t>(SCI)</t>
  </si>
  <si>
    <t>C</t>
  </si>
  <si>
    <t>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</si>
</sst>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 * #,##0.00_)\ &quot;€&quot;_ ;_ * \(#,##0.00\)\ &quot;€&quot;_ ;_ * &quot;-&quot;??_)\ &quot;€&quot;_ ;_ @_ "/>
    <numFmt numFmtId="164" formatCode="_ * #,##0.00_)\ [$€-1]_ ;_ * \(#,##0.00\)\ [$€-1]_ ;_ * &quot;-&quot;??_)\ [$€-1]_ ;_ @_ "/>
    <numFmt numFmtId="165" formatCode="#,##0.00\ &quot;€&quot;"/>
    <numFmt numFmtId="166" formatCode="[$-F800]dddd\,\ mmmm\ dd\,\ yyyy"/>
    <numFmt numFmtId="167" formatCode="_-* #,##0.00\ &quot;€&quot;_-;\-* #,##0.00\ &quot;€&quot;_-;_-* &quot;-&quot;??\ &quot;€&quot;_-;_-@_-"/>
    <numFmt numFmtId="168" formatCode="_-* #,##0\ [$€-40C]_-;\-* #,##0\ [$€-40C]_-;_-* &quot;-&quot;??\ [$€-40C]_-;_-@_-"/>
  </numFmts>
  <fonts count="28" x14ac:knownFonts="1">
    <font>
      <sz val="11"/>
      <color theme="1"/>
      <name val="Calibri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scheme val="minor"/>
    </font>
    <font>
      <u/>
      <sz val="11"/>
      <color theme="10"/>
      <name val="Calibri"/>
      <scheme val="minor"/>
    </font>
    <font>
      <u/>
      <sz val="11"/>
      <color theme="11"/>
      <name val="Calibri"/>
      <scheme val="minor"/>
    </font>
    <font>
      <sz val="11"/>
      <color theme="1"/>
      <name val="Calibri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1"/>
      <color rgb="FF000000"/>
      <name val="Calibri"/>
      <scheme val="minor"/>
    </font>
    <font>
      <b/>
      <sz val="11"/>
      <color theme="0"/>
      <name val="Calibri"/>
      <scheme val="minor"/>
    </font>
    <font>
      <sz val="12"/>
      <color theme="1"/>
      <name val="Cambria"/>
      <family val="2"/>
      <scheme val="major"/>
    </font>
    <font>
      <b/>
      <sz val="12"/>
      <color theme="1"/>
      <name val="Times New Roman"/>
    </font>
    <font>
      <sz val="16"/>
      <color rgb="FF002451"/>
      <name val="Calibri"/>
      <scheme val="minor"/>
    </font>
    <font>
      <b/>
      <sz val="9"/>
      <color indexed="81"/>
      <name val="Calibri"/>
    </font>
    <font>
      <sz val="9"/>
      <color indexed="81"/>
      <name val="Calibri"/>
    </font>
    <font>
      <sz val="8"/>
      <name val="Calibri"/>
      <scheme val="minor"/>
    </font>
    <font>
      <u/>
      <sz val="12"/>
      <color theme="1"/>
      <name val="Calibri"/>
      <scheme val="minor"/>
    </font>
    <font>
      <b/>
      <sz val="12"/>
      <color theme="2"/>
      <name val="Calibri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mbria"/>
      <scheme val="maj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/>
        <bgColor theme="8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CE6F1"/>
        <bgColor rgb="FFDCE6F1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3366FF"/>
      </left>
      <right/>
      <top style="medium">
        <color rgb="FF3366FF"/>
      </top>
      <bottom/>
      <diagonal/>
    </border>
    <border>
      <left/>
      <right/>
      <top style="medium">
        <color rgb="FF3366FF"/>
      </top>
      <bottom/>
      <diagonal/>
    </border>
    <border>
      <left/>
      <right style="medium">
        <color rgb="FF3366FF"/>
      </right>
      <top style="medium">
        <color rgb="FF3366FF"/>
      </top>
      <bottom/>
      <diagonal/>
    </border>
    <border>
      <left style="medium">
        <color rgb="FF3366FF"/>
      </left>
      <right/>
      <top/>
      <bottom/>
      <diagonal/>
    </border>
    <border>
      <left/>
      <right style="medium">
        <color rgb="FF3366FF"/>
      </right>
      <top/>
      <bottom/>
      <diagonal/>
    </border>
    <border>
      <left style="medium">
        <color rgb="FF3366FF"/>
      </left>
      <right/>
      <top/>
      <bottom style="medium">
        <color rgb="FF3366FF"/>
      </bottom>
      <diagonal/>
    </border>
    <border>
      <left/>
      <right/>
      <top/>
      <bottom style="medium">
        <color rgb="FF3366FF"/>
      </bottom>
      <diagonal/>
    </border>
    <border>
      <left/>
      <right style="medium">
        <color rgb="FF3366FF"/>
      </right>
      <top/>
      <bottom style="medium">
        <color rgb="FF3366FF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</borders>
  <cellStyleXfs count="321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4" fontId="11" fillId="0" borderId="0" applyFont="0" applyFill="0" applyBorder="0" applyAlignment="0" applyProtection="0"/>
    <xf numFmtId="0" fontId="7" fillId="0" borderId="0"/>
    <xf numFmtId="0" fontId="14" fillId="0" borderId="0" applyNumberFormat="0" applyFill="0" applyBorder="0" applyAlignment="0" applyProtection="0"/>
    <xf numFmtId="167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6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299">
    <xf numFmtId="0" fontId="0" fillId="0" borderId="0" xfId="0"/>
    <xf numFmtId="0" fontId="8" fillId="0" borderId="0" xfId="0" applyFont="1"/>
    <xf numFmtId="164" fontId="0" fillId="0" borderId="1" xfId="0" applyNumberFormat="1" applyBorder="1"/>
    <xf numFmtId="164" fontId="0" fillId="0" borderId="0" xfId="0" applyNumberFormat="1"/>
    <xf numFmtId="0" fontId="8" fillId="0" borderId="1" xfId="0" applyFont="1" applyBorder="1"/>
    <xf numFmtId="164" fontId="8" fillId="0" borderId="1" xfId="0" applyNumberFormat="1" applyFont="1" applyBorder="1"/>
    <xf numFmtId="0" fontId="0" fillId="0" borderId="1" xfId="0" applyBorder="1"/>
    <xf numFmtId="0" fontId="7" fillId="0" borderId="0" xfId="10"/>
    <xf numFmtId="49" fontId="7" fillId="0" borderId="0" xfId="10" applyNumberFormat="1"/>
    <xf numFmtId="49" fontId="7" fillId="0" borderId="0" xfId="10" applyNumberFormat="1" applyBorder="1"/>
    <xf numFmtId="49" fontId="7" fillId="0" borderId="1" xfId="10" applyNumberFormat="1" applyBorder="1"/>
    <xf numFmtId="0" fontId="7" fillId="0" borderId="1" xfId="10" applyBorder="1"/>
    <xf numFmtId="0" fontId="14" fillId="0" borderId="1" xfId="11" applyFill="1" applyBorder="1"/>
    <xf numFmtId="0" fontId="7" fillId="0" borderId="1" xfId="10" applyBorder="1" applyAlignment="1">
      <alignment horizontal="left"/>
    </xf>
    <xf numFmtId="0" fontId="15" fillId="0" borderId="1" xfId="0" applyFont="1" applyBorder="1" applyAlignment="1">
      <alignment horizontal="left"/>
    </xf>
    <xf numFmtId="0" fontId="15" fillId="0" borderId="1" xfId="0" applyFont="1" applyBorder="1"/>
    <xf numFmtId="49" fontId="7" fillId="0" borderId="1" xfId="10" applyNumberFormat="1" applyBorder="1" applyAlignment="1">
      <alignment wrapText="1"/>
    </xf>
    <xf numFmtId="49" fontId="7" fillId="0" borderId="1" xfId="10" applyNumberFormat="1" applyFont="1" applyBorder="1" applyAlignment="1"/>
    <xf numFmtId="166" fontId="0" fillId="0" borderId="1" xfId="0" applyNumberFormat="1" applyFont="1" applyBorder="1" applyAlignment="1">
      <alignment horizontal="left"/>
    </xf>
    <xf numFmtId="166" fontId="15" fillId="0" borderId="1" xfId="0" applyNumberFormat="1" applyFont="1" applyBorder="1" applyAlignment="1">
      <alignment horizontal="left"/>
    </xf>
    <xf numFmtId="49" fontId="7" fillId="0" borderId="5" xfId="10" applyNumberFormat="1" applyBorder="1"/>
    <xf numFmtId="0" fontId="7" fillId="0" borderId="6" xfId="10" applyBorder="1"/>
    <xf numFmtId="0" fontId="7" fillId="0" borderId="5" xfId="10" applyBorder="1"/>
    <xf numFmtId="0" fontId="7" fillId="0" borderId="7" xfId="10" applyBorder="1"/>
    <xf numFmtId="0" fontId="7" fillId="0" borderId="7" xfId="10" applyBorder="1" applyAlignment="1">
      <alignment horizontal="left"/>
    </xf>
    <xf numFmtId="0" fontId="16" fillId="3" borderId="1" xfId="0" applyFont="1" applyFill="1" applyBorder="1" applyAlignment="1">
      <alignment horizontal="center"/>
    </xf>
    <xf numFmtId="166" fontId="8" fillId="0" borderId="7" xfId="0" applyNumberFormat="1" applyFont="1" applyFill="1" applyBorder="1" applyAlignment="1">
      <alignment horizontal="left"/>
    </xf>
    <xf numFmtId="0" fontId="8" fillId="0" borderId="5" xfId="0" applyFont="1" applyFill="1" applyBorder="1" applyAlignment="1"/>
    <xf numFmtId="167" fontId="8" fillId="0" borderId="5" xfId="12" applyFont="1" applyFill="1" applyBorder="1" applyAlignment="1">
      <alignment horizontal="left"/>
    </xf>
    <xf numFmtId="49" fontId="8" fillId="0" borderId="5" xfId="0" applyNumberFormat="1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0" fillId="0" borderId="1" xfId="0" applyNumberFormat="1" applyFont="1" applyBorder="1" applyAlignment="1">
      <alignment horizontal="center"/>
    </xf>
    <xf numFmtId="166" fontId="0" fillId="0" borderId="9" xfId="0" applyNumberFormat="1" applyFont="1" applyFill="1" applyBorder="1" applyAlignment="1">
      <alignment horizontal="left"/>
    </xf>
    <xf numFmtId="0" fontId="0" fillId="0" borderId="1" xfId="0" applyFont="1" applyBorder="1" applyAlignment="1"/>
    <xf numFmtId="165" fontId="0" fillId="0" borderId="1" xfId="12" applyNumberFormat="1" applyFont="1" applyFill="1" applyBorder="1" applyAlignment="1">
      <alignment horizontal="right"/>
    </xf>
    <xf numFmtId="0" fontId="0" fillId="0" borderId="1" xfId="0" applyFont="1" applyBorder="1"/>
    <xf numFmtId="49" fontId="0" fillId="0" borderId="1" xfId="0" applyNumberFormat="1" applyFont="1" applyFill="1" applyBorder="1" applyAlignment="1">
      <alignment horizontal="center"/>
    </xf>
    <xf numFmtId="166" fontId="0" fillId="0" borderId="1" xfId="0" applyNumberFormat="1" applyFont="1" applyFill="1" applyBorder="1" applyAlignment="1">
      <alignment horizontal="left"/>
    </xf>
    <xf numFmtId="0" fontId="0" fillId="0" borderId="1" xfId="0" applyFont="1" applyFill="1" applyBorder="1" applyAlignment="1"/>
    <xf numFmtId="0" fontId="0" fillId="0" borderId="1" xfId="0" applyFont="1" applyFill="1" applyBorder="1"/>
    <xf numFmtId="49" fontId="0" fillId="0" borderId="1" xfId="0" applyNumberFormat="1" applyFont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166" fontId="0" fillId="0" borderId="1" xfId="0" applyNumberFormat="1" applyFont="1" applyBorder="1" applyAlignment="1"/>
    <xf numFmtId="0" fontId="0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164" fontId="17" fillId="0" borderId="1" xfId="0" applyNumberFormat="1" applyFont="1" applyBorder="1" applyAlignment="1">
      <alignment horizontal="center"/>
    </xf>
    <xf numFmtId="0" fontId="0" fillId="0" borderId="1" xfId="0" applyFill="1" applyBorder="1"/>
    <xf numFmtId="0" fontId="0" fillId="0" borderId="0" xfId="0" applyFont="1" applyAlignment="1">
      <alignment horizontal="center"/>
    </xf>
    <xf numFmtId="168" fontId="0" fillId="0" borderId="1" xfId="12" applyNumberFormat="1" applyFont="1" applyBorder="1" applyAlignment="1">
      <alignment horizontal="center"/>
    </xf>
    <xf numFmtId="0" fontId="13" fillId="0" borderId="1" xfId="0" applyFont="1" applyBorder="1" applyAlignment="1">
      <alignment horizontal="centerContinuous"/>
    </xf>
    <xf numFmtId="167" fontId="18" fillId="0" borderId="1" xfId="12" applyNumberFormat="1" applyFont="1" applyBorder="1" applyAlignment="1">
      <alignment horizontal="left"/>
    </xf>
    <xf numFmtId="0" fontId="17" fillId="0" borderId="1" xfId="0" applyFont="1" applyBorder="1" applyAlignment="1">
      <alignment horizontal="centerContinuous"/>
    </xf>
    <xf numFmtId="44" fontId="17" fillId="0" borderId="1" xfId="0" applyNumberFormat="1" applyFont="1" applyBorder="1" applyAlignment="1">
      <alignment horizontal="center"/>
    </xf>
    <xf numFmtId="0" fontId="19" fillId="0" borderId="0" xfId="0" applyFont="1"/>
    <xf numFmtId="0" fontId="0" fillId="0" borderId="4" xfId="0" applyFont="1" applyBorder="1" applyAlignment="1"/>
    <xf numFmtId="0" fontId="0" fillId="0" borderId="4" xfId="0" applyFont="1" applyBorder="1"/>
    <xf numFmtId="49" fontId="0" fillId="0" borderId="4" xfId="0" applyNumberFormat="1" applyFont="1" applyBorder="1" applyAlignment="1">
      <alignment horizontal="center"/>
    </xf>
    <xf numFmtId="166" fontId="0" fillId="0" borderId="4" xfId="0" applyNumberFormat="1" applyFont="1" applyBorder="1" applyAlignment="1"/>
    <xf numFmtId="164" fontId="0" fillId="0" borderId="1" xfId="0" applyNumberFormat="1" applyFill="1" applyBorder="1"/>
    <xf numFmtId="166" fontId="8" fillId="0" borderId="6" xfId="0" applyNumberFormat="1" applyFont="1" applyFill="1" applyBorder="1" applyAlignment="1"/>
    <xf numFmtId="0" fontId="8" fillId="4" borderId="1" xfId="0" applyFont="1" applyFill="1" applyBorder="1" applyAlignment="1">
      <alignment horizontal="centerContinuous"/>
    </xf>
    <xf numFmtId="0" fontId="0" fillId="4" borderId="8" xfId="0" applyFont="1" applyFill="1" applyBorder="1" applyAlignment="1">
      <alignment horizontal="centerContinuous"/>
    </xf>
    <xf numFmtId="0" fontId="0" fillId="4" borderId="9" xfId="0" applyFont="1" applyFill="1" applyBorder="1" applyAlignment="1">
      <alignment horizontal="centerContinuous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0" fontId="0" fillId="0" borderId="5" xfId="0" applyFont="1" applyBorder="1" applyAlignment="1">
      <alignment horizontal="left"/>
    </xf>
    <xf numFmtId="0" fontId="0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13" fillId="5" borderId="2" xfId="0" applyFont="1" applyFill="1" applyBorder="1" applyAlignment="1">
      <alignment horizontal="centerContinuous"/>
    </xf>
    <xf numFmtId="0" fontId="13" fillId="5" borderId="1" xfId="0" applyFont="1" applyFill="1" applyBorder="1" applyAlignment="1">
      <alignment horizontal="centerContinuous"/>
    </xf>
    <xf numFmtId="164" fontId="13" fillId="5" borderId="1" xfId="0" applyNumberFormat="1" applyFont="1" applyFill="1" applyBorder="1" applyAlignment="1">
      <alignment horizontal="center"/>
    </xf>
    <xf numFmtId="49" fontId="0" fillId="0" borderId="1" xfId="0" applyNumberFormat="1" applyBorder="1"/>
    <xf numFmtId="164" fontId="0" fillId="0" borderId="5" xfId="0" applyNumberFormat="1" applyFont="1" applyBorder="1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7" fillId="0" borderId="0" xfId="0" applyFont="1" applyAlignment="1">
      <alignment horizontal="left"/>
    </xf>
    <xf numFmtId="165" fontId="11" fillId="0" borderId="1" xfId="9" applyNumberFormat="1" applyBorder="1" applyAlignment="1">
      <alignment horizontal="right"/>
    </xf>
    <xf numFmtId="165" fontId="11" fillId="0" borderId="1" xfId="9" applyNumberFormat="1" applyFill="1" applyBorder="1" applyAlignment="1">
      <alignment horizontal="right"/>
    </xf>
    <xf numFmtId="165" fontId="11" fillId="0" borderId="4" xfId="9" applyNumberFormat="1" applyBorder="1" applyAlignment="1">
      <alignment horizontal="right"/>
    </xf>
    <xf numFmtId="0" fontId="7" fillId="0" borderId="12" xfId="10" applyFont="1" applyBorder="1"/>
    <xf numFmtId="0" fontId="7" fillId="0" borderId="13" xfId="10" applyFont="1" applyBorder="1"/>
    <xf numFmtId="165" fontId="7" fillId="0" borderId="13" xfId="10" applyNumberFormat="1" applyFont="1" applyBorder="1"/>
    <xf numFmtId="0" fontId="13" fillId="0" borderId="12" xfId="10" applyFont="1" applyBorder="1" applyAlignment="1">
      <alignment horizontal="centerContinuous" vertical="top" wrapText="1"/>
    </xf>
    <xf numFmtId="0" fontId="7" fillId="0" borderId="13" xfId="10" applyBorder="1" applyAlignment="1">
      <alignment horizontal="centerContinuous"/>
    </xf>
    <xf numFmtId="0" fontId="7" fillId="0" borderId="13" xfId="10" applyBorder="1" applyAlignment="1">
      <alignment horizontal="centerContinuous" vertical="top" wrapText="1"/>
    </xf>
    <xf numFmtId="0" fontId="7" fillId="0" borderId="14" xfId="10" applyBorder="1" applyAlignment="1">
      <alignment horizontal="centerContinuous" vertical="top" wrapText="1"/>
    </xf>
    <xf numFmtId="0" fontId="7" fillId="7" borderId="0" xfId="10" applyNumberFormat="1" applyFont="1" applyFill="1" applyAlignment="1"/>
    <xf numFmtId="0" fontId="7" fillId="0" borderId="15" xfId="10" applyFont="1" applyBorder="1"/>
    <xf numFmtId="0" fontId="7" fillId="0" borderId="0" xfId="10" applyFont="1" applyBorder="1"/>
    <xf numFmtId="165" fontId="7" fillId="0" borderId="0" xfId="10" applyNumberFormat="1" applyFont="1" applyBorder="1"/>
    <xf numFmtId="0" fontId="7" fillId="0" borderId="15" xfId="10" applyBorder="1" applyAlignment="1">
      <alignment vertical="top" wrapText="1"/>
    </xf>
    <xf numFmtId="0" fontId="7" fillId="0" borderId="0" xfId="10" applyBorder="1"/>
    <xf numFmtId="0" fontId="7" fillId="0" borderId="0" xfId="10" applyBorder="1" applyAlignment="1">
      <alignment vertical="top" wrapText="1"/>
    </xf>
    <xf numFmtId="0" fontId="7" fillId="0" borderId="16" xfId="10" applyBorder="1" applyAlignment="1">
      <alignment vertical="top" wrapText="1"/>
    </xf>
    <xf numFmtId="0" fontId="23" fillId="7" borderId="0" xfId="10" applyNumberFormat="1" applyFont="1" applyFill="1" applyAlignment="1"/>
    <xf numFmtId="0" fontId="7" fillId="0" borderId="15" xfId="10" applyFont="1" applyBorder="1" applyAlignment="1">
      <alignment horizontal="left"/>
    </xf>
    <xf numFmtId="0" fontId="7" fillId="0" borderId="16" xfId="10" applyBorder="1"/>
    <xf numFmtId="0" fontId="7" fillId="0" borderId="15" xfId="10" applyBorder="1" applyAlignment="1">
      <alignment horizontal="left"/>
    </xf>
    <xf numFmtId="0" fontId="7" fillId="0" borderId="17" xfId="10" applyFont="1" applyBorder="1"/>
    <xf numFmtId="0" fontId="7" fillId="0" borderId="18" xfId="10" applyFont="1" applyBorder="1"/>
    <xf numFmtId="165" fontId="7" fillId="0" borderId="18" xfId="10" applyNumberFormat="1" applyFont="1" applyBorder="1"/>
    <xf numFmtId="0" fontId="7" fillId="0" borderId="17" xfId="10" applyBorder="1" applyAlignment="1">
      <alignment horizontal="left"/>
    </xf>
    <xf numFmtId="0" fontId="7" fillId="0" borderId="18" xfId="10" applyBorder="1"/>
    <xf numFmtId="0" fontId="7" fillId="0" borderId="19" xfId="10" applyBorder="1"/>
    <xf numFmtId="165" fontId="7" fillId="0" borderId="0" xfId="10" applyNumberFormat="1" applyBorder="1"/>
    <xf numFmtId="0" fontId="7" fillId="0" borderId="0" xfId="10" applyBorder="1" applyAlignment="1">
      <alignment horizontal="left"/>
    </xf>
    <xf numFmtId="165" fontId="7" fillId="0" borderId="0" xfId="10" applyNumberFormat="1"/>
    <xf numFmtId="0" fontId="13" fillId="0" borderId="0" xfId="10" applyFont="1"/>
    <xf numFmtId="166" fontId="24" fillId="6" borderId="20" xfId="10" applyNumberFormat="1" applyFont="1" applyFill="1" applyBorder="1" applyAlignment="1" applyProtection="1">
      <alignment horizontal="centerContinuous"/>
      <protection locked="0"/>
    </xf>
    <xf numFmtId="0" fontId="24" fillId="6" borderId="21" xfId="10" applyFont="1" applyFill="1" applyBorder="1" applyAlignment="1">
      <alignment horizontal="centerContinuous"/>
    </xf>
    <xf numFmtId="0" fontId="7" fillId="0" borderId="0" xfId="10" applyFont="1"/>
    <xf numFmtId="0" fontId="24" fillId="6" borderId="3" xfId="10" applyFont="1" applyFill="1" applyBorder="1"/>
    <xf numFmtId="0" fontId="12" fillId="6" borderId="22" xfId="10" applyFont="1" applyFill="1" applyBorder="1"/>
    <xf numFmtId="0" fontId="12" fillId="6" borderId="21" xfId="10" applyNumberFormat="1" applyFont="1" applyFill="1" applyBorder="1"/>
    <xf numFmtId="49" fontId="7" fillId="7" borderId="3" xfId="10" applyNumberFormat="1" applyFont="1" applyFill="1" applyBorder="1" applyAlignment="1"/>
    <xf numFmtId="0" fontId="7" fillId="0" borderId="0" xfId="10" applyBorder="1" applyAlignment="1">
      <alignment horizontal="center"/>
    </xf>
    <xf numFmtId="0" fontId="7" fillId="7" borderId="0" xfId="10" applyNumberFormat="1" applyFill="1" applyAlignment="1"/>
    <xf numFmtId="166" fontId="7" fillId="0" borderId="6" xfId="10" applyNumberFormat="1" applyFont="1" applyBorder="1" applyAlignment="1">
      <alignment horizontal="centerContinuous"/>
    </xf>
    <xf numFmtId="166" fontId="7" fillId="0" borderId="10" xfId="10" applyNumberFormat="1" applyBorder="1" applyAlignment="1">
      <alignment horizontal="centerContinuous"/>
    </xf>
    <xf numFmtId="0" fontId="7" fillId="0" borderId="6" xfId="10" applyNumberFormat="1" applyBorder="1" applyAlignment="1">
      <alignment horizontal="centerContinuous" wrapText="1"/>
    </xf>
    <xf numFmtId="0" fontId="7" fillId="0" borderId="10" xfId="10" applyNumberFormat="1" applyBorder="1" applyAlignment="1">
      <alignment horizontal="centerContinuous"/>
    </xf>
    <xf numFmtId="0" fontId="7" fillId="0" borderId="7" xfId="10" applyNumberFormat="1" applyBorder="1" applyAlignment="1">
      <alignment horizontal="centerContinuous"/>
    </xf>
    <xf numFmtId="165" fontId="7" fillId="0" borderId="10" xfId="10" applyNumberFormat="1" applyBorder="1" applyAlignment="1">
      <alignment horizontal="centerContinuous"/>
    </xf>
    <xf numFmtId="44" fontId="7" fillId="0" borderId="7" xfId="10" applyNumberFormat="1" applyBorder="1" applyAlignment="1">
      <alignment horizontal="centerContinuous"/>
    </xf>
    <xf numFmtId="14" fontId="7" fillId="0" borderId="0" xfId="10" applyNumberFormat="1"/>
    <xf numFmtId="166" fontId="7" fillId="0" borderId="8" xfId="10" applyNumberFormat="1" applyBorder="1" applyAlignment="1">
      <alignment horizontal="centerContinuous"/>
    </xf>
    <xf numFmtId="0" fontId="7" fillId="0" borderId="6" xfId="10" applyNumberFormat="1" applyBorder="1" applyAlignment="1">
      <alignment horizontal="centerContinuous"/>
    </xf>
    <xf numFmtId="0" fontId="7" fillId="0" borderId="8" xfId="10" applyNumberFormat="1" applyBorder="1" applyAlignment="1">
      <alignment horizontal="centerContinuous"/>
    </xf>
    <xf numFmtId="0" fontId="7" fillId="0" borderId="9" xfId="10" applyNumberFormat="1" applyBorder="1" applyAlignment="1">
      <alignment horizontal="centerContinuous"/>
    </xf>
    <xf numFmtId="44" fontId="7" fillId="0" borderId="9" xfId="10" applyNumberFormat="1" applyBorder="1" applyAlignment="1">
      <alignment horizontal="centerContinuous"/>
    </xf>
    <xf numFmtId="44" fontId="7" fillId="0" borderId="9" xfId="10" applyNumberFormat="1" applyBorder="1" applyAlignment="1"/>
    <xf numFmtId="166" fontId="7" fillId="0" borderId="8" xfId="10" applyNumberFormat="1" applyBorder="1" applyAlignment="1"/>
    <xf numFmtId="14" fontId="7" fillId="7" borderId="0" xfId="10" applyNumberFormat="1" applyFont="1" applyFill="1" applyAlignment="1"/>
    <xf numFmtId="44" fontId="7" fillId="0" borderId="0" xfId="10" applyNumberFormat="1"/>
    <xf numFmtId="166" fontId="7" fillId="0" borderId="0" xfId="10" applyNumberFormat="1" applyBorder="1" applyAlignment="1">
      <alignment horizontal="center"/>
    </xf>
    <xf numFmtId="165" fontId="13" fillId="0" borderId="0" xfId="10" applyNumberFormat="1" applyFont="1" applyBorder="1" applyAlignment="1">
      <alignment horizontal="center"/>
    </xf>
    <xf numFmtId="165" fontId="13" fillId="0" borderId="25" xfId="10" applyNumberFormat="1" applyFont="1" applyBorder="1" applyAlignment="1">
      <alignment horizontal="center"/>
    </xf>
    <xf numFmtId="165" fontId="12" fillId="6" borderId="20" xfId="10" applyNumberFormat="1" applyFont="1" applyFill="1" applyBorder="1" applyAlignment="1">
      <alignment horizontal="centerContinuous"/>
    </xf>
    <xf numFmtId="165" fontId="12" fillId="6" borderId="21" xfId="10" applyNumberFormat="1" applyFont="1" applyFill="1" applyBorder="1" applyAlignment="1">
      <alignment horizontal="centerContinuous"/>
    </xf>
    <xf numFmtId="0" fontId="13" fillId="0" borderId="0" xfId="10" applyFont="1" applyAlignment="1" applyProtection="1">
      <alignment vertical="top" wrapText="1"/>
      <protection locked="0"/>
    </xf>
    <xf numFmtId="165" fontId="7" fillId="0" borderId="0" xfId="10" applyNumberFormat="1" applyBorder="1" applyAlignment="1">
      <alignment horizontal="center"/>
    </xf>
    <xf numFmtId="0" fontId="13" fillId="0" borderId="0" xfId="10" applyFont="1" applyAlignment="1" applyProtection="1">
      <alignment wrapText="1"/>
      <protection locked="0"/>
    </xf>
    <xf numFmtId="0" fontId="25" fillId="0" borderId="0" xfId="10" applyFont="1" applyProtection="1">
      <protection locked="0"/>
    </xf>
    <xf numFmtId="165" fontId="25" fillId="0" borderId="0" xfId="10" applyNumberFormat="1" applyFont="1" applyProtection="1">
      <protection locked="0"/>
    </xf>
    <xf numFmtId="0" fontId="7" fillId="0" borderId="0" xfId="10" applyProtection="1">
      <protection locked="0"/>
    </xf>
    <xf numFmtId="0" fontId="26" fillId="0" borderId="0" xfId="10" applyFont="1" applyAlignment="1" applyProtection="1">
      <alignment horizontal="center"/>
      <protection locked="0"/>
    </xf>
    <xf numFmtId="165" fontId="26" fillId="0" borderId="0" xfId="10" applyNumberFormat="1" applyFont="1" applyAlignment="1" applyProtection="1">
      <alignment horizontal="center"/>
      <protection locked="0"/>
    </xf>
    <xf numFmtId="0" fontId="7" fillId="0" borderId="0" xfId="10" applyFont="1" applyAlignment="1">
      <alignment horizontal="centerContinuous" wrapText="1"/>
    </xf>
    <xf numFmtId="0" fontId="7" fillId="0" borderId="0" xfId="10" applyAlignment="1">
      <alignment horizontal="centerContinuous"/>
    </xf>
    <xf numFmtId="165" fontId="7" fillId="0" borderId="0" xfId="10" applyNumberFormat="1" applyAlignment="1">
      <alignment horizontal="centerContinuous"/>
    </xf>
    <xf numFmtId="166" fontId="0" fillId="0" borderId="4" xfId="0" applyNumberFormat="1" applyFont="1" applyBorder="1" applyAlignment="1">
      <alignment horizontal="left"/>
    </xf>
    <xf numFmtId="0" fontId="0" fillId="0" borderId="0" xfId="0" applyFont="1" applyBorder="1"/>
    <xf numFmtId="0" fontId="0" fillId="0" borderId="0" xfId="0" applyBorder="1"/>
    <xf numFmtId="0" fontId="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17" fillId="0" borderId="9" xfId="0" applyFont="1" applyBorder="1" applyAlignment="1">
      <alignment horizontal="left"/>
    </xf>
    <xf numFmtId="0" fontId="17" fillId="0" borderId="1" xfId="0" applyFont="1" applyBorder="1" applyAlignment="1">
      <alignment horizontal="center"/>
    </xf>
    <xf numFmtId="166" fontId="0" fillId="0" borderId="2" xfId="0" applyNumberFormat="1" applyFont="1" applyFill="1" applyBorder="1" applyAlignment="1">
      <alignment horizontal="left"/>
    </xf>
    <xf numFmtId="0" fontId="17" fillId="0" borderId="0" xfId="0" applyFont="1" applyAlignment="1">
      <alignment horizontal="centerContinuous"/>
    </xf>
    <xf numFmtId="0" fontId="8" fillId="4" borderId="8" xfId="0" applyFont="1" applyFill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164" fontId="6" fillId="0" borderId="1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0" fontId="6" fillId="0" borderId="12" xfId="171" applyFont="1" applyBorder="1"/>
    <xf numFmtId="0" fontId="6" fillId="0" borderId="13" xfId="171" applyFont="1" applyBorder="1"/>
    <xf numFmtId="165" fontId="6" fillId="0" borderId="13" xfId="171" applyNumberFormat="1" applyFont="1" applyBorder="1"/>
    <xf numFmtId="0" fontId="13" fillId="0" borderId="12" xfId="171" applyFont="1" applyBorder="1" applyAlignment="1">
      <alignment horizontal="centerContinuous" vertical="top" wrapText="1"/>
    </xf>
    <xf numFmtId="0" fontId="6" fillId="0" borderId="13" xfId="171" applyBorder="1" applyAlignment="1">
      <alignment horizontal="centerContinuous"/>
    </xf>
    <xf numFmtId="0" fontId="6" fillId="0" borderId="13" xfId="171" applyBorder="1" applyAlignment="1">
      <alignment horizontal="centerContinuous" vertical="top" wrapText="1"/>
    </xf>
    <xf numFmtId="0" fontId="6" fillId="0" borderId="14" xfId="171" applyBorder="1" applyAlignment="1">
      <alignment horizontal="centerContinuous" vertical="top" wrapText="1"/>
    </xf>
    <xf numFmtId="0" fontId="6" fillId="0" borderId="0" xfId="171"/>
    <xf numFmtId="0" fontId="6" fillId="7" borderId="0" xfId="171" applyNumberFormat="1" applyFont="1" applyFill="1" applyAlignment="1"/>
    <xf numFmtId="0" fontId="6" fillId="0" borderId="15" xfId="171" applyFont="1" applyBorder="1"/>
    <xf numFmtId="0" fontId="6" fillId="0" borderId="0" xfId="171" applyFont="1" applyBorder="1"/>
    <xf numFmtId="165" fontId="6" fillId="0" borderId="0" xfId="171" applyNumberFormat="1" applyFont="1" applyBorder="1"/>
    <xf numFmtId="0" fontId="6" fillId="0" borderId="15" xfId="171" applyBorder="1" applyAlignment="1">
      <alignment vertical="top" wrapText="1"/>
    </xf>
    <xf numFmtId="0" fontId="6" fillId="0" borderId="0" xfId="171" applyBorder="1"/>
    <xf numFmtId="0" fontId="6" fillId="0" borderId="0" xfId="171" applyBorder="1" applyAlignment="1">
      <alignment vertical="top" wrapText="1"/>
    </xf>
    <xf numFmtId="0" fontId="6" fillId="0" borderId="16" xfId="171" applyBorder="1" applyAlignment="1">
      <alignment vertical="top" wrapText="1"/>
    </xf>
    <xf numFmtId="0" fontId="23" fillId="7" borderId="0" xfId="171" applyNumberFormat="1" applyFont="1" applyFill="1" applyAlignment="1"/>
    <xf numFmtId="0" fontId="6" fillId="0" borderId="15" xfId="171" applyFont="1" applyBorder="1" applyAlignment="1">
      <alignment horizontal="left"/>
    </xf>
    <xf numFmtId="0" fontId="6" fillId="0" borderId="15" xfId="171" applyBorder="1" applyAlignment="1">
      <alignment horizontal="left"/>
    </xf>
    <xf numFmtId="0" fontId="6" fillId="0" borderId="16" xfId="171" applyBorder="1"/>
    <xf numFmtId="0" fontId="6" fillId="0" borderId="17" xfId="171" applyFont="1" applyBorder="1"/>
    <xf numFmtId="0" fontId="6" fillId="0" borderId="18" xfId="171" applyFont="1" applyBorder="1"/>
    <xf numFmtId="165" fontId="6" fillId="0" borderId="18" xfId="171" applyNumberFormat="1" applyFont="1" applyBorder="1"/>
    <xf numFmtId="0" fontId="6" fillId="0" borderId="17" xfId="171" applyBorder="1" applyAlignment="1">
      <alignment horizontal="left"/>
    </xf>
    <xf numFmtId="0" fontId="6" fillId="0" borderId="18" xfId="171" applyBorder="1"/>
    <xf numFmtId="0" fontId="6" fillId="0" borderId="19" xfId="171" applyBorder="1"/>
    <xf numFmtId="165" fontId="6" fillId="0" borderId="0" xfId="171" applyNumberFormat="1" applyBorder="1"/>
    <xf numFmtId="0" fontId="6" fillId="0" borderId="0" xfId="171" applyBorder="1" applyAlignment="1">
      <alignment horizontal="left"/>
    </xf>
    <xf numFmtId="165" fontId="6" fillId="0" borderId="0" xfId="171" applyNumberFormat="1"/>
    <xf numFmtId="0" fontId="13" fillId="0" borderId="0" xfId="171" applyFont="1"/>
    <xf numFmtId="166" fontId="24" fillId="6" borderId="20" xfId="171" applyNumberFormat="1" applyFont="1" applyFill="1" applyBorder="1" applyAlignment="1" applyProtection="1">
      <alignment horizontal="centerContinuous"/>
      <protection locked="0"/>
    </xf>
    <xf numFmtId="0" fontId="24" fillId="6" borderId="21" xfId="171" applyFont="1" applyFill="1" applyBorder="1" applyAlignment="1">
      <alignment horizontal="centerContinuous"/>
    </xf>
    <xf numFmtId="0" fontId="6" fillId="0" borderId="0" xfId="171" applyFont="1"/>
    <xf numFmtId="0" fontId="6" fillId="0" borderId="0" xfId="171" applyBorder="1" applyAlignment="1">
      <alignment horizontal="center"/>
    </xf>
    <xf numFmtId="0" fontId="13" fillId="0" borderId="20" xfId="171" applyFont="1" applyBorder="1" applyAlignment="1"/>
    <xf numFmtId="0" fontId="13" fillId="0" borderId="27" xfId="171" applyNumberFormat="1" applyFont="1" applyBorder="1" applyAlignment="1"/>
    <xf numFmtId="0" fontId="6" fillId="7" borderId="0" xfId="171" applyNumberFormat="1" applyFill="1" applyAlignment="1"/>
    <xf numFmtId="0" fontId="6" fillId="0" borderId="28" xfId="171" applyNumberFormat="1" applyBorder="1" applyAlignment="1">
      <alignment horizontal="center"/>
    </xf>
    <xf numFmtId="164" fontId="6" fillId="0" borderId="30" xfId="171" applyNumberFormat="1" applyBorder="1" applyAlignment="1">
      <alignment horizontal="center"/>
    </xf>
    <xf numFmtId="165" fontId="6" fillId="0" borderId="28" xfId="171" applyNumberFormat="1" applyBorder="1" applyAlignment="1">
      <alignment horizontal="centerContinuous"/>
    </xf>
    <xf numFmtId="44" fontId="6" fillId="0" borderId="29" xfId="171" applyNumberFormat="1" applyBorder="1" applyAlignment="1">
      <alignment horizontal="centerContinuous"/>
    </xf>
    <xf numFmtId="14" fontId="6" fillId="0" borderId="0" xfId="171" applyNumberFormat="1"/>
    <xf numFmtId="0" fontId="6" fillId="0" borderId="31" xfId="171" applyNumberFormat="1" applyBorder="1" applyAlignment="1">
      <alignment horizontal="center"/>
    </xf>
    <xf numFmtId="165" fontId="6" fillId="0" borderId="1" xfId="171" applyNumberFormat="1" applyBorder="1" applyAlignment="1">
      <alignment horizontal="centerContinuous"/>
    </xf>
    <xf numFmtId="44" fontId="6" fillId="0" borderId="34" xfId="171" applyNumberFormat="1" applyBorder="1" applyAlignment="1">
      <alignment horizontal="centerContinuous"/>
    </xf>
    <xf numFmtId="0" fontId="6" fillId="0" borderId="33" xfId="171" applyNumberFormat="1" applyBorder="1" applyAlignment="1">
      <alignment horizontal="center"/>
    </xf>
    <xf numFmtId="165" fontId="6" fillId="0" borderId="36" xfId="171" applyNumberFormat="1" applyBorder="1" applyAlignment="1">
      <alignment horizontal="centerContinuous"/>
    </xf>
    <xf numFmtId="165" fontId="6" fillId="0" borderId="35" xfId="171" applyNumberFormat="1" applyBorder="1" applyAlignment="1">
      <alignment horizontal="centerContinuous"/>
    </xf>
    <xf numFmtId="165" fontId="6" fillId="0" borderId="29" xfId="171" applyNumberFormat="1" applyBorder="1" applyAlignment="1"/>
    <xf numFmtId="166" fontId="6" fillId="0" borderId="31" xfId="171" applyNumberFormat="1" applyFont="1" applyBorder="1" applyAlignment="1">
      <alignment horizontal="center"/>
    </xf>
    <xf numFmtId="166" fontId="6" fillId="0" borderId="8" xfId="171" applyNumberFormat="1" applyBorder="1" applyAlignment="1">
      <alignment horizontal="center"/>
    </xf>
    <xf numFmtId="0" fontId="6" fillId="0" borderId="32" xfId="171" applyNumberFormat="1" applyBorder="1" applyAlignment="1">
      <alignment horizontal="center"/>
    </xf>
    <xf numFmtId="44" fontId="6" fillId="0" borderId="32" xfId="171" applyNumberFormat="1" applyBorder="1" applyAlignment="1"/>
    <xf numFmtId="166" fontId="6" fillId="0" borderId="8" xfId="171" applyNumberFormat="1" applyBorder="1" applyAlignment="1"/>
    <xf numFmtId="14" fontId="6" fillId="7" borderId="0" xfId="171" applyNumberFormat="1" applyFont="1" applyFill="1" applyAlignment="1"/>
    <xf numFmtId="166" fontId="6" fillId="0" borderId="37" xfId="171" applyNumberFormat="1" applyFont="1" applyBorder="1" applyAlignment="1">
      <alignment horizontal="center"/>
    </xf>
    <xf numFmtId="166" fontId="6" fillId="0" borderId="38" xfId="171" applyNumberFormat="1" applyBorder="1" applyAlignment="1"/>
    <xf numFmtId="0" fontId="6" fillId="0" borderId="39" xfId="171" applyNumberFormat="1" applyBorder="1" applyAlignment="1">
      <alignment horizontal="center"/>
    </xf>
    <xf numFmtId="0" fontId="6" fillId="0" borderId="37" xfId="171" applyNumberFormat="1" applyBorder="1" applyAlignment="1">
      <alignment horizontal="center"/>
    </xf>
    <xf numFmtId="165" fontId="6" fillId="0" borderId="40" xfId="171" applyNumberFormat="1" applyBorder="1" applyAlignment="1">
      <alignment horizontal="centerContinuous"/>
    </xf>
    <xf numFmtId="44" fontId="6" fillId="0" borderId="39" xfId="171" applyNumberFormat="1" applyBorder="1" applyAlignment="1"/>
    <xf numFmtId="44" fontId="6" fillId="0" borderId="0" xfId="171" applyNumberFormat="1"/>
    <xf numFmtId="166" fontId="6" fillId="0" borderId="0" xfId="171" applyNumberFormat="1" applyBorder="1" applyAlignment="1">
      <alignment horizontal="center"/>
    </xf>
    <xf numFmtId="165" fontId="13" fillId="0" borderId="0" xfId="171" applyNumberFormat="1" applyFont="1" applyBorder="1" applyAlignment="1">
      <alignment horizontal="center"/>
    </xf>
    <xf numFmtId="165" fontId="13" fillId="0" borderId="25" xfId="171" applyNumberFormat="1" applyFont="1" applyBorder="1" applyAlignment="1">
      <alignment horizontal="center"/>
    </xf>
    <xf numFmtId="165" fontId="12" fillId="6" borderId="20" xfId="171" applyNumberFormat="1" applyFont="1" applyFill="1" applyBorder="1" applyAlignment="1">
      <alignment horizontal="centerContinuous"/>
    </xf>
    <xf numFmtId="165" fontId="12" fillId="6" borderId="21" xfId="171" applyNumberFormat="1" applyFont="1" applyFill="1" applyBorder="1" applyAlignment="1">
      <alignment horizontal="centerContinuous"/>
    </xf>
    <xf numFmtId="0" fontId="13" fillId="0" borderId="0" xfId="171" applyFont="1" applyAlignment="1" applyProtection="1">
      <alignment vertical="top" wrapText="1"/>
      <protection locked="0"/>
    </xf>
    <xf numFmtId="165" fontId="6" fillId="0" borderId="0" xfId="171" applyNumberFormat="1" applyBorder="1" applyAlignment="1">
      <alignment horizontal="center"/>
    </xf>
    <xf numFmtId="0" fontId="13" fillId="0" borderId="0" xfId="171" applyFont="1" applyAlignment="1" applyProtection="1">
      <alignment wrapText="1"/>
      <protection locked="0"/>
    </xf>
    <xf numFmtId="0" fontId="25" fillId="0" borderId="0" xfId="171" applyFont="1" applyProtection="1">
      <protection locked="0"/>
    </xf>
    <xf numFmtId="165" fontId="25" fillId="0" borderId="0" xfId="171" applyNumberFormat="1" applyFont="1" applyProtection="1">
      <protection locked="0"/>
    </xf>
    <xf numFmtId="0" fontId="6" fillId="0" borderId="0" xfId="171" applyProtection="1">
      <protection locked="0"/>
    </xf>
    <xf numFmtId="0" fontId="26" fillId="0" borderId="0" xfId="171" applyFont="1" applyAlignment="1" applyProtection="1">
      <alignment horizontal="center"/>
      <protection locked="0"/>
    </xf>
    <xf numFmtId="165" fontId="26" fillId="0" borderId="0" xfId="171" applyNumberFormat="1" applyFont="1" applyAlignment="1" applyProtection="1">
      <alignment horizontal="center"/>
      <protection locked="0"/>
    </xf>
    <xf numFmtId="0" fontId="6" fillId="0" borderId="0" xfId="171" applyFont="1" applyAlignment="1">
      <alignment horizontal="centerContinuous" wrapText="1"/>
    </xf>
    <xf numFmtId="0" fontId="6" fillId="0" borderId="0" xfId="171" applyAlignment="1">
      <alignment horizontal="centerContinuous"/>
    </xf>
    <xf numFmtId="165" fontId="6" fillId="0" borderId="0" xfId="171" applyNumberFormat="1" applyAlignment="1">
      <alignment horizontal="centerContinuous"/>
    </xf>
    <xf numFmtId="0" fontId="5" fillId="0" borderId="0" xfId="0" applyFont="1" applyBorder="1" applyAlignment="1">
      <alignment horizontal="center"/>
    </xf>
    <xf numFmtId="0" fontId="17" fillId="0" borderId="1" xfId="0" applyFont="1" applyBorder="1" applyAlignment="1">
      <alignment horizontal="left"/>
    </xf>
    <xf numFmtId="49" fontId="4" fillId="7" borderId="3" xfId="171" applyNumberFormat="1" applyFont="1" applyFill="1" applyBorder="1" applyAlignment="1"/>
    <xf numFmtId="165" fontId="0" fillId="0" borderId="1" xfId="12" applyNumberFormat="1" applyFont="1" applyBorder="1" applyAlignment="1">
      <alignment horizontal="right"/>
    </xf>
    <xf numFmtId="0" fontId="0" fillId="0" borderId="4" xfId="0" applyFont="1" applyBorder="1" applyAlignment="1">
      <alignment horizontal="center"/>
    </xf>
    <xf numFmtId="166" fontId="15" fillId="8" borderId="1" xfId="0" applyNumberFormat="1" applyFont="1" applyFill="1" applyBorder="1" applyAlignment="1">
      <alignment horizontal="left"/>
    </xf>
    <xf numFmtId="0" fontId="0" fillId="0" borderId="41" xfId="0" applyFont="1" applyFill="1" applyBorder="1"/>
    <xf numFmtId="165" fontId="8" fillId="0" borderId="5" xfId="12" applyNumberFormat="1" applyFont="1" applyFill="1" applyBorder="1" applyAlignment="1">
      <alignment horizontal="right"/>
    </xf>
    <xf numFmtId="165" fontId="0" fillId="0" borderId="1" xfId="0" applyNumberFormat="1" applyFont="1" applyBorder="1" applyAlignment="1"/>
    <xf numFmtId="166" fontId="24" fillId="6" borderId="20" xfId="171" applyNumberFormat="1" applyFont="1" applyFill="1" applyBorder="1" applyAlignment="1" applyProtection="1">
      <alignment horizontal="centerContinuous"/>
    </xf>
    <xf numFmtId="49" fontId="2" fillId="0" borderId="1" xfId="10" applyNumberFormat="1" applyFont="1" applyBorder="1"/>
    <xf numFmtId="0" fontId="2" fillId="0" borderId="1" xfId="10" applyFont="1" applyBorder="1"/>
    <xf numFmtId="0" fontId="2" fillId="0" borderId="1" xfId="10" applyFont="1" applyBorder="1" applyAlignment="1">
      <alignment horizontal="left"/>
    </xf>
    <xf numFmtId="0" fontId="2" fillId="7" borderId="0" xfId="10" applyNumberFormat="1" applyFont="1" applyFill="1" applyAlignment="1"/>
    <xf numFmtId="0" fontId="13" fillId="0" borderId="0" xfId="171" applyFont="1" applyAlignment="1" applyProtection="1">
      <alignment horizontal="left" vertical="top" wrapText="1"/>
      <protection locked="0"/>
    </xf>
    <xf numFmtId="0" fontId="12" fillId="6" borderId="20" xfId="171" applyFont="1" applyFill="1" applyBorder="1" applyAlignment="1">
      <alignment horizontal="center"/>
    </xf>
    <xf numFmtId="0" fontId="12" fillId="6" borderId="22" xfId="171" applyFont="1" applyFill="1" applyBorder="1" applyAlignment="1">
      <alignment horizontal="center"/>
    </xf>
    <xf numFmtId="0" fontId="12" fillId="6" borderId="21" xfId="171" applyFont="1" applyFill="1" applyBorder="1" applyAlignment="1">
      <alignment horizontal="center"/>
    </xf>
    <xf numFmtId="0" fontId="13" fillId="0" borderId="20" xfId="171" applyFont="1" applyBorder="1" applyAlignment="1">
      <alignment horizontal="center"/>
    </xf>
    <xf numFmtId="0" fontId="13" fillId="0" borderId="22" xfId="171" applyFont="1" applyBorder="1" applyAlignment="1">
      <alignment horizontal="center"/>
    </xf>
    <xf numFmtId="0" fontId="13" fillId="0" borderId="21" xfId="171" applyFont="1" applyBorder="1" applyAlignment="1">
      <alignment horizontal="center"/>
    </xf>
    <xf numFmtId="166" fontId="6" fillId="0" borderId="28" xfId="171" applyNumberFormat="1" applyFont="1" applyBorder="1" applyAlignment="1">
      <alignment horizontal="left"/>
    </xf>
    <xf numFmtId="166" fontId="6" fillId="0" borderId="10" xfId="171" applyNumberFormat="1" applyFont="1" applyBorder="1" applyAlignment="1">
      <alignment horizontal="left"/>
    </xf>
    <xf numFmtId="166" fontId="6" fillId="0" borderId="29" xfId="171" applyNumberFormat="1" applyFont="1" applyBorder="1" applyAlignment="1">
      <alignment horizontal="left"/>
    </xf>
    <xf numFmtId="166" fontId="6" fillId="0" borderId="31" xfId="171" applyNumberFormat="1" applyFont="1" applyBorder="1" applyAlignment="1">
      <alignment horizontal="left"/>
    </xf>
    <xf numFmtId="166" fontId="6" fillId="0" borderId="8" xfId="171" applyNumberFormat="1" applyFont="1" applyBorder="1" applyAlignment="1">
      <alignment horizontal="left"/>
    </xf>
    <xf numFmtId="166" fontId="6" fillId="0" borderId="32" xfId="171" applyNumberFormat="1" applyFont="1" applyBorder="1" applyAlignment="1">
      <alignment horizontal="left"/>
    </xf>
    <xf numFmtId="166" fontId="3" fillId="0" borderId="33" xfId="171" applyNumberFormat="1" applyFont="1" applyBorder="1" applyAlignment="1">
      <alignment horizontal="center" wrapText="1"/>
    </xf>
    <xf numFmtId="166" fontId="3" fillId="0" borderId="26" xfId="171" applyNumberFormat="1" applyFont="1" applyBorder="1" applyAlignment="1">
      <alignment horizontal="center" wrapText="1"/>
    </xf>
    <xf numFmtId="166" fontId="3" fillId="0" borderId="35" xfId="171" applyNumberFormat="1" applyFont="1" applyBorder="1" applyAlignment="1">
      <alignment horizontal="center" wrapText="1"/>
    </xf>
    <xf numFmtId="166" fontId="3" fillId="0" borderId="28" xfId="171" applyNumberFormat="1" applyFont="1" applyBorder="1" applyAlignment="1">
      <alignment horizontal="center" wrapText="1"/>
    </xf>
    <xf numFmtId="166" fontId="3" fillId="0" borderId="10" xfId="171" applyNumberFormat="1" applyFont="1" applyBorder="1" applyAlignment="1">
      <alignment horizontal="center" wrapText="1"/>
    </xf>
    <xf numFmtId="166" fontId="3" fillId="0" borderId="29" xfId="171" applyNumberFormat="1" applyFont="1" applyBorder="1" applyAlignment="1">
      <alignment horizontal="center" wrapText="1"/>
    </xf>
    <xf numFmtId="0" fontId="12" fillId="6" borderId="20" xfId="10" applyFont="1" applyFill="1" applyBorder="1" applyAlignment="1">
      <alignment horizontal="center"/>
    </xf>
    <xf numFmtId="0" fontId="12" fillId="6" borderId="22" xfId="10" applyFont="1" applyFill="1" applyBorder="1" applyAlignment="1">
      <alignment horizontal="center"/>
    </xf>
    <xf numFmtId="0" fontId="13" fillId="0" borderId="20" xfId="10" applyFont="1" applyBorder="1" applyAlignment="1">
      <alignment horizontal="center"/>
    </xf>
    <xf numFmtId="0" fontId="13" fillId="0" borderId="23" xfId="10" applyFont="1" applyBorder="1" applyAlignment="1">
      <alignment horizontal="center"/>
    </xf>
    <xf numFmtId="0" fontId="13" fillId="0" borderId="24" xfId="10" applyNumberFormat="1" applyFont="1" applyBorder="1" applyAlignment="1">
      <alignment horizontal="center"/>
    </xf>
    <xf numFmtId="0" fontId="13" fillId="0" borderId="22" xfId="10" applyNumberFormat="1" applyFont="1" applyBorder="1" applyAlignment="1">
      <alignment horizontal="center"/>
    </xf>
    <xf numFmtId="0" fontId="13" fillId="0" borderId="23" xfId="10" applyNumberFormat="1" applyFont="1" applyBorder="1" applyAlignment="1">
      <alignment horizontal="center"/>
    </xf>
    <xf numFmtId="0" fontId="13" fillId="0" borderId="24" xfId="10" applyFont="1" applyBorder="1" applyAlignment="1">
      <alignment horizontal="center"/>
    </xf>
    <xf numFmtId="0" fontId="13" fillId="0" borderId="21" xfId="10" applyFont="1" applyBorder="1" applyAlignment="1">
      <alignment horizontal="center"/>
    </xf>
    <xf numFmtId="0" fontId="13" fillId="0" borderId="0" xfId="10" applyFont="1" applyAlignment="1" applyProtection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wrapText="1"/>
    </xf>
    <xf numFmtId="0" fontId="17" fillId="0" borderId="5" xfId="0" applyFont="1" applyBorder="1" applyAlignment="1">
      <alignment horizontal="center" wrapText="1"/>
    </xf>
  </cellXfs>
  <cellStyles count="321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" xfId="69" builtinId="8" hidden="1"/>
    <cellStyle name="Lien hypertexte" xfId="71" builtinId="8" hidden="1"/>
    <cellStyle name="Lien hypertexte" xfId="73" builtinId="8" hidden="1"/>
    <cellStyle name="Lien hypertexte" xfId="75" builtinId="8" hidden="1"/>
    <cellStyle name="Lien hypertexte" xfId="77" builtinId="8" hidden="1"/>
    <cellStyle name="Lien hypertexte" xfId="79" builtinId="8" hidden="1"/>
    <cellStyle name="Lien hypertexte" xfId="81" builtinId="8" hidden="1"/>
    <cellStyle name="Lien hypertexte" xfId="83" builtinId="8" hidden="1"/>
    <cellStyle name="Lien hypertexte" xfId="85" builtinId="8" hidden="1"/>
    <cellStyle name="Lien hypertexte" xfId="87" builtinId="8" hidden="1"/>
    <cellStyle name="Lien hypertexte" xfId="89" builtinId="8" hidden="1"/>
    <cellStyle name="Lien hypertexte" xfId="91" builtinId="8" hidden="1"/>
    <cellStyle name="Lien hypertexte" xfId="93" builtinId="8" hidden="1"/>
    <cellStyle name="Lien hypertexte 2" xfId="1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70" builtinId="9" hidden="1"/>
    <cellStyle name="Lien hypertexte visité" xfId="72" builtinId="9" hidden="1"/>
    <cellStyle name="Lien hypertexte visité" xfId="74" builtinId="9" hidden="1"/>
    <cellStyle name="Lien hypertexte visité" xfId="76" builtinId="9" hidden="1"/>
    <cellStyle name="Lien hypertexte visité" xfId="78" builtinId="9" hidden="1"/>
    <cellStyle name="Lien hypertexte visité" xfId="80" builtinId="9" hidden="1"/>
    <cellStyle name="Lien hypertexte visité" xfId="82" builtinId="9" hidden="1"/>
    <cellStyle name="Lien hypertexte visité" xfId="84" builtinId="9" hidden="1"/>
    <cellStyle name="Lien hypertexte visité" xfId="86" builtinId="9" hidden="1"/>
    <cellStyle name="Lien hypertexte visité" xfId="88" builtinId="9" hidden="1"/>
    <cellStyle name="Lien hypertexte visité" xfId="90" builtinId="9" hidden="1"/>
    <cellStyle name="Lien hypertexte visité" xfId="92" builtinId="9" hidden="1"/>
    <cellStyle name="Lien hypertexte visité" xfId="94" builtinId="9" hidden="1"/>
    <cellStyle name="Lien hypertexte visité" xfId="95" builtinId="9" hidden="1"/>
    <cellStyle name="Lien hypertexte visité" xfId="96" builtinId="9" hidden="1"/>
    <cellStyle name="Lien hypertexte visité" xfId="97" builtinId="9" hidden="1"/>
    <cellStyle name="Lien hypertexte visité" xfId="98" builtinId="9" hidden="1"/>
    <cellStyle name="Lien hypertexte visité" xfId="99" builtinId="9" hidden="1"/>
    <cellStyle name="Lien hypertexte visité" xfId="100" builtinId="9" hidden="1"/>
    <cellStyle name="Lien hypertexte visité" xfId="101" builtinId="9" hidden="1"/>
    <cellStyle name="Lien hypertexte visité" xfId="102" builtinId="9" hidden="1"/>
    <cellStyle name="Lien hypertexte visité" xfId="103" builtinId="9" hidden="1"/>
    <cellStyle name="Lien hypertexte visité" xfId="104" builtinId="9" hidden="1"/>
    <cellStyle name="Lien hypertexte visité" xfId="105" builtinId="9" hidden="1"/>
    <cellStyle name="Lien hypertexte visité" xfId="106" builtinId="9" hidden="1"/>
    <cellStyle name="Lien hypertexte visité" xfId="107" builtinId="9" hidden="1"/>
    <cellStyle name="Lien hypertexte visité" xfId="108" builtinId="9" hidden="1"/>
    <cellStyle name="Lien hypertexte visité" xfId="109" builtinId="9" hidden="1"/>
    <cellStyle name="Lien hypertexte visité" xfId="110" builtinId="9" hidden="1"/>
    <cellStyle name="Lien hypertexte visité" xfId="111" builtinId="9" hidden="1"/>
    <cellStyle name="Lien hypertexte visité" xfId="112" builtinId="9" hidden="1"/>
    <cellStyle name="Lien hypertexte visité" xfId="113" builtinId="9" hidden="1"/>
    <cellStyle name="Lien hypertexte visité" xfId="114" builtinId="9" hidden="1"/>
    <cellStyle name="Lien hypertexte visité" xfId="115" builtinId="9" hidden="1"/>
    <cellStyle name="Lien hypertexte visité" xfId="116" builtinId="9" hidden="1"/>
    <cellStyle name="Lien hypertexte visité" xfId="117" builtinId="9" hidden="1"/>
    <cellStyle name="Lien hypertexte visité" xfId="118" builtinId="9" hidden="1"/>
    <cellStyle name="Lien hypertexte visité" xfId="119" builtinId="9" hidden="1"/>
    <cellStyle name="Lien hypertexte visité" xfId="120" builtinId="9" hidden="1"/>
    <cellStyle name="Lien hypertexte visité" xfId="121" builtinId="9" hidden="1"/>
    <cellStyle name="Lien hypertexte visité" xfId="122" builtinId="9" hidden="1"/>
    <cellStyle name="Lien hypertexte visité" xfId="123" builtinId="9" hidden="1"/>
    <cellStyle name="Lien hypertexte visité" xfId="124" builtinId="9" hidden="1"/>
    <cellStyle name="Lien hypertexte visité" xfId="125" builtinId="9" hidden="1"/>
    <cellStyle name="Lien hypertexte visité" xfId="126" builtinId="9" hidden="1"/>
    <cellStyle name="Lien hypertexte visité" xfId="127" builtinId="9" hidden="1"/>
    <cellStyle name="Lien hypertexte visité" xfId="128" builtinId="9" hidden="1"/>
    <cellStyle name="Lien hypertexte visité" xfId="129" builtinId="9" hidden="1"/>
    <cellStyle name="Lien hypertexte visité" xfId="130" builtinId="9" hidden="1"/>
    <cellStyle name="Lien hypertexte visité" xfId="131" builtinId="9" hidden="1"/>
    <cellStyle name="Lien hypertexte visité" xfId="132" builtinId="9" hidden="1"/>
    <cellStyle name="Lien hypertexte visité" xfId="133" builtinId="9" hidden="1"/>
    <cellStyle name="Lien hypertexte visité" xfId="134" builtinId="9" hidden="1"/>
    <cellStyle name="Lien hypertexte visité" xfId="135" builtinId="9" hidden="1"/>
    <cellStyle name="Lien hypertexte visité" xfId="136" builtinId="9" hidden="1"/>
    <cellStyle name="Lien hypertexte visité" xfId="137" builtinId="9" hidden="1"/>
    <cellStyle name="Lien hypertexte visité" xfId="138" builtinId="9" hidden="1"/>
    <cellStyle name="Lien hypertexte visité" xfId="139" builtinId="9" hidden="1"/>
    <cellStyle name="Lien hypertexte visité" xfId="140" builtinId="9" hidden="1"/>
    <cellStyle name="Lien hypertexte visité" xfId="141" builtinId="9" hidden="1"/>
    <cellStyle name="Lien hypertexte visité" xfId="142" builtinId="9" hidden="1"/>
    <cellStyle name="Lien hypertexte visité" xfId="143" builtinId="9" hidden="1"/>
    <cellStyle name="Lien hypertexte visité" xfId="144" builtinId="9" hidden="1"/>
    <cellStyle name="Lien hypertexte visité" xfId="145" builtinId="9" hidden="1"/>
    <cellStyle name="Lien hypertexte visité" xfId="146" builtinId="9" hidden="1"/>
    <cellStyle name="Lien hypertexte visité" xfId="147" builtinId="9" hidden="1"/>
    <cellStyle name="Lien hypertexte visité" xfId="148" builtinId="9" hidden="1"/>
    <cellStyle name="Lien hypertexte visité" xfId="149" builtinId="9" hidden="1"/>
    <cellStyle name="Lien hypertexte visité" xfId="150" builtinId="9" hidden="1"/>
    <cellStyle name="Lien hypertexte visité" xfId="151" builtinId="9" hidden="1"/>
    <cellStyle name="Lien hypertexte visité" xfId="152" builtinId="9" hidden="1"/>
    <cellStyle name="Lien hypertexte visité" xfId="153" builtinId="9" hidden="1"/>
    <cellStyle name="Lien hypertexte visité" xfId="154" builtinId="9" hidden="1"/>
    <cellStyle name="Lien hypertexte visité" xfId="155" builtinId="9" hidden="1"/>
    <cellStyle name="Lien hypertexte visité" xfId="156" builtinId="9" hidden="1"/>
    <cellStyle name="Lien hypertexte visité" xfId="157" builtinId="9" hidden="1"/>
    <cellStyle name="Lien hypertexte visité" xfId="158" builtinId="9" hidden="1"/>
    <cellStyle name="Lien hypertexte visité" xfId="159" builtinId="9" hidden="1"/>
    <cellStyle name="Lien hypertexte visité" xfId="160" builtinId="9" hidden="1"/>
    <cellStyle name="Lien hypertexte visité" xfId="161" builtinId="9" hidden="1"/>
    <cellStyle name="Lien hypertexte visité" xfId="162" builtinId="9" hidden="1"/>
    <cellStyle name="Lien hypertexte visité" xfId="163" builtinId="9" hidden="1"/>
    <cellStyle name="Lien hypertexte visité" xfId="164" builtinId="9" hidden="1"/>
    <cellStyle name="Lien hypertexte visité" xfId="165" builtinId="9" hidden="1"/>
    <cellStyle name="Lien hypertexte visité" xfId="166" builtinId="9" hidden="1"/>
    <cellStyle name="Lien hypertexte visité" xfId="167" builtinId="9" hidden="1"/>
    <cellStyle name="Lien hypertexte visité" xfId="168" builtinId="9" hidden="1"/>
    <cellStyle name="Lien hypertexte visité" xfId="169" builtinId="9" hidden="1"/>
    <cellStyle name="Lien hypertexte visité" xfId="170" builtinId="9" hidden="1"/>
    <cellStyle name="Lien hypertexte visité" xfId="172" builtinId="9" hidden="1"/>
    <cellStyle name="Lien hypertexte visité" xfId="173" builtinId="9" hidden="1"/>
    <cellStyle name="Lien hypertexte visité" xfId="174" builtinId="9" hidden="1"/>
    <cellStyle name="Lien hypertexte visité" xfId="175" builtinId="9" hidden="1"/>
    <cellStyle name="Lien hypertexte visité" xfId="176" builtinId="9" hidden="1"/>
    <cellStyle name="Lien hypertexte visité" xfId="177" builtinId="9" hidden="1"/>
    <cellStyle name="Lien hypertexte visité" xfId="178" builtinId="9" hidden="1"/>
    <cellStyle name="Lien hypertexte visité" xfId="179" builtinId="9" hidden="1"/>
    <cellStyle name="Lien hypertexte visité" xfId="180" builtinId="9" hidden="1"/>
    <cellStyle name="Lien hypertexte visité" xfId="181" builtinId="9" hidden="1"/>
    <cellStyle name="Lien hypertexte visité" xfId="182" builtinId="9" hidden="1"/>
    <cellStyle name="Lien hypertexte visité" xfId="183" builtinId="9" hidden="1"/>
    <cellStyle name="Lien hypertexte visité" xfId="184" builtinId="9" hidden="1"/>
    <cellStyle name="Lien hypertexte visité" xfId="185" builtinId="9" hidden="1"/>
    <cellStyle name="Lien hypertexte visité" xfId="186" builtinId="9" hidden="1"/>
    <cellStyle name="Lien hypertexte visité" xfId="187" builtinId="9" hidden="1"/>
    <cellStyle name="Lien hypertexte visité" xfId="188" builtinId="9" hidden="1"/>
    <cellStyle name="Lien hypertexte visité" xfId="189" builtinId="9" hidden="1"/>
    <cellStyle name="Lien hypertexte visité" xfId="190" builtinId="9" hidden="1"/>
    <cellStyle name="Lien hypertexte visité" xfId="191" builtinId="9" hidden="1"/>
    <cellStyle name="Lien hypertexte visité" xfId="192" builtinId="9" hidden="1"/>
    <cellStyle name="Lien hypertexte visité" xfId="193" builtinId="9" hidden="1"/>
    <cellStyle name="Lien hypertexte visité" xfId="194" builtinId="9" hidden="1"/>
    <cellStyle name="Lien hypertexte visité" xfId="195" builtinId="9" hidden="1"/>
    <cellStyle name="Lien hypertexte visité" xfId="196" builtinId="9" hidden="1"/>
    <cellStyle name="Lien hypertexte visité" xfId="197" builtinId="9" hidden="1"/>
    <cellStyle name="Lien hypertexte visité" xfId="198" builtinId="9" hidden="1"/>
    <cellStyle name="Lien hypertexte visité" xfId="199" builtinId="9" hidden="1"/>
    <cellStyle name="Lien hypertexte visité" xfId="200" builtinId="9" hidden="1"/>
    <cellStyle name="Lien hypertexte visité" xfId="201" builtinId="9" hidden="1"/>
    <cellStyle name="Lien hypertexte visité" xfId="202" builtinId="9" hidden="1"/>
    <cellStyle name="Lien hypertexte visité" xfId="203" builtinId="9" hidden="1"/>
    <cellStyle name="Lien hypertexte visité" xfId="204" builtinId="9" hidden="1"/>
    <cellStyle name="Lien hypertexte visité" xfId="205" builtinId="9" hidden="1"/>
    <cellStyle name="Lien hypertexte visité" xfId="206" builtinId="9" hidden="1"/>
    <cellStyle name="Lien hypertexte visité" xfId="207" builtinId="9" hidden="1"/>
    <cellStyle name="Lien hypertexte visité" xfId="208" builtinId="9" hidden="1"/>
    <cellStyle name="Lien hypertexte visité" xfId="209" builtinId="9" hidden="1"/>
    <cellStyle name="Lien hypertexte visité" xfId="210" builtinId="9" hidden="1"/>
    <cellStyle name="Lien hypertexte visité" xfId="211" builtinId="9" hidden="1"/>
    <cellStyle name="Lien hypertexte visité" xfId="212" builtinId="9" hidden="1"/>
    <cellStyle name="Lien hypertexte visité" xfId="213" builtinId="9" hidden="1"/>
    <cellStyle name="Lien hypertexte visité" xfId="214" builtinId="9" hidden="1"/>
    <cellStyle name="Lien hypertexte visité" xfId="215" builtinId="9" hidden="1"/>
    <cellStyle name="Lien hypertexte visité" xfId="216" builtinId="9" hidden="1"/>
    <cellStyle name="Lien hypertexte visité" xfId="217" builtinId="9" hidden="1"/>
    <cellStyle name="Lien hypertexte visité" xfId="218" builtinId="9" hidden="1"/>
    <cellStyle name="Lien hypertexte visité" xfId="219" builtinId="9" hidden="1"/>
    <cellStyle name="Lien hypertexte visité" xfId="220" builtinId="9" hidden="1"/>
    <cellStyle name="Lien hypertexte visité" xfId="221" builtinId="9" hidden="1"/>
    <cellStyle name="Lien hypertexte visité" xfId="222" builtinId="9" hidden="1"/>
    <cellStyle name="Lien hypertexte visité" xfId="223" builtinId="9" hidden="1"/>
    <cellStyle name="Lien hypertexte visité" xfId="224" builtinId="9" hidden="1"/>
    <cellStyle name="Lien hypertexte visité" xfId="225" builtinId="9" hidden="1"/>
    <cellStyle name="Lien hypertexte visité" xfId="226" builtinId="9" hidden="1"/>
    <cellStyle name="Lien hypertexte visité" xfId="227" builtinId="9" hidden="1"/>
    <cellStyle name="Lien hypertexte visité" xfId="228" builtinId="9" hidden="1"/>
    <cellStyle name="Lien hypertexte visité" xfId="229" builtinId="9" hidden="1"/>
    <cellStyle name="Lien hypertexte visité" xfId="230" builtinId="9" hidden="1"/>
    <cellStyle name="Lien hypertexte visité" xfId="231" builtinId="9" hidden="1"/>
    <cellStyle name="Lien hypertexte visité" xfId="232" builtinId="9" hidden="1"/>
    <cellStyle name="Lien hypertexte visité" xfId="233" builtinId="9" hidden="1"/>
    <cellStyle name="Lien hypertexte visité" xfId="234" builtinId="9" hidden="1"/>
    <cellStyle name="Lien hypertexte visité" xfId="235" builtinId="9" hidden="1"/>
    <cellStyle name="Lien hypertexte visité" xfId="236" builtinId="9" hidden="1"/>
    <cellStyle name="Lien hypertexte visité" xfId="237" builtinId="9" hidden="1"/>
    <cellStyle name="Lien hypertexte visité" xfId="238" builtinId="9" hidden="1"/>
    <cellStyle name="Lien hypertexte visité" xfId="239" builtinId="9" hidden="1"/>
    <cellStyle name="Lien hypertexte visité" xfId="240" builtinId="9" hidden="1"/>
    <cellStyle name="Lien hypertexte visité" xfId="241" builtinId="9" hidden="1"/>
    <cellStyle name="Lien hypertexte visité" xfId="242" builtinId="9" hidden="1"/>
    <cellStyle name="Lien hypertexte visité" xfId="243" builtinId="9" hidden="1"/>
    <cellStyle name="Lien hypertexte visité" xfId="244" builtinId="9" hidden="1"/>
    <cellStyle name="Lien hypertexte visité" xfId="245" builtinId="9" hidden="1"/>
    <cellStyle name="Lien hypertexte visité" xfId="246" builtinId="9" hidden="1"/>
    <cellStyle name="Lien hypertexte visité" xfId="247" builtinId="9" hidden="1"/>
    <cellStyle name="Lien hypertexte visité" xfId="248" builtinId="9" hidden="1"/>
    <cellStyle name="Lien hypertexte visité" xfId="249" builtinId="9" hidden="1"/>
    <cellStyle name="Lien hypertexte visité" xfId="250" builtinId="9" hidden="1"/>
    <cellStyle name="Lien hypertexte visité" xfId="251" builtinId="9" hidden="1"/>
    <cellStyle name="Lien hypertexte visité" xfId="252" builtinId="9" hidden="1"/>
    <cellStyle name="Lien hypertexte visité" xfId="253" builtinId="9" hidden="1"/>
    <cellStyle name="Lien hypertexte visité" xfId="254" builtinId="9" hidden="1"/>
    <cellStyle name="Lien hypertexte visité" xfId="255" builtinId="9" hidden="1"/>
    <cellStyle name="Lien hypertexte visité" xfId="256" builtinId="9" hidden="1"/>
    <cellStyle name="Lien hypertexte visité" xfId="257" builtinId="9" hidden="1"/>
    <cellStyle name="Lien hypertexte visité" xfId="258" builtinId="9" hidden="1"/>
    <cellStyle name="Lien hypertexte visité" xfId="259" builtinId="9" hidden="1"/>
    <cellStyle name="Lien hypertexte visité" xfId="260" builtinId="9" hidden="1"/>
    <cellStyle name="Lien hypertexte visité" xfId="261" builtinId="9" hidden="1"/>
    <cellStyle name="Lien hypertexte visité" xfId="262" builtinId="9" hidden="1"/>
    <cellStyle name="Lien hypertexte visité" xfId="263" builtinId="9" hidden="1"/>
    <cellStyle name="Lien hypertexte visité" xfId="264" builtinId="9" hidden="1"/>
    <cellStyle name="Lien hypertexte visité" xfId="265" builtinId="9" hidden="1"/>
    <cellStyle name="Lien hypertexte visité" xfId="266" builtinId="9" hidden="1"/>
    <cellStyle name="Lien hypertexte visité" xfId="267" builtinId="9" hidden="1"/>
    <cellStyle name="Lien hypertexte visité" xfId="268" builtinId="9" hidden="1"/>
    <cellStyle name="Lien hypertexte visité" xfId="269" builtinId="9" hidden="1"/>
    <cellStyle name="Lien hypertexte visité" xfId="270" builtinId="9" hidden="1"/>
    <cellStyle name="Lien hypertexte visité" xfId="271" builtinId="9" hidden="1"/>
    <cellStyle name="Lien hypertexte visité" xfId="272" builtinId="9" hidden="1"/>
    <cellStyle name="Lien hypertexte visité" xfId="273" builtinId="9" hidden="1"/>
    <cellStyle name="Lien hypertexte visité" xfId="274" builtinId="9" hidden="1"/>
    <cellStyle name="Lien hypertexte visité" xfId="275" builtinId="9" hidden="1"/>
    <cellStyle name="Lien hypertexte visité" xfId="276" builtinId="9" hidden="1"/>
    <cellStyle name="Lien hypertexte visité" xfId="277" builtinId="9" hidden="1"/>
    <cellStyle name="Lien hypertexte visité" xfId="278" builtinId="9" hidden="1"/>
    <cellStyle name="Lien hypertexte visité" xfId="279" builtinId="9" hidden="1"/>
    <cellStyle name="Lien hypertexte visité" xfId="280" builtinId="9" hidden="1"/>
    <cellStyle name="Lien hypertexte visité" xfId="281" builtinId="9" hidden="1"/>
    <cellStyle name="Lien hypertexte visité" xfId="282" builtinId="9" hidden="1"/>
    <cellStyle name="Lien hypertexte visité" xfId="283" builtinId="9" hidden="1"/>
    <cellStyle name="Lien hypertexte visité" xfId="284" builtinId="9" hidden="1"/>
    <cellStyle name="Lien hypertexte visité" xfId="285" builtinId="9" hidden="1"/>
    <cellStyle name="Lien hypertexte visité" xfId="286" builtinId="9" hidden="1"/>
    <cellStyle name="Lien hypertexte visité" xfId="287" builtinId="9" hidden="1"/>
    <cellStyle name="Lien hypertexte visité" xfId="288" builtinId="9" hidden="1"/>
    <cellStyle name="Lien hypertexte visité" xfId="289" builtinId="9" hidden="1"/>
    <cellStyle name="Lien hypertexte visité" xfId="290" builtinId="9" hidden="1"/>
    <cellStyle name="Lien hypertexte visité" xfId="291" builtinId="9" hidden="1"/>
    <cellStyle name="Lien hypertexte visité" xfId="292" builtinId="9" hidden="1"/>
    <cellStyle name="Lien hypertexte visité" xfId="293" builtinId="9" hidden="1"/>
    <cellStyle name="Lien hypertexte visité" xfId="294" builtinId="9" hidden="1"/>
    <cellStyle name="Lien hypertexte visité" xfId="295" builtinId="9" hidden="1"/>
    <cellStyle name="Lien hypertexte visité" xfId="296" builtinId="9" hidden="1"/>
    <cellStyle name="Lien hypertexte visité" xfId="297" builtinId="9" hidden="1"/>
    <cellStyle name="Lien hypertexte visité" xfId="298" builtinId="9" hidden="1"/>
    <cellStyle name="Lien hypertexte visité" xfId="299" builtinId="9" hidden="1"/>
    <cellStyle name="Lien hypertexte visité" xfId="300" builtinId="9" hidden="1"/>
    <cellStyle name="Lien hypertexte visité" xfId="301" builtinId="9" hidden="1"/>
    <cellStyle name="Lien hypertexte visité" xfId="302" builtinId="9" hidden="1"/>
    <cellStyle name="Lien hypertexte visité" xfId="303" builtinId="9" hidden="1"/>
    <cellStyle name="Lien hypertexte visité" xfId="304" builtinId="9" hidden="1"/>
    <cellStyle name="Lien hypertexte visité" xfId="305" builtinId="9" hidden="1"/>
    <cellStyle name="Lien hypertexte visité" xfId="306" builtinId="9" hidden="1"/>
    <cellStyle name="Lien hypertexte visité" xfId="307" builtinId="9" hidden="1"/>
    <cellStyle name="Lien hypertexte visité" xfId="308" builtinId="9" hidden="1"/>
    <cellStyle name="Lien hypertexte visité" xfId="309" builtinId="9" hidden="1"/>
    <cellStyle name="Lien hypertexte visité" xfId="310" builtinId="9" hidden="1"/>
    <cellStyle name="Lien hypertexte visité" xfId="311" builtinId="9" hidden="1"/>
    <cellStyle name="Lien hypertexte visité" xfId="312" builtinId="9" hidden="1"/>
    <cellStyle name="Lien hypertexte visité" xfId="313" builtinId="9" hidden="1"/>
    <cellStyle name="Lien hypertexte visité" xfId="314" builtinId="9" hidden="1"/>
    <cellStyle name="Lien hypertexte visité" xfId="315" builtinId="9" hidden="1"/>
    <cellStyle name="Lien hypertexte visité" xfId="316" builtinId="9" hidden="1"/>
    <cellStyle name="Lien hypertexte visité" xfId="317" builtinId="9" hidden="1"/>
    <cellStyle name="Lien hypertexte visité" xfId="318" builtinId="9" hidden="1"/>
    <cellStyle name="Lien hypertexte visité" xfId="319" builtinId="9" hidden="1"/>
    <cellStyle name="Lien hypertexte visité" xfId="320" builtinId="9" hidden="1"/>
    <cellStyle name="Monétaire" xfId="9" builtinId="4"/>
    <cellStyle name="Monétaire 2" xfId="12"/>
    <cellStyle name="Normal" xfId="0" builtinId="0"/>
    <cellStyle name="Normal 2" xfId="10"/>
    <cellStyle name="Normal 2 2" xfId="171"/>
  </cellStyles>
  <dxfs count="7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[$-F800]dddd\,\ mmmm\ dd\,\ yyyy"/>
      <alignment horizontal="general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#,##0.00\ &quot;€&quot;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[$-F800]dddd\,\ mmmm\ dd\,\ yyyy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left style="thin">
          <color auto="1"/>
        </lef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711200</xdr:colOff>
      <xdr:row>31</xdr:row>
      <xdr:rowOff>177799</xdr:rowOff>
    </xdr:from>
    <xdr:to>
      <xdr:col>6</xdr:col>
      <xdr:colOff>684824</xdr:colOff>
      <xdr:row>37</xdr:row>
      <xdr:rowOff>165199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3400" y="6197599"/>
          <a:ext cx="1624624" cy="1130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101600</xdr:colOff>
      <xdr:row>0</xdr:row>
      <xdr:rowOff>50800</xdr:rowOff>
    </xdr:from>
    <xdr:to>
      <xdr:col>19</xdr:col>
      <xdr:colOff>736600</xdr:colOff>
      <xdr:row>2</xdr:row>
      <xdr:rowOff>25400</xdr:rowOff>
    </xdr:to>
    <xdr:sp macro="" textlink="">
      <xdr:nvSpPr>
        <xdr:cNvPr id="5" name="Rectangle à coins arrondis 4"/>
        <xdr:cNvSpPr/>
      </xdr:nvSpPr>
      <xdr:spPr>
        <a:xfrm>
          <a:off x="18948400" y="50800"/>
          <a:ext cx="6731000" cy="355600"/>
        </a:xfrm>
        <a:prstGeom prst="roundRect">
          <a:avLst/>
        </a:prstGeom>
        <a:ln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/>
        <a:lstStyle/>
        <a:p>
          <a:pPr algn="ctr"/>
          <a:r>
            <a:rPr lang="fr-FR" sz="2000" b="1"/>
            <a:t>TABLEAU</a:t>
          </a:r>
          <a:r>
            <a:rPr lang="fr-FR" sz="2000" b="1" baseline="0"/>
            <a:t> DE BORD MENSUEL</a:t>
          </a:r>
          <a:endParaRPr lang="fr-FR" sz="2000" b="1"/>
        </a:p>
      </xdr:txBody>
    </xdr:sp>
    <xdr:clientData/>
  </xdr:twoCellAnchor>
</xdr:wsDr>
</file>

<file path=xl/tables/table1.xml><?xml version="1.0" encoding="utf-8"?>
<table xmlns="http://schemas.openxmlformats.org/spreadsheetml/2006/main" id="2" name="Table15" displayName="Table15" ref="B1:H164" totalsRowShown="0" headerRowBorderDxfId="74" tableBorderDxfId="73">
  <autoFilter ref="B1:H164"/>
  <tableColumns count="7">
    <tableColumn id="2" name="DATE" dataDxfId="72"/>
    <tableColumn id="3" name="NOM_PATIENT" dataDxfId="71"/>
    <tableColumn id="4" name="LIBELLE" dataDxfId="70"/>
    <tableColumn id="5" name="MONTANT" dataDxfId="69" dataCellStyle="Monétaire"/>
    <tableColumn id="6" name="STATUT" dataDxfId="68"/>
    <tableColumn id="7" name="MODE_ENCAISSEMENT" dataDxfId="67"/>
    <tableColumn id="8" name="DATE_REGLEMENT" dataDxfId="6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coordonnees_14" displayName="coordonnees_14" ref="A1:J61" totalsRowShown="0" headerRowDxfId="65" headerRowBorderDxfId="64" tableBorderDxfId="63" totalsRowBorderDxfId="62">
  <tableColumns count="10">
    <tableColumn id="1" name="PATIENTS" dataDxfId="61"/>
    <tableColumn id="10" name="PARENTS" dataDxfId="60"/>
    <tableColumn id="2" name="ADRESSE" dataDxfId="59"/>
    <tableColumn id="3" name="CP" dataDxfId="58"/>
    <tableColumn id="4" name="VILLE" dataDxfId="57"/>
    <tableColumn id="8" name="NUM1" dataDxfId="56"/>
    <tableColumn id="9" name="NUM2" dataDxfId="55"/>
    <tableColumn id="5" name="MAIL" dataDxfId="54"/>
    <tableColumn id="6" name="SIRET" dataDxfId="53"/>
    <tableColumn id="7" name="ADELI" dataDxfId="52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4" Type="http://schemas.openxmlformats.org/officeDocument/2006/relationships/comments" Target="../comments2.xml"/><Relationship Id="rId1" Type="http://schemas.openxmlformats.org/officeDocument/2006/relationships/drawing" Target="../drawings/drawing2.xml"/><Relationship Id="rId2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2"/>
  <sheetViews>
    <sheetView showGridLines="0" view="pageLayout" workbookViewId="0">
      <selection activeCell="F17" sqref="F17"/>
    </sheetView>
  </sheetViews>
  <sheetFormatPr baseColWidth="10" defaultColWidth="38" defaultRowHeight="15" x14ac:dyDescent="0"/>
  <cols>
    <col min="1" max="1" width="14.83203125" style="177" customWidth="1"/>
    <col min="2" max="2" width="11.1640625" style="177" customWidth="1"/>
    <col min="3" max="3" width="10.83203125" style="198" customWidth="1"/>
    <col min="4" max="8" width="10.83203125" style="177" customWidth="1"/>
    <col min="9" max="9" width="28.6640625" style="178" customWidth="1"/>
    <col min="10" max="11" width="10.83203125" style="177" customWidth="1"/>
    <col min="12" max="16384" width="38" style="177"/>
  </cols>
  <sheetData>
    <row r="1" spans="1:11" ht="15" customHeight="1">
      <c r="A1" s="170" t="str">
        <f t="shared" ref="A1:A5" si="0">I3</f>
        <v>BOSUNGA Armel EI</v>
      </c>
      <c r="B1" s="171"/>
      <c r="C1" s="172"/>
      <c r="D1" s="173" t="str">
        <f>"Patient(e) : "&amp;I13</f>
        <v>Patient(e) : VANDEKERKHOVE Jean Pierre</v>
      </c>
      <c r="E1" s="174"/>
      <c r="F1" s="175"/>
      <c r="G1" s="176"/>
    </row>
    <row r="2" spans="1:11">
      <c r="A2" s="179" t="str">
        <f t="shared" si="0"/>
        <v>RUE8</v>
      </c>
      <c r="B2" s="180"/>
      <c r="C2" s="181"/>
      <c r="D2" s="182"/>
      <c r="E2" s="183"/>
      <c r="F2" s="184"/>
      <c r="G2" s="185"/>
      <c r="I2" s="186" t="s">
        <v>128</v>
      </c>
    </row>
    <row r="3" spans="1:11">
      <c r="A3" s="187" t="str">
        <f t="shared" si="0"/>
        <v>CP8</v>
      </c>
      <c r="B3" s="180"/>
      <c r="C3" s="181"/>
      <c r="D3" s="188" t="str">
        <f>IF(I15=0,"",I15)</f>
        <v/>
      </c>
      <c r="E3" s="183"/>
      <c r="F3" s="183"/>
      <c r="G3" s="189"/>
      <c r="I3" s="178" t="s">
        <v>3</v>
      </c>
    </row>
    <row r="4" spans="1:11">
      <c r="A4" s="179" t="str">
        <f t="shared" si="0"/>
        <v>VILLE8</v>
      </c>
      <c r="B4" s="180"/>
      <c r="C4" s="181"/>
      <c r="D4" s="188" t="str">
        <f>IF(I16=0,"",I16)</f>
        <v/>
      </c>
      <c r="E4" s="183"/>
      <c r="F4" s="183"/>
      <c r="G4" s="189"/>
      <c r="I4" s="178" t="str">
        <f>INDEX(coordonnees_14[ADRESSE],MATCH(Fact!I3,coordonnees_14[PATIENTS],0))</f>
        <v>RUE8</v>
      </c>
    </row>
    <row r="5" spans="1:11">
      <c r="A5" s="179" t="str">
        <f t="shared" si="0"/>
        <v>ADRESSEMAIL8</v>
      </c>
      <c r="B5" s="180"/>
      <c r="C5" s="181"/>
      <c r="D5" s="188" t="str">
        <f>IF(I17=0,"",I17)</f>
        <v/>
      </c>
      <c r="E5" s="183"/>
      <c r="F5" s="183"/>
      <c r="G5" s="189"/>
      <c r="I5" s="178" t="str">
        <f>INDEX(coordonnees_14[CP],MATCH(Fact!I$3,coordonnees_14[PATIENTS],0))</f>
        <v>CP8</v>
      </c>
    </row>
    <row r="6" spans="1:11">
      <c r="A6" s="179" t="str">
        <f>"Siret : "&amp;I8</f>
        <v>Siret : 0</v>
      </c>
      <c r="B6" s="180"/>
      <c r="C6" s="181"/>
      <c r="D6" s="188" t="str">
        <f>IF(I18=0,"",I18)</f>
        <v/>
      </c>
      <c r="E6" s="183"/>
      <c r="F6" s="183"/>
      <c r="G6" s="189"/>
      <c r="I6" s="178" t="str">
        <f>INDEX(coordonnees_14[VILLE],MATCH(Fact!I$3,coordonnees_14[PATIENTS],0))</f>
        <v>VILLE8</v>
      </c>
    </row>
    <row r="7" spans="1:11" ht="16" thickBot="1">
      <c r="A7" s="190" t="str">
        <f>"Adeli : "&amp;I9</f>
        <v>Adeli : 0</v>
      </c>
      <c r="B7" s="191"/>
      <c r="C7" s="192"/>
      <c r="D7" s="193"/>
      <c r="E7" s="194"/>
      <c r="F7" s="194"/>
      <c r="G7" s="195"/>
      <c r="I7" s="178" t="str">
        <f>INDEX(coordonnees_14[MAIL],MATCH(Fact!I$3,coordonnees_14[PATIENTS],0))</f>
        <v>ADRESSEMAIL8</v>
      </c>
    </row>
    <row r="8" spans="1:11">
      <c r="A8" s="183"/>
      <c r="B8" s="183"/>
      <c r="C8" s="196"/>
      <c r="D8" s="197"/>
      <c r="E8" s="183"/>
      <c r="F8" s="183"/>
      <c r="I8" s="178">
        <f>INDEX(coordonnees_14[SIRET],MATCH(Fact!I3,coordonnees_14[PATIENTS]))</f>
        <v>0</v>
      </c>
    </row>
    <row r="9" spans="1:11" ht="16" thickBot="1">
      <c r="F9" s="199"/>
      <c r="I9" s="178">
        <f>INDEX(coordonnees_14[ADELI],MATCH(Fact!I3,coordonnees_14[PATIENTS]))</f>
        <v>0</v>
      </c>
    </row>
    <row r="10" spans="1:11" ht="16" thickBot="1">
      <c r="A10" s="199" t="s">
        <v>129</v>
      </c>
      <c r="C10" s="257">
        <f ca="1">TODAY()</f>
        <v>44945</v>
      </c>
      <c r="D10" s="200"/>
      <c r="E10" s="201"/>
      <c r="F10" s="201"/>
    </row>
    <row r="11" spans="1:11">
      <c r="C11" s="177"/>
    </row>
    <row r="12" spans="1:11" ht="16" thickBot="1">
      <c r="I12" s="178" t="s">
        <v>131</v>
      </c>
    </row>
    <row r="13" spans="1:11" ht="16" thickBot="1">
      <c r="A13" s="263" t="s">
        <v>161</v>
      </c>
      <c r="B13" s="264"/>
      <c r="C13" s="264"/>
      <c r="D13" s="264"/>
      <c r="E13" s="264"/>
      <c r="F13" s="264"/>
      <c r="G13" s="265"/>
      <c r="H13" s="202" t="s">
        <v>162</v>
      </c>
      <c r="I13" s="250" t="s">
        <v>175</v>
      </c>
    </row>
    <row r="14" spans="1:11">
      <c r="A14" s="203"/>
      <c r="B14" s="203"/>
      <c r="C14" s="177"/>
    </row>
    <row r="15" spans="1:11" ht="16" thickBot="1">
      <c r="H15" s="202" t="s">
        <v>163</v>
      </c>
    </row>
    <row r="16" spans="1:11" ht="16" thickBot="1">
      <c r="A16" s="266" t="s">
        <v>134</v>
      </c>
      <c r="B16" s="267"/>
      <c r="C16" s="268"/>
      <c r="D16" s="204" t="s">
        <v>164</v>
      </c>
      <c r="E16" s="205" t="s">
        <v>165</v>
      </c>
      <c r="F16" s="266" t="s">
        <v>166</v>
      </c>
      <c r="G16" s="268"/>
      <c r="H16" s="202" t="s">
        <v>11</v>
      </c>
      <c r="I16" s="206"/>
    </row>
    <row r="17" spans="1:11">
      <c r="A17" s="269" t="s">
        <v>71</v>
      </c>
      <c r="B17" s="270"/>
      <c r="C17" s="271"/>
      <c r="D17" s="207">
        <v>1</v>
      </c>
      <c r="E17" s="208">
        <f>IFERROR(INDEX(Données!B$5:B$14,MATCH(A17,Données!A$5:A$14,0)),"")</f>
        <v>190</v>
      </c>
      <c r="F17" s="209">
        <f>IFERROR(D17*E17,"")</f>
        <v>190</v>
      </c>
      <c r="G17" s="210"/>
      <c r="H17" s="202" t="s">
        <v>10</v>
      </c>
      <c r="I17" s="206"/>
      <c r="K17" s="211"/>
    </row>
    <row r="18" spans="1:11">
      <c r="A18" s="272" t="s">
        <v>42</v>
      </c>
      <c r="B18" s="273"/>
      <c r="C18" s="274"/>
      <c r="D18" s="212">
        <v>35</v>
      </c>
      <c r="E18" s="208">
        <f>IFERROR(INDEX(Données!B$5:B$14,MATCH(A18,Données!A$5:A$14,0)),"")</f>
        <v>45</v>
      </c>
      <c r="F18" s="213">
        <f>IFERROR(D18*E18,"")</f>
        <v>1575</v>
      </c>
      <c r="G18" s="214"/>
      <c r="H18" s="202" t="s">
        <v>9</v>
      </c>
      <c r="I18" s="206"/>
    </row>
    <row r="19" spans="1:11" ht="15" customHeight="1">
      <c r="A19" s="275" t="s">
        <v>51</v>
      </c>
      <c r="B19" s="276"/>
      <c r="C19" s="277"/>
      <c r="D19" s="215">
        <v>1</v>
      </c>
      <c r="E19" s="208">
        <f>IFERROR(INDEX(Données!B$5:B$14,MATCH(A19,Données!A$5:A$14,0)),"")</f>
        <v>45</v>
      </c>
      <c r="F19" s="216">
        <f t="shared" ref="F19:F27" si="1">IFERROR(D19*E19,"")</f>
        <v>45</v>
      </c>
      <c r="G19" s="217"/>
    </row>
    <row r="20" spans="1:11">
      <c r="A20" s="278"/>
      <c r="B20" s="279"/>
      <c r="C20" s="280"/>
      <c r="D20" s="207"/>
      <c r="E20" s="208" t="str">
        <f>IFERROR(INDEX(Données!B$5:B$14,MATCH(A20,Données!A$5:A$14,0)),"")</f>
        <v/>
      </c>
      <c r="F20" s="209" t="str">
        <f t="shared" si="1"/>
        <v/>
      </c>
      <c r="G20" s="218"/>
    </row>
    <row r="21" spans="1:11">
      <c r="A21" s="219"/>
      <c r="B21" s="220"/>
      <c r="C21" s="221"/>
      <c r="D21" s="212"/>
      <c r="E21" s="208" t="str">
        <f>IFERROR(INDEX(Données!B$5:B$14,MATCH(A21,Données!A$5:A$14,0)),"")</f>
        <v/>
      </c>
      <c r="F21" s="209" t="str">
        <f t="shared" si="1"/>
        <v/>
      </c>
      <c r="G21" s="222"/>
    </row>
    <row r="22" spans="1:11">
      <c r="A22" s="219"/>
      <c r="B22" s="223"/>
      <c r="C22" s="221"/>
      <c r="D22" s="212"/>
      <c r="E22" s="208" t="str">
        <f>IFERROR(INDEX(Données!B$5:B$14,MATCH(A22,Données!A$5:A$14,0)),"")</f>
        <v/>
      </c>
      <c r="F22" s="209" t="str">
        <f t="shared" si="1"/>
        <v/>
      </c>
      <c r="G22" s="222"/>
    </row>
    <row r="23" spans="1:11">
      <c r="A23" s="219"/>
      <c r="B23" s="223"/>
      <c r="C23" s="221"/>
      <c r="D23" s="212"/>
      <c r="E23" s="208" t="str">
        <f>IFERROR(INDEX(Données!B$5:B$14,MATCH(A23,Données!A$5:A$14,0)),"")</f>
        <v/>
      </c>
      <c r="F23" s="209" t="str">
        <f t="shared" si="1"/>
        <v/>
      </c>
      <c r="G23" s="222"/>
    </row>
    <row r="24" spans="1:11">
      <c r="A24" s="219"/>
      <c r="B24" s="223"/>
      <c r="C24" s="221"/>
      <c r="D24" s="212"/>
      <c r="E24" s="208" t="str">
        <f>IFERROR(INDEX(Données!B$5:B$14,MATCH(A24,Données!A$5:A$14,0)),"")</f>
        <v/>
      </c>
      <c r="F24" s="209" t="str">
        <f t="shared" si="1"/>
        <v/>
      </c>
      <c r="G24" s="222"/>
    </row>
    <row r="25" spans="1:11">
      <c r="A25" s="219"/>
      <c r="B25" s="223"/>
      <c r="C25" s="221"/>
      <c r="D25" s="212"/>
      <c r="E25" s="208" t="str">
        <f>IFERROR(INDEX(Données!B$5:B$14,MATCH(A25,Données!A$5:A$14,0)),"")</f>
        <v/>
      </c>
      <c r="F25" s="209" t="str">
        <f t="shared" si="1"/>
        <v/>
      </c>
      <c r="G25" s="222"/>
      <c r="I25" s="224"/>
    </row>
    <row r="26" spans="1:11" ht="15" customHeight="1">
      <c r="A26" s="219"/>
      <c r="B26" s="223"/>
      <c r="C26" s="221"/>
      <c r="D26" s="212"/>
      <c r="E26" s="208" t="str">
        <f>IFERROR(INDEX(Données!B$5:B$14,MATCH(A26,Données!A$5:A$14,0)),"")</f>
        <v/>
      </c>
      <c r="F26" s="209" t="str">
        <f t="shared" si="1"/>
        <v/>
      </c>
      <c r="G26" s="222"/>
    </row>
    <row r="27" spans="1:11" ht="16" thickBot="1">
      <c r="A27" s="225"/>
      <c r="B27" s="226"/>
      <c r="C27" s="227"/>
      <c r="D27" s="228"/>
      <c r="E27" s="208" t="str">
        <f>IFERROR(INDEX(Données!B$5:B$14,MATCH(A27,Données!A$5:A$14,0)),"")</f>
        <v/>
      </c>
      <c r="F27" s="229" t="str">
        <f t="shared" si="1"/>
        <v/>
      </c>
      <c r="G27" s="230"/>
    </row>
    <row r="28" spans="1:11" ht="15" customHeight="1">
      <c r="F28" s="231"/>
      <c r="G28" s="231"/>
    </row>
    <row r="29" spans="1:11" ht="16" thickBot="1">
      <c r="F29" s="231"/>
      <c r="G29" s="231"/>
    </row>
    <row r="30" spans="1:11" ht="15" customHeight="1" thickBot="1">
      <c r="A30" s="232"/>
      <c r="B30" s="232"/>
      <c r="C30" s="233" t="s">
        <v>136</v>
      </c>
      <c r="D30" s="233"/>
      <c r="E30" s="234"/>
      <c r="F30" s="235">
        <f>SUM(F17:G27)</f>
        <v>1810</v>
      </c>
      <c r="G30" s="236"/>
    </row>
    <row r="31" spans="1:11" ht="15" customHeight="1">
      <c r="B31" s="237"/>
      <c r="C31" s="238" t="s">
        <v>137</v>
      </c>
      <c r="D31" s="238"/>
      <c r="E31" s="238"/>
    </row>
    <row r="32" spans="1:11">
      <c r="B32" s="239"/>
      <c r="C32" s="239"/>
      <c r="D32" s="239"/>
      <c r="E32" s="239"/>
      <c r="F32" s="239"/>
    </row>
    <row r="33" spans="1:7" ht="15" customHeight="1">
      <c r="A33" s="262"/>
      <c r="B33" s="262"/>
      <c r="C33" s="262"/>
      <c r="D33" s="262"/>
      <c r="E33" s="262"/>
      <c r="F33" s="262"/>
      <c r="G33" s="262"/>
    </row>
    <row r="34" spans="1:7">
      <c r="A34" s="262"/>
      <c r="B34" s="262"/>
      <c r="C34" s="262"/>
      <c r="D34" s="262"/>
      <c r="E34" s="262"/>
      <c r="F34" s="262"/>
      <c r="G34" s="262"/>
    </row>
    <row r="35" spans="1:7">
      <c r="B35" s="240"/>
      <c r="C35" s="241"/>
      <c r="D35" s="240"/>
    </row>
    <row r="36" spans="1:7">
      <c r="A36" s="242"/>
      <c r="B36" s="240"/>
      <c r="C36" s="241"/>
      <c r="D36" s="240"/>
    </row>
    <row r="37" spans="1:7">
      <c r="A37" s="240"/>
      <c r="B37" s="240"/>
      <c r="C37" s="241"/>
      <c r="D37" s="240"/>
    </row>
    <row r="38" spans="1:7">
      <c r="A38" s="243"/>
      <c r="B38" s="243"/>
      <c r="C38" s="244"/>
      <c r="D38" s="243"/>
    </row>
    <row r="39" spans="1:7">
      <c r="A39" s="199" t="s">
        <v>167</v>
      </c>
      <c r="B39" s="202"/>
    </row>
    <row r="40" spans="1:7">
      <c r="A40" s="199" t="s">
        <v>139</v>
      </c>
      <c r="B40" s="202" t="s">
        <v>140</v>
      </c>
    </row>
    <row r="41" spans="1:7" ht="30">
      <c r="A41" s="245" t="s">
        <v>141</v>
      </c>
      <c r="B41" s="246"/>
      <c r="C41" s="247"/>
      <c r="D41" s="246"/>
      <c r="E41" s="246"/>
      <c r="F41" s="246"/>
      <c r="G41" s="246"/>
    </row>
    <row r="42" spans="1:7">
      <c r="A42" s="202"/>
    </row>
  </sheetData>
  <mergeCells count="7">
    <mergeCell ref="A33:G34"/>
    <mergeCell ref="A13:G13"/>
    <mergeCell ref="A16:C16"/>
    <mergeCell ref="F16:G16"/>
    <mergeCell ref="A17:C17"/>
    <mergeCell ref="A18:C18"/>
    <mergeCell ref="A19:C20"/>
  </mergeCells>
  <phoneticPr fontId="22" type="noConversion"/>
  <pageMargins left="0.75" right="0.75" top="1" bottom="1" header="0.5" footer="0.5"/>
  <pageSetup paperSize="9" orientation="portrait" horizontalDpi="4294967292" verticalDpi="4294967292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Données!$A$5:$A$14</xm:f>
          </x14:formula1>
          <xm:sqref>B21:C27 B17:C18 A17:A19 A21:A27</xm:sqref>
        </x14:dataValidation>
      </x14:dataValidations>
    </ext>
    <ext xmlns:mx="http://schemas.microsoft.com/office/mac/excel/2008/main" uri="{64002731-A6B0-56B0-2670-7721B7C09600}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showGridLines="0" view="pageLayout" topLeftCell="A15" workbookViewId="0">
      <selection activeCell="F17" sqref="F17"/>
    </sheetView>
  </sheetViews>
  <sheetFormatPr baseColWidth="10" defaultColWidth="38" defaultRowHeight="15" x14ac:dyDescent="0"/>
  <cols>
    <col min="1" max="1" width="14.83203125" style="7" customWidth="1"/>
    <col min="2" max="2" width="11.1640625" style="7" customWidth="1"/>
    <col min="3" max="3" width="10.83203125" style="109" customWidth="1"/>
    <col min="4" max="8" width="10.83203125" style="7" customWidth="1"/>
    <col min="9" max="9" width="28.6640625" style="89" customWidth="1"/>
    <col min="10" max="11" width="10.83203125" style="7" customWidth="1"/>
    <col min="12" max="16384" width="38" style="7"/>
  </cols>
  <sheetData>
    <row r="1" spans="1:9" ht="15" customHeight="1">
      <c r="A1" s="82" t="str">
        <f t="shared" ref="A1:A5" si="0">I3</f>
        <v>BA</v>
      </c>
      <c r="B1" s="83"/>
      <c r="C1" s="84"/>
      <c r="D1" s="85" t="str">
        <f>"Patient(e) : "&amp;I13</f>
        <v>Patient(e) : GL</v>
      </c>
      <c r="E1" s="86"/>
      <c r="F1" s="87"/>
      <c r="G1" s="88"/>
    </row>
    <row r="2" spans="1:9">
      <c r="A2" s="90" t="str">
        <f t="shared" si="0"/>
        <v>RUE8</v>
      </c>
      <c r="B2" s="91"/>
      <c r="C2" s="92"/>
      <c r="D2" s="93"/>
      <c r="E2" s="94"/>
      <c r="F2" s="95"/>
      <c r="G2" s="96"/>
      <c r="I2" s="97" t="s">
        <v>128</v>
      </c>
    </row>
    <row r="3" spans="1:9">
      <c r="A3" s="98" t="str">
        <f t="shared" si="0"/>
        <v>CP8</v>
      </c>
      <c r="B3" s="91"/>
      <c r="C3" s="92"/>
      <c r="D3" s="90" t="str">
        <f>I15</f>
        <v>Parent / ESMS payeur : PARENT24</v>
      </c>
      <c r="E3" s="94"/>
      <c r="F3" s="94"/>
      <c r="G3" s="99"/>
      <c r="I3" s="261" t="s">
        <v>502</v>
      </c>
    </row>
    <row r="4" spans="1:9">
      <c r="A4" s="90" t="str">
        <f t="shared" si="0"/>
        <v>VILLE8</v>
      </c>
      <c r="B4" s="91"/>
      <c r="C4" s="92"/>
      <c r="D4" s="100" t="str">
        <f>IF(I16=0,"",I16)</f>
        <v>RUE24</v>
      </c>
      <c r="E4" s="94"/>
      <c r="F4" s="94"/>
      <c r="G4" s="99"/>
      <c r="I4" s="89" t="str">
        <f>INDEX(coordonnees_14[ADRESSE],MATCH(Fact!I3,coordonnees_14[PATIENTS],0))</f>
        <v>RUE8</v>
      </c>
    </row>
    <row r="5" spans="1:9">
      <c r="A5" s="90" t="str">
        <f t="shared" si="0"/>
        <v>ADRESSEMAIL8</v>
      </c>
      <c r="B5" s="91"/>
      <c r="C5" s="92"/>
      <c r="D5" s="100" t="str">
        <f>IF(I17=0,"",I17)</f>
        <v>CP24</v>
      </c>
      <c r="E5" s="94"/>
      <c r="F5" s="94"/>
      <c r="G5" s="99"/>
      <c r="I5" s="89" t="str">
        <f>INDEX(coordonnees_14[CP],MATCH(Fact!I3,coordonnees_14[PATIENTS],0))</f>
        <v>CP8</v>
      </c>
    </row>
    <row r="6" spans="1:9">
      <c r="A6" s="90" t="str">
        <f>"Siret : "&amp;I8</f>
        <v>Siret : 0</v>
      </c>
      <c r="B6" s="91"/>
      <c r="C6" s="92"/>
      <c r="D6" s="100" t="str">
        <f>IF(I18=0,"",I18)</f>
        <v>VILLE24</v>
      </c>
      <c r="E6" s="94"/>
      <c r="F6" s="94"/>
      <c r="G6" s="99"/>
      <c r="I6" s="89" t="str">
        <f>INDEX(coordonnees_14[VILLE],MATCH(Fact!I$3,coordonnees_14[PATIENTS],0))</f>
        <v>VILLE8</v>
      </c>
    </row>
    <row r="7" spans="1:9" ht="16" thickBot="1">
      <c r="A7" s="101" t="str">
        <f>"Adeli : "&amp;I9</f>
        <v>Adeli : 0</v>
      </c>
      <c r="B7" s="102"/>
      <c r="C7" s="103"/>
      <c r="D7" s="104"/>
      <c r="E7" s="105"/>
      <c r="F7" s="105"/>
      <c r="G7" s="106"/>
      <c r="I7" s="89" t="str">
        <f>INDEX(coordonnees_14[MAIL],MATCH(Fact!I$3,coordonnees_14[PATIENTS],0))</f>
        <v>ADRESSEMAIL8</v>
      </c>
    </row>
    <row r="8" spans="1:9">
      <c r="A8" s="94"/>
      <c r="B8" s="94"/>
      <c r="C8" s="107"/>
      <c r="D8" s="108"/>
      <c r="E8" s="94"/>
      <c r="F8" s="94"/>
      <c r="I8" s="89">
        <f>INDEX(coordonnees_14[SIRET],MATCH(Fact!I3,coordonnees_14[PATIENTS]))</f>
        <v>0</v>
      </c>
    </row>
    <row r="9" spans="1:9" ht="16" thickBot="1">
      <c r="F9" s="110"/>
      <c r="I9" s="89">
        <f>INDEX(coordonnees_14[ADELI],MATCH(Fact!I3,coordonnees_14[PATIENTS]))</f>
        <v>0</v>
      </c>
    </row>
    <row r="10" spans="1:9" ht="16" thickBot="1">
      <c r="A10" s="110" t="s">
        <v>129</v>
      </c>
      <c r="C10" s="111">
        <f ca="1">TODAY()</f>
        <v>44945</v>
      </c>
      <c r="D10" s="111"/>
      <c r="E10" s="112"/>
      <c r="F10" s="112"/>
    </row>
    <row r="11" spans="1:9" ht="16" thickBot="1">
      <c r="A11" s="113" t="s">
        <v>130</v>
      </c>
      <c r="D11" s="114" t="s">
        <v>59</v>
      </c>
    </row>
    <row r="12" spans="1:9" ht="16" thickBot="1">
      <c r="I12" s="89" t="s">
        <v>131</v>
      </c>
    </row>
    <row r="13" spans="1:9" ht="16" thickBot="1">
      <c r="A13" s="281" t="s">
        <v>65</v>
      </c>
      <c r="B13" s="282"/>
      <c r="C13" s="282"/>
      <c r="D13" s="282"/>
      <c r="E13" s="282"/>
      <c r="F13" s="115" t="s">
        <v>132</v>
      </c>
      <c r="G13" s="116" t="str">
        <f ca="1">INDEX(INDIRECT($D$11&amp;"!A$2:A$250"),MATCH(I$13,INDIRECT($D$11&amp;"!C$2:C$250"),0))</f>
        <v>F1128</v>
      </c>
      <c r="I13" s="117" t="s">
        <v>533</v>
      </c>
    </row>
    <row r="14" spans="1:9">
      <c r="A14" s="118"/>
      <c r="B14" s="118"/>
      <c r="C14" s="7"/>
    </row>
    <row r="15" spans="1:9" ht="16" thickBot="1">
      <c r="I15" s="89" t="str">
        <f>"Parent / ESMS payeur : "&amp;INDEX(coordonnees_14[PARENTS],MATCH(Fact!I13,coordonnees_14[PATIENTS],0))</f>
        <v>Parent / ESMS payeur : PARENT24</v>
      </c>
    </row>
    <row r="16" spans="1:9" ht="16" thickBot="1">
      <c r="A16" s="283" t="s">
        <v>133</v>
      </c>
      <c r="B16" s="284"/>
      <c r="C16" s="285" t="s">
        <v>134</v>
      </c>
      <c r="D16" s="286"/>
      <c r="E16" s="287"/>
      <c r="F16" s="288" t="s">
        <v>135</v>
      </c>
      <c r="G16" s="289"/>
      <c r="H16" s="11">
        <f ca="1">COUNTA(INDIRECT(A2:A250,G13),G13)</f>
        <v>2</v>
      </c>
      <c r="I16" s="119" t="str">
        <f>INDEX(coordonnees_14[ADRESSE],MATCH(Fact!I13,coordonnees_14[PATIENTS],0))</f>
        <v>RUE24</v>
      </c>
    </row>
    <row r="17" spans="1:11">
      <c r="A17" s="120">
        <f t="array" aca="1" ref="A17" ca="1">IFERROR(INDEX(INDIRECT($D$11&amp;"!B$2:B$250"),SMALL(IF((INDIRECT($D$11&amp;"!$C$2:$C$250")=$I$13),ROW($A$2:$A$250)-1,""),ROW($A1))),"")</f>
        <v>44937</v>
      </c>
      <c r="B17" s="121"/>
      <c r="C17" s="122" t="str">
        <f t="array" aca="1" ref="C17" ca="1">IFERROR(INDEX(INDIRECT($D$11&amp;"!D$2:D$250"),SMALL(IF((INDIRECT($D$11&amp;"!$C$2:$C$250")=$I$13),ROW($A$2:$A$250)-1,""),ROW($A1))),"")</f>
        <v>Séance de 45 minutes</v>
      </c>
      <c r="D17" s="123"/>
      <c r="E17" s="124"/>
      <c r="F17" s="125">
        <f t="array" aca="1" ref="F17" ca="1">IFERROR(INDEX(INDIRECT($D$11&amp;"!E$2:E$250"),SMALL(IF((INDIRECT($D$11&amp;"!$C$2:$C$250")=$I$13),ROW($A$2:$A$250)-1,""),ROW($A1))),"")</f>
        <v>45</v>
      </c>
      <c r="G17" s="126"/>
      <c r="H17" s="11">
        <v>0</v>
      </c>
      <c r="I17" s="119" t="str">
        <f>INDEX(coordonnees_14[CP],MATCH(Fact!I13,coordonnees_14[PATIENTS],0))</f>
        <v>CP24</v>
      </c>
      <c r="K17" s="127"/>
    </row>
    <row r="18" spans="1:11">
      <c r="A18" s="120">
        <f t="array" aca="1" ref="A18" ca="1">IFERROR(INDEX(INDIRECT($D$11&amp;"!B$2:B$250"),SMALL(IF((INDIRECT($D$11&amp;"!$C$2:$C$250")=$I$13),ROW($A$2:$A$250)-1,""),ROW($A2))),"")</f>
        <v>44951</v>
      </c>
      <c r="B18" s="128"/>
      <c r="C18" s="129" t="str">
        <f t="array" aca="1" ref="C18" ca="1">IFERROR(INDEX(INDIRECT($D$11&amp;"!D$2:D$250"),SMALL(IF((INDIRECT($D$11&amp;"!$C$2:$C$250")=$I$13),ROW($A$2:$A$250)-1,""),ROW($A2))),"")</f>
        <v>Séance de 45 minutes</v>
      </c>
      <c r="D18" s="130"/>
      <c r="E18" s="131"/>
      <c r="F18" s="125">
        <f t="array" aca="1" ref="F18" ca="1">IFERROR(INDEX(INDIRECT($D$11&amp;"!E$2:E$250"),SMALL(IF((INDIRECT($D$11&amp;"!$C$2:$C$250")=$I$13),ROW($A$2:$A$250)-1,""),ROW($A2))),"")</f>
        <v>45</v>
      </c>
      <c r="G18" s="132"/>
      <c r="H18" s="11">
        <f ca="1">IF(H17="","",IF(H17+1&gt;=$H$16,"",H17+1))</f>
        <v>1</v>
      </c>
      <c r="I18" s="119" t="str">
        <f>INDEX(coordonnees_14[VILLE],MATCH(Fact!I13,coordonnees_14[PATIENTS],0))</f>
        <v>VILLE24</v>
      </c>
    </row>
    <row r="19" spans="1:11">
      <c r="A19" s="120" t="str">
        <f t="array" aca="1" ref="A19" ca="1">IFERROR(INDEX(INDIRECT($D$11&amp;"!B$2:B$250"),SMALL(IF((INDIRECT($D$11&amp;"!$C$2:$C$250")=$I$13),ROW($A$2:$A$250)-1,""),ROW($A3))),"")</f>
        <v/>
      </c>
      <c r="B19" s="128"/>
      <c r="C19" s="122" t="str">
        <f t="array" aca="1" ref="C19" ca="1">IFERROR(INDEX(INDIRECT($D$11&amp;"!D$2:D$250"),SMALL(IF((INDIRECT($D$11&amp;"!$C$2:$C$250")=$I$13),ROW($A$2:$A$250)-1,""),ROW($A3))),"")</f>
        <v/>
      </c>
      <c r="D19" s="130"/>
      <c r="E19" s="131"/>
      <c r="F19" s="125" t="str">
        <f t="array" aca="1" ref="F19" ca="1">IFERROR(INDEX(INDIRECT($D$11&amp;"!E$2:E$250"),SMALL(IF((INDIRECT($D$11&amp;"!$C$2:$C$250")=$I$13),ROW($A$2:$A$250)-1,""),ROW($A3))),"")</f>
        <v/>
      </c>
      <c r="G19" s="132"/>
      <c r="H19" s="11" t="str">
        <f ca="1">IF(H18="","",IF(H18+1&gt;=$H$16,"",H18+1))</f>
        <v/>
      </c>
    </row>
    <row r="20" spans="1:11">
      <c r="A20" s="120" t="str">
        <f t="array" aca="1" ref="A20" ca="1">IFERROR(INDEX(INDIRECT($D$11&amp;"!B$2:B$250"),SMALL(IF((INDIRECT($D$11&amp;"!$C$2:$C$250")=$I$13),ROW($A$2:$A$250)-1,""),ROW($A4))),"")</f>
        <v/>
      </c>
      <c r="B20" s="128"/>
      <c r="C20" s="129" t="str">
        <f t="array" aca="1" ref="C20" ca="1">IFERROR(INDEX(INDIRECT($D$11&amp;"!D$2:D$250"),SMALL(IF((INDIRECT($D$11&amp;"!$C$2:$C$250")=$I$13),ROW($A$2:$A$250)-1,""),ROW($A4))),"")</f>
        <v/>
      </c>
      <c r="D20" s="130"/>
      <c r="E20" s="131"/>
      <c r="F20" s="125" t="str">
        <f t="array" aca="1" ref="F20" ca="1">IFERROR(INDEX(INDIRECT($D$11&amp;"!E$2:E$250"),SMALL(IF((INDIRECT($D$11&amp;"!$C$2:$C$250")=$I$13),ROW($A$2:$A$250)-1,""),ROW($A4))),"")</f>
        <v/>
      </c>
      <c r="G20" s="132"/>
      <c r="H20" s="11" t="str">
        <f t="shared" ref="H20:H27" ca="1" si="1">IF(H19="","",IF(H19+1&gt;=$H$16,"",H19+1))</f>
        <v/>
      </c>
    </row>
    <row r="21" spans="1:11">
      <c r="A21" s="120" t="str">
        <f t="array" aca="1" ref="A21" ca="1">IFERROR(INDEX(INDIRECT($D$11&amp;"!B$2:B$250"),SMALL(IF((INDIRECT($D$11&amp;"!$C$2:$C$250")=$I$13),ROW($A$2:$A$250)-1,""),ROW($A5))),"")</f>
        <v/>
      </c>
      <c r="B21" s="128"/>
      <c r="C21" s="129" t="str">
        <f t="array" aca="1" ref="C21" ca="1">IFERROR(INDEX(INDIRECT($D$11&amp;"!D$2:D$250"),SMALL(IF((INDIRECT($D$11&amp;"!$C$2:$C$250")=$I$13),ROW($A$2:$A$250)-1,""),ROW($A5))),"")</f>
        <v/>
      </c>
      <c r="D21" s="130"/>
      <c r="E21" s="131"/>
      <c r="F21" s="125" t="str">
        <f t="array" aca="1" ref="F21" ca="1">IFERROR(INDEX(INDIRECT($D$11&amp;"!E$2:E$250"),SMALL(IF((INDIRECT($D$11&amp;"!$C$2:$C$250")=$I$13),ROW($A$2:$A$250)-1,""),ROW($A5))),"")</f>
        <v/>
      </c>
      <c r="G21" s="133"/>
      <c r="H21" s="11" t="str">
        <f t="shared" ca="1" si="1"/>
        <v/>
      </c>
    </row>
    <row r="22" spans="1:11">
      <c r="A22" s="120" t="str">
        <f t="array" aca="1" ref="A22" ca="1">IFERROR(INDEX(INDIRECT($D$11&amp;"!B$2:B$250"),SMALL(IF((INDIRECT($D$11&amp;"!$C$2:$C$250")=$I$13),ROW($A$2:$A$250)-1,""),ROW($A6))),"")</f>
        <v/>
      </c>
      <c r="B22" s="134"/>
      <c r="C22" s="129" t="str">
        <f t="array" aca="1" ref="C22" ca="1">IFERROR(INDEX(INDIRECT($D$11&amp;"!D$2:D$250"),SMALL(IF((INDIRECT($D$11&amp;"!$C$2:$C$250")=$I$13),ROW($A$2:$A$250)-1,""),ROW($A6))),"")</f>
        <v/>
      </c>
      <c r="D22" s="130"/>
      <c r="E22" s="131"/>
      <c r="F22" s="125" t="str">
        <f t="array" aca="1" ref="F22" ca="1">IFERROR(INDEX(INDIRECT($D$11&amp;"!E$2:E$250"),SMALL(IF((INDIRECT($D$11&amp;"!$C$2:$C$250")=$I$13),ROW($A$2:$A$250)-1,""),ROW($A6))),"")</f>
        <v/>
      </c>
      <c r="G22" s="133"/>
      <c r="H22" s="11" t="str">
        <f t="shared" ca="1" si="1"/>
        <v/>
      </c>
      <c r="I22" s="89" t="str">
        <f>"Nom de l'enfant : "&amp;I13&amp;CHAR(13)&amp;"Nom du/des parents : "&amp;I15&amp;CHAR(13)&amp;I16&amp;CHAR(13)&amp;I17&amp;I18</f>
        <v>Nom de l'enfant : GL_x000D_Nom du/des parents : Parent / ESMS payeur : PARENT24_x000D_RUE24_x000D_CP24VILLE24</v>
      </c>
    </row>
    <row r="23" spans="1:11">
      <c r="A23" s="120" t="str">
        <f t="array" aca="1" ref="A23" ca="1">IFERROR(INDEX(INDIRECT($D$11&amp;"!B$2:B$250"),SMALL(IF((INDIRECT($D$11&amp;"!$C$2:$C$250")=$I$13),ROW($A$2:$A$250)-1,""),ROW($A7))),"")</f>
        <v/>
      </c>
      <c r="B23" s="134"/>
      <c r="C23" s="129" t="str">
        <f t="array" aca="1" ref="C23" ca="1">IFERROR(INDEX(INDIRECT($D$11&amp;"!D$2:D$250"),SMALL(IF((INDIRECT($D$11&amp;"!$C$2:$C$250")=$I$13),ROW($A$2:$A$250)-1,""),ROW($A7))),"")</f>
        <v/>
      </c>
      <c r="D23" s="130"/>
      <c r="E23" s="131"/>
      <c r="F23" s="125" t="str">
        <f t="array" aca="1" ref="F23" ca="1">IFERROR(INDEX(INDIRECT($D$11&amp;"!E$2:E$250"),SMALL(IF((INDIRECT($D$11&amp;"!$C$2:$C$250")=$I$13),ROW($A$2:$A$250)-1,""),ROW($A7))),"")</f>
        <v/>
      </c>
      <c r="G23" s="133"/>
      <c r="H23" s="11" t="str">
        <f t="shared" ca="1" si="1"/>
        <v/>
      </c>
    </row>
    <row r="24" spans="1:11">
      <c r="A24" s="120" t="str">
        <f t="array" aca="1" ref="A24" ca="1">IFERROR(INDEX(INDIRECT($D$11&amp;"!B$2:B$250"),SMALL(IF((INDIRECT($D$11&amp;"!$C$2:$C$250")=$I$13),ROW($A$2:$A$250)-1,""),ROW($A8))),"")</f>
        <v/>
      </c>
      <c r="B24" s="134"/>
      <c r="C24" s="129" t="str">
        <f t="array" aca="1" ref="C24" ca="1">IFERROR(INDEX(INDIRECT($D$11&amp;"!D$2:D$250"),SMALL(IF((INDIRECT($D$11&amp;"!$C$2:$C$250")=$I$13),ROW($A$2:$A$250)-1,""),ROW($A8))),"")</f>
        <v/>
      </c>
      <c r="D24" s="130"/>
      <c r="E24" s="131"/>
      <c r="F24" s="125" t="str">
        <f t="array" aca="1" ref="F24" ca="1">IFERROR(INDEX(INDIRECT($D$11&amp;"!E$2:E$250"),SMALL(IF((INDIRECT($D$11&amp;"!$C$2:$C$250")=$I$13),ROW($A$2:$A$250)-1,""),ROW($A8))),"")</f>
        <v/>
      </c>
      <c r="G24" s="133"/>
      <c r="H24" s="11" t="str">
        <f t="shared" ca="1" si="1"/>
        <v/>
      </c>
    </row>
    <row r="25" spans="1:11">
      <c r="A25" s="120" t="str">
        <f t="array" aca="1" ref="A25" ca="1">IFERROR(INDEX(INDIRECT($D$11&amp;"!B$2:B$250"),SMALL(IF((INDIRECT($D$11&amp;"!$C$2:$C$250")=$I$13),ROW($A$2:$A$250)-1,""),ROW($A9))),"")</f>
        <v/>
      </c>
      <c r="B25" s="134"/>
      <c r="C25" s="129" t="str">
        <f t="array" aca="1" ref="C25" ca="1">IFERROR(INDEX(INDIRECT($D$11&amp;"!D$2:D$250"),SMALL(IF((INDIRECT($D$11&amp;"!$C$2:$C$250")=$I$13),ROW($A$2:$A$250)-1,""),ROW($A9))),"")</f>
        <v/>
      </c>
      <c r="D25" s="130"/>
      <c r="E25" s="131"/>
      <c r="F25" s="125" t="str">
        <f t="array" aca="1" ref="F25" ca="1">IFERROR(INDEX(INDIRECT($D$11&amp;"!E$2:E$250"),SMALL(IF((INDIRECT($D$11&amp;"!$C$2:$C$250")=$I$13),ROW($A$2:$A$250)-1,""),ROW($A9))),"")</f>
        <v/>
      </c>
      <c r="G25" s="133"/>
      <c r="H25" s="11" t="str">
        <f t="shared" ca="1" si="1"/>
        <v/>
      </c>
      <c r="I25" s="135"/>
    </row>
    <row r="26" spans="1:11" ht="15" customHeight="1">
      <c r="A26" s="120" t="str">
        <f t="array" aca="1" ref="A26" ca="1">IFERROR(INDEX(INDIRECT($D$11&amp;"!B$2:B$250"),SMALL(IF((INDIRECT($D$11&amp;"!$C$2:$C$250")=$I$13),ROW($A$2:$A$250)-1,""),ROW($A10))),"")</f>
        <v/>
      </c>
      <c r="B26" s="134"/>
      <c r="C26" s="129" t="str">
        <f t="array" aca="1" ref="C26" ca="1">IFERROR(INDEX(INDIRECT($D$11&amp;"!D$2:D$250"),SMALL(IF((INDIRECT($D$11&amp;"!$C$2:$C$250")=$I$13),ROW($A$2:$A$250)-1,""),ROW($A10))),"")</f>
        <v/>
      </c>
      <c r="D26" s="130"/>
      <c r="E26" s="131"/>
      <c r="F26" s="125" t="str">
        <f t="array" aca="1" ref="F26" ca="1">IFERROR(INDEX(INDIRECT($D$11&amp;"!E$2:E$250"),SMALL(IF((INDIRECT($D$11&amp;"!$C$2:$C$250")=$I$13),ROW($A$2:$A$250)-1,""),ROW($A10))),"")</f>
        <v/>
      </c>
      <c r="G26" s="133"/>
      <c r="H26" s="11" t="str">
        <f t="shared" ca="1" si="1"/>
        <v/>
      </c>
    </row>
    <row r="27" spans="1:11">
      <c r="A27" s="120" t="str">
        <f t="array" aca="1" ref="A27" ca="1">IFERROR(INDEX(INDIRECT($D$11&amp;"!B$2:B$250"),SMALL(IF((INDIRECT($D$11&amp;"!$C$2:$C$250")=$I$13),ROW($A$2:$A$250)-1,""),ROW($A11))),"")</f>
        <v/>
      </c>
      <c r="B27" s="134"/>
      <c r="C27" s="129" t="str">
        <f t="array" aca="1" ref="C27" ca="1">IFERROR(INDEX(INDIRECT($D$11&amp;"!D$2:D$250"),SMALL(IF((INDIRECT($D$11&amp;"!$C$2:$C$250")=$I$13),ROW($A$2:$A$250)-1,""),ROW($A11))),"")</f>
        <v/>
      </c>
      <c r="D27" s="130"/>
      <c r="E27" s="131"/>
      <c r="F27" s="125" t="str">
        <f t="array" aca="1" ref="F27" ca="1">IFERROR(INDEX(INDIRECT($D$11&amp;"!E$2:E$250"),SMALL(IF((INDIRECT($D$11&amp;"!$C$2:$C$250")=$I$13),ROW($A$2:$A$250)-1,""),ROW($A11))),"")</f>
        <v/>
      </c>
      <c r="G27" s="133"/>
      <c r="H27" s="11" t="str">
        <f t="shared" ca="1" si="1"/>
        <v/>
      </c>
    </row>
    <row r="28" spans="1:11" ht="15" customHeight="1">
      <c r="F28" s="136"/>
      <c r="G28" s="136"/>
    </row>
    <row r="29" spans="1:11" ht="16" thickBot="1">
      <c r="F29" s="136"/>
      <c r="G29" s="136"/>
    </row>
    <row r="30" spans="1:11" ht="15" customHeight="1" thickBot="1">
      <c r="A30" s="137"/>
      <c r="B30" s="137"/>
      <c r="C30" s="138" t="s">
        <v>136</v>
      </c>
      <c r="D30" s="138"/>
      <c r="E30" s="139"/>
      <c r="F30" s="140">
        <f ca="1">SUM(F17:G27)</f>
        <v>90</v>
      </c>
      <c r="G30" s="141"/>
    </row>
    <row r="31" spans="1:11" ht="15" customHeight="1">
      <c r="B31" s="142"/>
      <c r="C31" s="143" t="s">
        <v>137</v>
      </c>
      <c r="D31" s="143"/>
      <c r="E31" s="143"/>
    </row>
    <row r="32" spans="1:11">
      <c r="B32" s="144"/>
      <c r="C32" s="144"/>
      <c r="D32" s="144"/>
      <c r="E32" s="144"/>
      <c r="F32" s="144"/>
    </row>
    <row r="33" spans="1:7" ht="15" customHeight="1">
      <c r="A33" s="290" t="str">
        <f>IF(A13="NOTE D'HONORAIRE À REGLER","Je soussigné AB. certifie que l’enfant a réalisé la/les séance(s) ci-dessus.","Je soussigné AB, certifie que la/les séance(s) ci-dessus de l’enfant est/sont entièrement réglée(s) par la famille.")</f>
        <v>Je soussigné AB, certifie que la/les séance(s) ci-dessus de l’enfant est/sont entièrement réglée(s) par la famille.</v>
      </c>
      <c r="B33" s="290"/>
      <c r="C33" s="290"/>
      <c r="D33" s="290"/>
      <c r="E33" s="290"/>
      <c r="F33" s="290"/>
      <c r="G33" s="290"/>
    </row>
    <row r="34" spans="1:7">
      <c r="A34" s="290"/>
      <c r="B34" s="290"/>
      <c r="C34" s="290"/>
      <c r="D34" s="290"/>
      <c r="E34" s="290"/>
      <c r="F34" s="290"/>
      <c r="G34" s="290"/>
    </row>
    <row r="35" spans="1:7">
      <c r="B35" s="145"/>
      <c r="C35" s="146"/>
      <c r="D35" s="145"/>
    </row>
    <row r="36" spans="1:7">
      <c r="A36" s="147"/>
      <c r="B36" s="145"/>
      <c r="C36" s="146"/>
      <c r="D36" s="145"/>
    </row>
    <row r="37" spans="1:7">
      <c r="A37" s="145"/>
      <c r="B37" s="145"/>
      <c r="C37" s="146"/>
      <c r="D37" s="145"/>
    </row>
    <row r="38" spans="1:7">
      <c r="A38" s="148"/>
      <c r="B38" s="148"/>
      <c r="C38" s="149"/>
      <c r="D38" s="148"/>
    </row>
    <row r="39" spans="1:7">
      <c r="A39" s="110" t="s">
        <v>138</v>
      </c>
      <c r="B39" s="113"/>
    </row>
    <row r="40" spans="1:7">
      <c r="A40" s="110" t="s">
        <v>139</v>
      </c>
      <c r="B40" s="113" t="s">
        <v>140</v>
      </c>
    </row>
    <row r="41" spans="1:7" ht="30">
      <c r="A41" s="150" t="s">
        <v>141</v>
      </c>
      <c r="B41" s="151"/>
      <c r="C41" s="152"/>
      <c r="D41" s="151"/>
      <c r="E41" s="151"/>
      <c r="F41" s="151"/>
      <c r="G41" s="151"/>
    </row>
    <row r="42" spans="1:7">
      <c r="A42" s="113"/>
    </row>
  </sheetData>
  <mergeCells count="5">
    <mergeCell ref="A13:E13"/>
    <mergeCell ref="A16:B16"/>
    <mergeCell ref="C16:E16"/>
    <mergeCell ref="F16:G16"/>
    <mergeCell ref="A33:G34"/>
  </mergeCells>
  <phoneticPr fontId="22" type="noConversion"/>
  <pageMargins left="0.75" right="0.75" top="1" bottom="1" header="0.5" footer="0.5"/>
  <pageSetup paperSize="9" orientation="portrait" horizontalDpi="4294967292" verticalDpi="4294967292"/>
  <ignoredErrors>
    <ignoredError sqref="F18:F27 A17:A27 C17:C27" emptyCellReference="1"/>
    <ignoredError sqref="C10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Coordonnees!$A$2:$A$61</xm:f>
          </x14:formula1>
          <xm:sqref>I13</xm:sqref>
        </x14:dataValidation>
        <x14:dataValidation type="list" allowBlank="1" showInputMessage="1" showErrorMessage="1">
          <x14:formula1>
            <xm:f>Données!$J$5:$J$6</xm:f>
          </x14:formula1>
          <xm:sqref>A13:E13</xm:sqref>
        </x14:dataValidation>
        <x14:dataValidation type="list" allowBlank="1" showInputMessage="1" showErrorMessage="1">
          <x14:formula1>
            <xm:f>Données!$H$5:$H$16</xm:f>
          </x14:formula1>
          <xm:sqref>D11</xm:sqref>
        </x14:dataValidation>
      </x14:dataValidations>
    </ext>
    <ext xmlns:mx="http://schemas.microsoft.com/office/mac/excel/2008/main" uri="{64002731-A6B0-56B0-2670-7721B7C09600}">
      <mx:PLV Mode="1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GG1048570"/>
  <sheetViews>
    <sheetView showGridLines="0" tabSelected="1" view="pageLayout" workbookViewId="0">
      <selection activeCell="I30" sqref="I30"/>
    </sheetView>
  </sheetViews>
  <sheetFormatPr baseColWidth="10" defaultColWidth="11.5" defaultRowHeight="15" x14ac:dyDescent="0.75"/>
  <cols>
    <col min="1" max="1" width="7.1640625" style="47" bestFit="1" customWidth="1"/>
    <col min="2" max="2" width="21" style="18" bestFit="1" customWidth="1"/>
    <col min="3" max="3" width="18.83203125" style="33" bestFit="1" customWidth="1"/>
    <col min="4" max="4" width="9.1640625" style="33" bestFit="1" customWidth="1"/>
    <col min="5" max="5" width="10.83203125" style="251" customWidth="1"/>
    <col min="6" max="6" width="11" style="35" bestFit="1" customWidth="1"/>
    <col min="7" max="7" width="19.83203125" style="40" customWidth="1"/>
    <col min="8" max="8" width="20.6640625" style="42" bestFit="1" customWidth="1"/>
    <col min="9" max="9" width="28" bestFit="1" customWidth="1"/>
    <col min="10" max="10" width="9.5" bestFit="1" customWidth="1"/>
    <col min="11" max="11" width="14.83203125" style="30" bestFit="1" customWidth="1"/>
    <col min="12" max="12" width="9.33203125" style="30" bestFit="1" customWidth="1"/>
    <col min="13" max="13" width="24.1640625" style="30" bestFit="1" customWidth="1"/>
    <col min="14" max="14" width="12.1640625" style="30" bestFit="1" customWidth="1"/>
    <col min="15" max="15" width="17.5" style="30" bestFit="1" customWidth="1"/>
    <col min="16" max="16" width="10.1640625" style="30" customWidth="1"/>
    <col min="17" max="17" width="3.1640625" style="30" customWidth="1"/>
    <col min="18" max="18" width="19.5" style="30" customWidth="1"/>
    <col min="19" max="19" width="52.6640625" style="30" customWidth="1"/>
    <col min="20" max="20" width="12.1640625" style="30" bestFit="1" customWidth="1"/>
    <col min="21" max="21" width="18.6640625" style="30" customWidth="1"/>
    <col min="22" max="22" width="7" style="30" customWidth="1"/>
    <col min="23" max="23" width="12.1640625" style="30" bestFit="1" customWidth="1"/>
    <col min="24" max="25" width="11.5" style="30"/>
    <col min="26" max="26" width="18.83203125" style="30" bestFit="1" customWidth="1"/>
    <col min="27" max="27" width="21.33203125" style="30" customWidth="1"/>
    <col min="28" max="28" width="28.5" style="30" customWidth="1"/>
    <col min="29" max="29" width="17.83203125" style="30" customWidth="1"/>
    <col min="30" max="30" width="5.1640625" style="30" customWidth="1"/>
    <col min="31" max="16384" width="11.5" style="30"/>
  </cols>
  <sheetData>
    <row r="1" spans="1:31">
      <c r="A1" s="25" t="s">
        <v>14</v>
      </c>
      <c r="B1" s="26" t="s">
        <v>15</v>
      </c>
      <c r="C1" s="27" t="s">
        <v>16</v>
      </c>
      <c r="D1" s="27" t="s">
        <v>17</v>
      </c>
      <c r="E1" s="255" t="s">
        <v>18</v>
      </c>
      <c r="F1" s="28" t="s">
        <v>19</v>
      </c>
      <c r="G1" s="29" t="s">
        <v>20</v>
      </c>
      <c r="H1" s="59" t="s">
        <v>21</v>
      </c>
      <c r="I1" s="60" t="s">
        <v>22</v>
      </c>
      <c r="J1" s="166"/>
      <c r="K1" s="61"/>
      <c r="L1" s="61"/>
      <c r="M1" s="61"/>
      <c r="N1" s="61"/>
      <c r="O1" s="62"/>
      <c r="S1"/>
      <c r="T1"/>
      <c r="Z1" s="78"/>
    </row>
    <row r="2" spans="1:31">
      <c r="A2" s="31" t="s">
        <v>36</v>
      </c>
      <c r="B2" s="32">
        <v>44827</v>
      </c>
      <c r="C2" s="38" t="s">
        <v>540</v>
      </c>
      <c r="D2" s="38" t="s">
        <v>37</v>
      </c>
      <c r="E2" s="34">
        <f>INDEX(Données!$B$5:$B$14,MATCH(Janvier!D2,Données!$A$5:$A$14,0))</f>
        <v>35</v>
      </c>
      <c r="F2" s="39" t="s">
        <v>38</v>
      </c>
      <c r="I2" s="77" t="s">
        <v>26</v>
      </c>
      <c r="J2" s="77" t="s">
        <v>157</v>
      </c>
      <c r="K2" s="77" t="s">
        <v>27</v>
      </c>
      <c r="L2" s="77" t="s">
        <v>28</v>
      </c>
      <c r="M2" s="77" t="s">
        <v>29</v>
      </c>
      <c r="N2" s="77" t="s">
        <v>30</v>
      </c>
      <c r="O2" s="159" t="s">
        <v>31</v>
      </c>
      <c r="S2"/>
      <c r="T2"/>
      <c r="AE2"/>
    </row>
    <row r="3" spans="1:31">
      <c r="A3" s="41" t="s">
        <v>36</v>
      </c>
      <c r="B3" s="32">
        <v>44834</v>
      </c>
      <c r="C3" s="38" t="s">
        <v>540</v>
      </c>
      <c r="D3" s="38" t="s">
        <v>37</v>
      </c>
      <c r="E3" s="34">
        <f>INDEX(Données!$B$5:$B$14,MATCH(Janvier!D3,Données!$A$5:$A$14,0))</f>
        <v>35</v>
      </c>
      <c r="F3" s="39" t="s">
        <v>38</v>
      </c>
      <c r="I3" s="63" t="s">
        <v>77</v>
      </c>
      <c r="J3" s="63" t="s">
        <v>158</v>
      </c>
      <c r="K3" s="43" t="s">
        <v>545</v>
      </c>
      <c r="L3" s="43"/>
      <c r="M3" s="65">
        <v>44929</v>
      </c>
      <c r="N3" s="64">
        <v>583</v>
      </c>
      <c r="O3" s="43" t="s">
        <v>34</v>
      </c>
      <c r="U3"/>
      <c r="AE3"/>
    </row>
    <row r="4" spans="1:31">
      <c r="A4" s="31" t="s">
        <v>36</v>
      </c>
      <c r="B4" s="32">
        <v>44841</v>
      </c>
      <c r="C4" s="38" t="s">
        <v>540</v>
      </c>
      <c r="D4" s="38" t="s">
        <v>37</v>
      </c>
      <c r="E4" s="34">
        <f>INDEX(Données!$B$5:$B$14,MATCH(Janvier!D4,Données!$A$5:$A$14,0))</f>
        <v>35</v>
      </c>
      <c r="F4" s="39" t="s">
        <v>38</v>
      </c>
      <c r="I4" s="63" t="s">
        <v>80</v>
      </c>
      <c r="J4" s="63" t="s">
        <v>158</v>
      </c>
      <c r="K4" s="43" t="s">
        <v>546</v>
      </c>
      <c r="L4" s="43"/>
      <c r="M4" s="65">
        <v>44929</v>
      </c>
      <c r="N4" s="64">
        <v>83</v>
      </c>
      <c r="O4" s="43" t="s">
        <v>34</v>
      </c>
      <c r="R4" s="291" t="s">
        <v>145</v>
      </c>
      <c r="S4" s="49" t="s">
        <v>0</v>
      </c>
      <c r="T4" s="50">
        <f>SUM(Table15[MONTANT])</f>
        <v>5248.29</v>
      </c>
      <c r="AE4"/>
    </row>
    <row r="5" spans="1:31">
      <c r="A5" s="41" t="s">
        <v>36</v>
      </c>
      <c r="B5" s="32">
        <v>44848</v>
      </c>
      <c r="C5" s="38" t="s">
        <v>540</v>
      </c>
      <c r="D5" s="38" t="s">
        <v>37</v>
      </c>
      <c r="E5" s="34">
        <f>INDEX(Données!$B$5:$B$14,MATCH(Janvier!D5,Données!$A$5:$A$14,0))</f>
        <v>35</v>
      </c>
      <c r="F5" s="39" t="s">
        <v>38</v>
      </c>
      <c r="I5" s="63" t="s">
        <v>79</v>
      </c>
      <c r="J5" s="63" t="s">
        <v>158</v>
      </c>
      <c r="K5" s="43" t="s">
        <v>39</v>
      </c>
      <c r="L5" s="43"/>
      <c r="M5" s="65">
        <v>44935</v>
      </c>
      <c r="N5" s="64">
        <v>59</v>
      </c>
      <c r="O5" s="43" t="s">
        <v>183</v>
      </c>
      <c r="R5" s="292"/>
      <c r="S5" s="51" t="s">
        <v>1</v>
      </c>
      <c r="T5" s="45">
        <f>N23</f>
        <v>4434.2699999999995</v>
      </c>
      <c r="AE5"/>
    </row>
    <row r="6" spans="1:31">
      <c r="A6" s="31" t="s">
        <v>36</v>
      </c>
      <c r="B6" s="32">
        <v>44855</v>
      </c>
      <c r="C6" s="38" t="s">
        <v>540</v>
      </c>
      <c r="D6" s="38" t="s">
        <v>37</v>
      </c>
      <c r="E6" s="34">
        <f>INDEX(Données!$B$5:$B$14,MATCH(Janvier!D6,Données!$A$5:$A$14,0))</f>
        <v>35</v>
      </c>
      <c r="F6" s="39" t="s">
        <v>38</v>
      </c>
      <c r="I6" s="63" t="s">
        <v>78</v>
      </c>
      <c r="J6" s="63" t="s">
        <v>158</v>
      </c>
      <c r="K6" s="43" t="s">
        <v>39</v>
      </c>
      <c r="L6" s="43"/>
      <c r="M6" s="65">
        <v>44936</v>
      </c>
      <c r="N6" s="64">
        <v>102</v>
      </c>
      <c r="O6" s="43" t="s">
        <v>183</v>
      </c>
      <c r="R6" s="293"/>
      <c r="S6" s="51" t="s">
        <v>144</v>
      </c>
      <c r="T6" s="52">
        <f>T4-T5</f>
        <v>814.02000000000044</v>
      </c>
      <c r="W6" s="165"/>
      <c r="X6" s="165"/>
      <c r="Y6" s="165"/>
      <c r="Z6" s="165"/>
      <c r="AE6"/>
    </row>
    <row r="7" spans="1:31">
      <c r="A7" s="41" t="s">
        <v>36</v>
      </c>
      <c r="B7" s="32">
        <v>44876</v>
      </c>
      <c r="C7" s="38" t="s">
        <v>540</v>
      </c>
      <c r="D7" s="38" t="s">
        <v>37</v>
      </c>
      <c r="E7" s="34">
        <f>INDEX(Données!$B$5:$B$14,MATCH(Janvier!D7,Données!$A$5:$A$14,0))</f>
        <v>35</v>
      </c>
      <c r="F7" s="39" t="s">
        <v>38</v>
      </c>
      <c r="I7" s="63" t="s">
        <v>81</v>
      </c>
      <c r="J7" s="63" t="s">
        <v>158</v>
      </c>
      <c r="K7" s="43" t="s">
        <v>40</v>
      </c>
      <c r="L7" s="43"/>
      <c r="M7" s="65">
        <v>44915</v>
      </c>
      <c r="N7" s="64">
        <v>21.64</v>
      </c>
      <c r="O7" s="43" t="s">
        <v>183</v>
      </c>
      <c r="U7"/>
      <c r="AE7"/>
    </row>
    <row r="8" spans="1:31">
      <c r="A8" s="41" t="s">
        <v>36</v>
      </c>
      <c r="B8" s="32">
        <v>44883</v>
      </c>
      <c r="C8" s="38" t="s">
        <v>540</v>
      </c>
      <c r="D8" s="38" t="s">
        <v>37</v>
      </c>
      <c r="E8" s="34">
        <f>INDEX(Données!$B$5:$B$14,MATCH(Janvier!D8,Données!$A$5:$A$14,0))</f>
        <v>35</v>
      </c>
      <c r="F8" s="39" t="s">
        <v>38</v>
      </c>
      <c r="I8" s="66" t="s">
        <v>184</v>
      </c>
      <c r="J8" s="63" t="s">
        <v>158</v>
      </c>
      <c r="K8" s="67" t="s">
        <v>41</v>
      </c>
      <c r="L8" s="67"/>
      <c r="M8" s="67"/>
      <c r="N8" s="75">
        <v>11.99</v>
      </c>
      <c r="O8" s="43" t="s">
        <v>183</v>
      </c>
      <c r="U8"/>
      <c r="AE8"/>
    </row>
    <row r="9" spans="1:31">
      <c r="A9" s="41" t="s">
        <v>36</v>
      </c>
      <c r="B9" s="32">
        <v>44890</v>
      </c>
      <c r="C9" s="38" t="s">
        <v>540</v>
      </c>
      <c r="D9" s="38" t="s">
        <v>37</v>
      </c>
      <c r="E9" s="34">
        <f>INDEX(Données!$B$5:$B$14,MATCH(Janvier!D9,Données!$A$5:$A$14,0))</f>
        <v>35</v>
      </c>
      <c r="F9" s="39" t="s">
        <v>38</v>
      </c>
      <c r="I9" s="69" t="s">
        <v>83</v>
      </c>
      <c r="J9" s="63" t="s">
        <v>158</v>
      </c>
      <c r="K9" s="43" t="s">
        <v>44</v>
      </c>
      <c r="L9" s="43"/>
      <c r="M9" s="65">
        <v>44930</v>
      </c>
      <c r="N9" s="64">
        <v>8</v>
      </c>
      <c r="O9" s="43" t="s">
        <v>183</v>
      </c>
      <c r="R9" s="297" t="s">
        <v>146</v>
      </c>
      <c r="S9" s="162" t="s">
        <v>142</v>
      </c>
      <c r="T9" s="44">
        <f t="array" ref="T9">SUM(--(MATCH(C2:C133,C2:C133,0)=ROW(C2:C133)-1))-COUNTIF(NOM_PATIENT,"FATOWIEZ Anne-Marie")-COUNTIF(NOM_PATIENT,"HERVE Annaïg")-COUNTIF(NOM_PATIENT,"CICCOTTI Serge")-COUNTIF(NOM_PATIENT,"BISSON Sandrine")</f>
        <v>47</v>
      </c>
      <c r="AE9"/>
    </row>
    <row r="10" spans="1:31">
      <c r="A10" s="41" t="s">
        <v>36</v>
      </c>
      <c r="B10" s="32">
        <v>44904</v>
      </c>
      <c r="C10" s="38" t="s">
        <v>540</v>
      </c>
      <c r="D10" s="38" t="s">
        <v>37</v>
      </c>
      <c r="E10" s="34">
        <f>INDEX(Données!$B$5:$B$14,MATCH(Janvier!D10,Données!$A$5:$A$14,0))</f>
        <v>35</v>
      </c>
      <c r="F10" s="39" t="s">
        <v>38</v>
      </c>
      <c r="G10" s="36"/>
      <c r="H10" s="37"/>
      <c r="I10" s="63" t="s">
        <v>84</v>
      </c>
      <c r="J10" s="63" t="s">
        <v>158</v>
      </c>
      <c r="K10" s="43" t="s">
        <v>44</v>
      </c>
      <c r="L10" s="43"/>
      <c r="M10" s="65">
        <v>44930</v>
      </c>
      <c r="N10" s="64">
        <v>12.48</v>
      </c>
      <c r="O10" s="43" t="s">
        <v>183</v>
      </c>
      <c r="R10" s="298"/>
      <c r="S10" s="249" t="s">
        <v>168</v>
      </c>
      <c r="T10" s="163"/>
    </row>
    <row r="11" spans="1:31">
      <c r="A11" s="43" t="s">
        <v>121</v>
      </c>
      <c r="B11" s="18">
        <v>44931</v>
      </c>
      <c r="C11" s="35" t="s">
        <v>501</v>
      </c>
      <c r="D11" s="35" t="s">
        <v>49</v>
      </c>
      <c r="E11" s="256">
        <v>18.5</v>
      </c>
      <c r="F11" s="39" t="s">
        <v>24</v>
      </c>
      <c r="G11" s="40" t="s">
        <v>34</v>
      </c>
      <c r="H11" s="18">
        <v>44931</v>
      </c>
      <c r="I11" s="63" t="s">
        <v>85</v>
      </c>
      <c r="J11" s="63" t="s">
        <v>158</v>
      </c>
      <c r="K11" s="43" t="s">
        <v>44</v>
      </c>
      <c r="L11" s="43"/>
      <c r="M11" s="65">
        <v>44927</v>
      </c>
      <c r="N11" s="64">
        <v>56.14</v>
      </c>
      <c r="O11" s="43" t="s">
        <v>183</v>
      </c>
      <c r="W11"/>
      <c r="X11"/>
    </row>
    <row r="12" spans="1:31">
      <c r="A12" s="43" t="s">
        <v>122</v>
      </c>
      <c r="B12" s="18">
        <v>44932</v>
      </c>
      <c r="C12" s="35" t="s">
        <v>527</v>
      </c>
      <c r="D12" s="35" t="s">
        <v>49</v>
      </c>
      <c r="E12" s="256">
        <v>19</v>
      </c>
      <c r="F12" s="39" t="s">
        <v>24</v>
      </c>
      <c r="G12" s="40" t="s">
        <v>34</v>
      </c>
      <c r="H12" s="253" t="s">
        <v>181</v>
      </c>
      <c r="I12" s="63" t="s">
        <v>45</v>
      </c>
      <c r="J12" s="63" t="s">
        <v>158</v>
      </c>
      <c r="K12" s="43" t="s">
        <v>44</v>
      </c>
      <c r="L12" s="43"/>
      <c r="M12" s="65">
        <v>44927</v>
      </c>
      <c r="N12" s="64">
        <v>67.58</v>
      </c>
      <c r="O12" s="43" t="s">
        <v>183</v>
      </c>
      <c r="V12"/>
      <c r="W12"/>
      <c r="X12"/>
    </row>
    <row r="13" spans="1:31">
      <c r="A13" s="43" t="s">
        <v>123</v>
      </c>
      <c r="B13" s="42">
        <v>44928</v>
      </c>
      <c r="C13" s="35" t="s">
        <v>536</v>
      </c>
      <c r="D13" s="35" t="s">
        <v>50</v>
      </c>
      <c r="E13" s="256">
        <v>24</v>
      </c>
      <c r="F13" s="39" t="s">
        <v>24</v>
      </c>
      <c r="G13" s="40" t="s">
        <v>34</v>
      </c>
      <c r="H13" s="42">
        <v>44928</v>
      </c>
      <c r="I13" s="63" t="s">
        <v>46</v>
      </c>
      <c r="J13" s="63" t="s">
        <v>159</v>
      </c>
      <c r="K13" s="43" t="s">
        <v>182</v>
      </c>
      <c r="L13" s="43"/>
      <c r="M13" s="43"/>
      <c r="N13" s="64">
        <v>4.07</v>
      </c>
      <c r="O13" s="43" t="s">
        <v>183</v>
      </c>
      <c r="R13" s="294" t="s">
        <v>147</v>
      </c>
      <c r="S13" s="160" t="s">
        <v>37</v>
      </c>
      <c r="T13" s="44">
        <f>COUNTIF(Table15[LIBELLE],S13)</f>
        <v>50</v>
      </c>
      <c r="W13"/>
      <c r="X13"/>
    </row>
    <row r="14" spans="1:31">
      <c r="A14" s="43" t="s">
        <v>122</v>
      </c>
      <c r="B14" s="18">
        <v>44938</v>
      </c>
      <c r="C14" s="35" t="s">
        <v>527</v>
      </c>
      <c r="D14" s="33" t="s">
        <v>180</v>
      </c>
      <c r="E14" s="251">
        <v>10.18</v>
      </c>
      <c r="F14" s="39" t="s">
        <v>24</v>
      </c>
      <c r="G14" s="40" t="s">
        <v>34</v>
      </c>
      <c r="H14" s="42">
        <v>44938</v>
      </c>
      <c r="I14" s="35" t="s">
        <v>82</v>
      </c>
      <c r="J14" s="63" t="s">
        <v>159</v>
      </c>
      <c r="K14" s="43" t="s">
        <v>43</v>
      </c>
      <c r="L14" s="43"/>
      <c r="M14" s="43"/>
      <c r="N14" s="64">
        <v>1168</v>
      </c>
      <c r="O14" s="43"/>
      <c r="R14" s="295"/>
      <c r="S14" s="160" t="s">
        <v>42</v>
      </c>
      <c r="T14" s="44">
        <f>COUNTIF(Table15[LIBELLE],S14)</f>
        <v>68</v>
      </c>
      <c r="W14"/>
      <c r="X14"/>
    </row>
    <row r="15" spans="1:31">
      <c r="A15" s="43" t="s">
        <v>123</v>
      </c>
      <c r="B15" s="18">
        <v>44936</v>
      </c>
      <c r="C15" s="35" t="s">
        <v>536</v>
      </c>
      <c r="D15" s="33" t="s">
        <v>180</v>
      </c>
      <c r="E15" s="251">
        <v>8.39</v>
      </c>
      <c r="F15" s="39" t="s">
        <v>24</v>
      </c>
      <c r="G15" s="40" t="s">
        <v>34</v>
      </c>
      <c r="H15" s="18">
        <v>44936</v>
      </c>
      <c r="I15" s="39" t="s">
        <v>171</v>
      </c>
      <c r="J15" s="63" t="s">
        <v>159</v>
      </c>
      <c r="K15" s="43"/>
      <c r="L15" s="43"/>
      <c r="M15" s="43"/>
      <c r="N15" s="64"/>
      <c r="O15" s="43"/>
      <c r="R15" s="295"/>
      <c r="S15" s="161" t="s">
        <v>23</v>
      </c>
      <c r="T15" s="44">
        <f>COUNTIF(Table15[LIBELLE],S15)</f>
        <v>1</v>
      </c>
      <c r="W15"/>
      <c r="X15"/>
    </row>
    <row r="16" spans="1:31">
      <c r="A16" s="43" t="s">
        <v>124</v>
      </c>
      <c r="B16" s="18">
        <v>44936</v>
      </c>
      <c r="C16" s="35" t="s">
        <v>505</v>
      </c>
      <c r="D16" s="33" t="s">
        <v>180</v>
      </c>
      <c r="E16" s="251">
        <v>44.81</v>
      </c>
      <c r="F16" s="39" t="s">
        <v>24</v>
      </c>
      <c r="G16" s="40" t="s">
        <v>34</v>
      </c>
      <c r="H16" s="18">
        <v>44936</v>
      </c>
      <c r="I16" s="69" t="s">
        <v>86</v>
      </c>
      <c r="J16" s="63" t="s">
        <v>159</v>
      </c>
      <c r="K16" s="43" t="s">
        <v>48</v>
      </c>
      <c r="L16" s="43"/>
      <c r="M16" s="43"/>
      <c r="N16" s="76">
        <v>0</v>
      </c>
      <c r="O16" s="43"/>
      <c r="R16" s="295"/>
      <c r="S16" s="161" t="s">
        <v>32</v>
      </c>
      <c r="T16" s="44">
        <f>COUNTIF(Table15[LIBELLE],S16)</f>
        <v>1</v>
      </c>
      <c r="V16"/>
      <c r="W16"/>
      <c r="X16"/>
    </row>
    <row r="17" spans="1:30">
      <c r="A17" s="43" t="s">
        <v>121</v>
      </c>
      <c r="B17" s="18">
        <v>44935</v>
      </c>
      <c r="C17" s="35" t="s">
        <v>501</v>
      </c>
      <c r="D17" s="35" t="s">
        <v>180</v>
      </c>
      <c r="E17" s="251">
        <v>8.41</v>
      </c>
      <c r="F17" s="39" t="s">
        <v>24</v>
      </c>
      <c r="G17" s="40" t="s">
        <v>34</v>
      </c>
      <c r="H17" s="18">
        <v>44935</v>
      </c>
      <c r="I17" s="35" t="s">
        <v>87</v>
      </c>
      <c r="J17" s="63" t="s">
        <v>159</v>
      </c>
      <c r="K17" s="43" t="s">
        <v>148</v>
      </c>
      <c r="L17" s="43"/>
      <c r="M17" s="65">
        <v>44927</v>
      </c>
      <c r="N17" s="64">
        <v>2100</v>
      </c>
      <c r="O17" s="43" t="s">
        <v>183</v>
      </c>
      <c r="R17" s="295"/>
      <c r="S17" s="161" t="s">
        <v>33</v>
      </c>
      <c r="T17" s="44">
        <f>COUNTIF(Table15[LIBELLE],S17)</f>
        <v>1</v>
      </c>
      <c r="V17"/>
      <c r="W17"/>
      <c r="X17"/>
    </row>
    <row r="18" spans="1:30">
      <c r="A18" s="41" t="s">
        <v>155</v>
      </c>
      <c r="B18" s="19">
        <v>44902</v>
      </c>
      <c r="C18" s="38" t="s">
        <v>534</v>
      </c>
      <c r="D18" s="33" t="s">
        <v>42</v>
      </c>
      <c r="E18" s="34">
        <f>INDEX(Données!$B$5:$B$14,MATCH(Janvier!D18,Données!$A$5:$A$14,0))</f>
        <v>45</v>
      </c>
      <c r="F18" s="39" t="s">
        <v>24</v>
      </c>
      <c r="G18" s="36" t="s">
        <v>34</v>
      </c>
      <c r="H18" s="164">
        <v>44564</v>
      </c>
      <c r="I18" s="63" t="s">
        <v>179</v>
      </c>
      <c r="J18" s="63" t="s">
        <v>158</v>
      </c>
      <c r="K18" s="43" t="s">
        <v>169</v>
      </c>
      <c r="L18" s="43"/>
      <c r="M18" s="65">
        <v>44937</v>
      </c>
      <c r="N18" s="64">
        <v>60.57</v>
      </c>
      <c r="O18" s="43" t="s">
        <v>34</v>
      </c>
      <c r="R18" s="295"/>
      <c r="S18" s="161" t="s">
        <v>35</v>
      </c>
      <c r="T18" s="44">
        <f>COUNTIF(Table15[LIBELLE],S18)</f>
        <v>1</v>
      </c>
      <c r="W18"/>
      <c r="X18"/>
    </row>
    <row r="19" spans="1:30">
      <c r="A19" s="43" t="s">
        <v>153</v>
      </c>
      <c r="B19" s="37">
        <v>44900</v>
      </c>
      <c r="C19" s="38" t="s">
        <v>512</v>
      </c>
      <c r="D19" s="33" t="s">
        <v>42</v>
      </c>
      <c r="E19" s="34">
        <f>INDEX(Données!$B$5:$B$14,MATCH(Janvier!D19,Données!$A$5:$A$14,0))</f>
        <v>45</v>
      </c>
      <c r="F19" s="39" t="s">
        <v>24</v>
      </c>
      <c r="G19" s="36" t="s">
        <v>34</v>
      </c>
      <c r="H19" s="37">
        <v>44936</v>
      </c>
      <c r="I19" s="63" t="s">
        <v>179</v>
      </c>
      <c r="J19" s="63" t="s">
        <v>158</v>
      </c>
      <c r="K19" s="43" t="s">
        <v>170</v>
      </c>
      <c r="L19" s="43"/>
      <c r="M19" s="65">
        <v>44937</v>
      </c>
      <c r="N19" s="64">
        <v>39.909999999999997</v>
      </c>
      <c r="O19" s="43" t="s">
        <v>34</v>
      </c>
      <c r="R19" s="295"/>
      <c r="S19" s="160" t="s">
        <v>54</v>
      </c>
      <c r="T19" s="44">
        <f>COUNTIF(Table15[LIBELLE],S19)</f>
        <v>2</v>
      </c>
      <c r="W19"/>
      <c r="X19"/>
    </row>
    <row r="20" spans="1:30">
      <c r="A20" s="43" t="s">
        <v>156</v>
      </c>
      <c r="B20" s="32">
        <v>44911</v>
      </c>
      <c r="C20" s="33" t="s">
        <v>531</v>
      </c>
      <c r="D20" s="33" t="s">
        <v>42</v>
      </c>
      <c r="E20" s="34">
        <f>INDEX(Données!$B$5:$B$14,MATCH(Janvier!D20,Données!$A$5:$A$14,0))</f>
        <v>45</v>
      </c>
      <c r="F20" s="39" t="s">
        <v>24</v>
      </c>
      <c r="G20" s="36" t="s">
        <v>34</v>
      </c>
      <c r="H20" s="37">
        <v>44938</v>
      </c>
      <c r="I20" s="63" t="s">
        <v>179</v>
      </c>
      <c r="J20" s="63" t="s">
        <v>158</v>
      </c>
      <c r="K20" s="43" t="s">
        <v>170</v>
      </c>
      <c r="L20" s="43"/>
      <c r="M20" s="65">
        <v>44938</v>
      </c>
      <c r="N20" s="64">
        <v>56.89</v>
      </c>
      <c r="O20" s="43" t="s">
        <v>34</v>
      </c>
      <c r="R20" s="295"/>
      <c r="S20" s="160" t="s">
        <v>51</v>
      </c>
      <c r="T20" s="44">
        <f>COUNTIF(Table15[LIBELLE],S20)</f>
        <v>1</v>
      </c>
      <c r="W20"/>
      <c r="X20"/>
    </row>
    <row r="21" spans="1:30">
      <c r="A21" s="47" t="s">
        <v>173</v>
      </c>
      <c r="B21" s="37">
        <v>44902</v>
      </c>
      <c r="C21" s="33" t="s">
        <v>187</v>
      </c>
      <c r="D21" s="33" t="s">
        <v>37</v>
      </c>
      <c r="E21" s="34">
        <f>INDEX(Données!$B$5:$B$14,MATCH(Janvier!D21,Données!$A$5:$A$14,0))</f>
        <v>35</v>
      </c>
      <c r="F21" s="39" t="s">
        <v>24</v>
      </c>
      <c r="G21" s="36" t="s">
        <v>34</v>
      </c>
      <c r="H21" s="42">
        <v>44928</v>
      </c>
      <c r="R21" s="295"/>
      <c r="S21" s="161" t="s">
        <v>69</v>
      </c>
      <c r="T21" s="44">
        <f>COUNTIF(Table15[LIBELLE],S21)</f>
        <v>0</v>
      </c>
      <c r="W21"/>
      <c r="X21"/>
    </row>
    <row r="22" spans="1:30">
      <c r="A22" s="47" t="s">
        <v>173</v>
      </c>
      <c r="B22" s="37">
        <v>44909</v>
      </c>
      <c r="C22" s="33" t="s">
        <v>187</v>
      </c>
      <c r="D22" s="33" t="s">
        <v>37</v>
      </c>
      <c r="E22" s="34">
        <f>INDEX(Données!$B$5:$B$14,MATCH(Janvier!D22,Données!$A$5:$A$14,0))</f>
        <v>35</v>
      </c>
      <c r="F22" s="39" t="s">
        <v>24</v>
      </c>
      <c r="G22" s="36" t="s">
        <v>34</v>
      </c>
      <c r="H22" s="42">
        <v>44928</v>
      </c>
      <c r="R22" s="296"/>
      <c r="S22" s="158" t="s">
        <v>143</v>
      </c>
      <c r="T22" s="158">
        <f>SUM(T13:T21)</f>
        <v>125</v>
      </c>
      <c r="W22"/>
      <c r="X22"/>
    </row>
    <row r="23" spans="1:30">
      <c r="A23" s="43" t="s">
        <v>96</v>
      </c>
      <c r="B23" s="32">
        <v>44937</v>
      </c>
      <c r="C23" s="33" t="s">
        <v>534</v>
      </c>
      <c r="D23" s="33" t="s">
        <v>42</v>
      </c>
      <c r="E23" s="34">
        <f>INDEX(Données!$B$5:$B$14,MATCH(Janvier!D23,Données!$A$5:$A$14,0))</f>
        <v>45</v>
      </c>
      <c r="F23" s="39" t="s">
        <v>38</v>
      </c>
      <c r="I23" s="155"/>
      <c r="J23" s="155"/>
      <c r="K23" s="157"/>
      <c r="L23" s="71" t="s">
        <v>88</v>
      </c>
      <c r="M23" s="72"/>
      <c r="N23" s="73">
        <f>SUM(N3:N20)</f>
        <v>4434.2699999999995</v>
      </c>
      <c r="O23" s="157"/>
      <c r="W23"/>
      <c r="X23"/>
    </row>
    <row r="24" spans="1:30">
      <c r="A24" s="43" t="s">
        <v>97</v>
      </c>
      <c r="B24" s="32">
        <v>44937</v>
      </c>
      <c r="C24" s="33" t="s">
        <v>533</v>
      </c>
      <c r="D24" s="33" t="s">
        <v>42</v>
      </c>
      <c r="E24" s="34">
        <f>INDEX(Données!$B$5:$B$14,MATCH(Janvier!D24,Données!$A$5:$A$14,0))</f>
        <v>45</v>
      </c>
      <c r="F24" s="39" t="s">
        <v>38</v>
      </c>
      <c r="I24" s="155"/>
      <c r="J24" s="155"/>
      <c r="K24" s="157"/>
      <c r="L24" s="51" t="s">
        <v>160</v>
      </c>
      <c r="M24" s="167"/>
      <c r="N24" s="168">
        <f>SUMIF(J3:J20,"Oui",N3:N20)</f>
        <v>1162.2000000000003</v>
      </c>
      <c r="O24" s="169"/>
      <c r="R24"/>
      <c r="W24"/>
      <c r="X24"/>
    </row>
    <row r="25" spans="1:30">
      <c r="A25" s="43" t="s">
        <v>98</v>
      </c>
      <c r="B25" s="32">
        <v>44937</v>
      </c>
      <c r="C25" s="33" t="s">
        <v>521</v>
      </c>
      <c r="D25" s="33" t="s">
        <v>37</v>
      </c>
      <c r="E25" s="34">
        <f>INDEX(Données!$B$5:$B$14,MATCH(Janvier!D25,Données!$A$5:$A$14,0))</f>
        <v>35</v>
      </c>
      <c r="F25" s="39" t="s">
        <v>38</v>
      </c>
      <c r="I25" s="155"/>
      <c r="J25" s="155"/>
      <c r="K25" s="157"/>
      <c r="L25" s="157"/>
      <c r="M25" s="157"/>
      <c r="N25" s="157"/>
      <c r="O25" s="157"/>
      <c r="R25"/>
    </row>
    <row r="26" spans="1:30">
      <c r="A26" s="43" t="s">
        <v>99</v>
      </c>
      <c r="B26" s="32">
        <v>44937</v>
      </c>
      <c r="C26" s="33" t="s">
        <v>187</v>
      </c>
      <c r="D26" s="33" t="s">
        <v>37</v>
      </c>
      <c r="E26" s="34">
        <f>INDEX(Données!$B$5:$B$14,MATCH(Janvier!D26,Données!$A$5:$A$14,0))</f>
        <v>35</v>
      </c>
      <c r="F26" s="39" t="s">
        <v>38</v>
      </c>
      <c r="I26" s="6" t="s">
        <v>52</v>
      </c>
      <c r="J26" s="6"/>
      <c r="K26" s="44" t="s">
        <v>53</v>
      </c>
      <c r="R26"/>
    </row>
    <row r="27" spans="1:30">
      <c r="A27" s="43" t="s">
        <v>100</v>
      </c>
      <c r="B27" s="32">
        <v>44937</v>
      </c>
      <c r="C27" s="33" t="s">
        <v>524</v>
      </c>
      <c r="D27" s="33" t="s">
        <v>42</v>
      </c>
      <c r="E27" s="34">
        <f>INDEX(Données!$B$5:$B$14,MATCH(Janvier!D27,Données!$A$5:$A$14,0))</f>
        <v>45</v>
      </c>
      <c r="F27" s="39" t="s">
        <v>38</v>
      </c>
      <c r="I27" s="6" t="s">
        <v>539</v>
      </c>
      <c r="J27" s="6"/>
      <c r="K27" s="45">
        <v>5</v>
      </c>
      <c r="L27" s="157"/>
      <c r="M27" s="157"/>
      <c r="N27" s="157"/>
      <c r="O27" s="157"/>
      <c r="R27"/>
    </row>
    <row r="28" spans="1:30">
      <c r="A28" s="43" t="s">
        <v>101</v>
      </c>
      <c r="B28" s="32">
        <v>44937</v>
      </c>
      <c r="C28" s="33" t="s">
        <v>528</v>
      </c>
      <c r="D28" s="33" t="s">
        <v>42</v>
      </c>
      <c r="E28" s="34">
        <f>INDEX(Données!$B$5:$B$14,MATCH(Janvier!D28,Données!$A$5:$A$14,0))</f>
        <v>45</v>
      </c>
      <c r="F28" s="39" t="s">
        <v>38</v>
      </c>
      <c r="I28" s="46" t="s">
        <v>547</v>
      </c>
      <c r="J28" s="46"/>
      <c r="K28" s="44">
        <v>135</v>
      </c>
      <c r="L28" s="248" t="s">
        <v>174</v>
      </c>
      <c r="M28" s="157"/>
      <c r="N28" s="157"/>
      <c r="O28" s="156"/>
      <c r="R28"/>
      <c r="Z28"/>
      <c r="AA28"/>
      <c r="AC28"/>
      <c r="AD28"/>
    </row>
    <row r="29" spans="1:30">
      <c r="A29" s="43" t="s">
        <v>102</v>
      </c>
      <c r="B29" s="32">
        <v>44937</v>
      </c>
      <c r="C29" s="33" t="s">
        <v>507</v>
      </c>
      <c r="D29" s="33" t="s">
        <v>42</v>
      </c>
      <c r="E29" s="34">
        <f>INDEX(Données!$B$5:$B$14,MATCH(Janvier!D29,Données!$A$5:$A$14,0))</f>
        <v>45</v>
      </c>
      <c r="F29" s="39" t="s">
        <v>24</v>
      </c>
      <c r="G29" s="36" t="s">
        <v>34</v>
      </c>
      <c r="H29" s="164">
        <v>44901</v>
      </c>
      <c r="I29" s="254" t="s">
        <v>548</v>
      </c>
      <c r="J29" s="154"/>
      <c r="K29" s="156">
        <f>50-35</f>
        <v>15</v>
      </c>
      <c r="L29" s="156"/>
      <c r="M29" s="156"/>
      <c r="N29" s="156"/>
      <c r="O29" s="156"/>
      <c r="R29"/>
      <c r="Z29"/>
      <c r="AA29"/>
      <c r="AC29"/>
      <c r="AD29"/>
    </row>
    <row r="30" spans="1:30">
      <c r="A30" s="43" t="s">
        <v>127</v>
      </c>
      <c r="B30" s="32">
        <v>44937</v>
      </c>
      <c r="C30" s="33" t="s">
        <v>538</v>
      </c>
      <c r="D30" s="33" t="s">
        <v>42</v>
      </c>
      <c r="E30" s="34">
        <f>INDEX(Données!$B$5:$B$14,MATCH(Janvier!D30,Données!$A$5:$A$14,0))</f>
        <v>45</v>
      </c>
      <c r="F30" s="39" t="s">
        <v>38</v>
      </c>
      <c r="I30" s="154"/>
      <c r="J30" s="154"/>
      <c r="K30" s="156"/>
      <c r="L30" s="156"/>
      <c r="M30" s="156"/>
      <c r="N30" s="156"/>
      <c r="O30" s="156"/>
      <c r="R30"/>
      <c r="Z30"/>
      <c r="AA30"/>
      <c r="AC30"/>
      <c r="AD30"/>
    </row>
    <row r="31" spans="1:30">
      <c r="A31" s="67" t="s">
        <v>103</v>
      </c>
      <c r="B31" s="32">
        <v>44937</v>
      </c>
      <c r="C31" s="33" t="s">
        <v>502</v>
      </c>
      <c r="D31" s="33" t="s">
        <v>42</v>
      </c>
      <c r="E31" s="34">
        <f>INDEX(Données!$B$5:$B$14,MATCH(Janvier!D31,Données!$A$5:$A$14,0))</f>
        <v>45</v>
      </c>
      <c r="F31" s="39" t="s">
        <v>38</v>
      </c>
      <c r="I31" s="156"/>
      <c r="J31" s="156"/>
      <c r="K31" s="156"/>
      <c r="L31" s="156"/>
      <c r="M31" s="156"/>
      <c r="N31" s="154"/>
      <c r="O31" s="156"/>
      <c r="R31"/>
      <c r="Z31"/>
      <c r="AA31"/>
      <c r="AC31"/>
      <c r="AD31"/>
    </row>
    <row r="32" spans="1:30">
      <c r="A32" s="43" t="s">
        <v>104</v>
      </c>
      <c r="B32" s="32">
        <v>44937</v>
      </c>
      <c r="C32" s="33" t="s">
        <v>542</v>
      </c>
      <c r="D32" s="33" t="s">
        <v>42</v>
      </c>
      <c r="E32" s="34">
        <f>INDEX(Données!$B$5:$B$14,MATCH(Janvier!D32,Données!$A$5:$A$14,0))</f>
        <v>45</v>
      </c>
      <c r="F32" s="39" t="s">
        <v>38</v>
      </c>
      <c r="I32" s="154"/>
      <c r="J32" s="154"/>
      <c r="K32" s="156"/>
      <c r="L32" s="70"/>
      <c r="M32" s="70"/>
      <c r="N32" s="70"/>
      <c r="O32" s="70"/>
    </row>
    <row r="33" spans="1:30">
      <c r="A33" s="43" t="s">
        <v>105</v>
      </c>
      <c r="B33" s="32">
        <v>44938</v>
      </c>
      <c r="C33" s="33" t="s">
        <v>535</v>
      </c>
      <c r="D33" s="33" t="s">
        <v>23</v>
      </c>
      <c r="E33" s="34">
        <f>INDEX(Données!$B$5:$B$14,MATCH(Janvier!D33,Données!$A$5:$A$14,0))</f>
        <v>47.5</v>
      </c>
      <c r="F33" s="39" t="s">
        <v>38</v>
      </c>
      <c r="I33" s="155"/>
      <c r="J33" s="155"/>
      <c r="K33" s="157"/>
      <c r="L33" s="157"/>
      <c r="M33" s="157"/>
      <c r="N33" s="157"/>
      <c r="O33" s="157"/>
    </row>
    <row r="34" spans="1:30">
      <c r="A34" s="47" t="s">
        <v>172</v>
      </c>
      <c r="B34" s="32">
        <v>44938</v>
      </c>
      <c r="C34" s="33" t="s">
        <v>515</v>
      </c>
      <c r="D34" s="33" t="s">
        <v>42</v>
      </c>
      <c r="E34" s="34">
        <f>INDEX(Données!$B$5:$B$14,MATCH(Janvier!D34,Données!$A$5:$A$14,0))</f>
        <v>45</v>
      </c>
      <c r="F34" s="39" t="s">
        <v>38</v>
      </c>
      <c r="I34" s="155"/>
      <c r="J34" s="155"/>
      <c r="K34" s="157"/>
      <c r="L34" s="157"/>
      <c r="M34" s="157"/>
      <c r="N34" s="157"/>
      <c r="O34" s="157"/>
    </row>
    <row r="35" spans="1:30">
      <c r="A35" s="43" t="s">
        <v>106</v>
      </c>
      <c r="B35" s="32">
        <v>44938</v>
      </c>
      <c r="C35" s="33" t="s">
        <v>508</v>
      </c>
      <c r="D35" s="33" t="s">
        <v>42</v>
      </c>
      <c r="E35" s="34">
        <f>INDEX(Données!$B$5:$B$14,MATCH(Janvier!D35,Données!$A$5:$A$14,0))</f>
        <v>45</v>
      </c>
      <c r="F35" s="39" t="s">
        <v>24</v>
      </c>
      <c r="G35" s="40" t="s">
        <v>34</v>
      </c>
      <c r="H35" s="32">
        <v>44938</v>
      </c>
      <c r="I35" s="155"/>
      <c r="J35" s="155"/>
      <c r="K35" s="157"/>
      <c r="L35" s="157"/>
      <c r="M35" s="157"/>
      <c r="N35" s="157"/>
      <c r="O35" s="157"/>
    </row>
    <row r="36" spans="1:30" customFormat="1">
      <c r="A36" s="43" t="s">
        <v>107</v>
      </c>
      <c r="B36" s="32">
        <v>44938</v>
      </c>
      <c r="C36" s="33" t="s">
        <v>511</v>
      </c>
      <c r="D36" s="33" t="s">
        <v>42</v>
      </c>
      <c r="E36" s="34">
        <f>INDEX(Données!$B$5:$B$14,MATCH(Janvier!D36,Données!$A$5:$A$14,0))</f>
        <v>45</v>
      </c>
      <c r="F36" s="39" t="s">
        <v>38</v>
      </c>
      <c r="G36" s="40"/>
      <c r="H36" s="42"/>
      <c r="I36" s="155"/>
      <c r="J36" s="155"/>
      <c r="K36" s="157"/>
      <c r="L36" s="157"/>
      <c r="M36" s="157"/>
      <c r="N36" s="155"/>
      <c r="O36" s="157"/>
      <c r="P36" s="30"/>
      <c r="Q36" s="30"/>
      <c r="R36" s="30"/>
      <c r="S36" s="30"/>
      <c r="T36" s="30"/>
      <c r="U36" s="30"/>
      <c r="V36" s="30"/>
      <c r="W36" s="30"/>
      <c r="X36" s="30"/>
      <c r="Z36" s="30"/>
      <c r="AA36" s="30"/>
      <c r="AB36" s="30"/>
      <c r="AC36" s="30"/>
      <c r="AD36" s="30"/>
    </row>
    <row r="37" spans="1:30" customFormat="1">
      <c r="A37" s="43" t="s">
        <v>108</v>
      </c>
      <c r="B37" s="32">
        <v>44938</v>
      </c>
      <c r="C37" s="33" t="s">
        <v>537</v>
      </c>
      <c r="D37" s="33" t="s">
        <v>37</v>
      </c>
      <c r="E37" s="34">
        <f>INDEX(Données!$B$5:$B$14,MATCH(Janvier!D37,Données!$A$5:$A$14,0))</f>
        <v>35</v>
      </c>
      <c r="F37" s="39" t="s">
        <v>38</v>
      </c>
      <c r="G37" s="40"/>
      <c r="H37" s="42"/>
      <c r="I37" s="155"/>
      <c r="J37" s="155"/>
      <c r="K37" s="157"/>
      <c r="L37" s="157"/>
      <c r="M37" s="157"/>
      <c r="N37" s="155"/>
      <c r="O37" s="157"/>
      <c r="P37" s="30"/>
      <c r="Q37" s="30"/>
      <c r="R37" s="30"/>
      <c r="S37" s="30"/>
      <c r="T37" s="30"/>
      <c r="U37" s="30"/>
      <c r="V37" s="30"/>
      <c r="W37" s="30"/>
      <c r="X37" s="30"/>
      <c r="Z37" s="30"/>
      <c r="AA37" s="30"/>
      <c r="AB37" s="30"/>
      <c r="AC37" s="30"/>
      <c r="AD37" s="30"/>
    </row>
    <row r="38" spans="1:30" customFormat="1">
      <c r="A38" s="43" t="s">
        <v>109</v>
      </c>
      <c r="B38" s="32">
        <v>44939</v>
      </c>
      <c r="C38" s="33" t="s">
        <v>503</v>
      </c>
      <c r="D38" s="33" t="s">
        <v>37</v>
      </c>
      <c r="E38" s="34">
        <f>INDEX(Données!$B$5:$B$14,MATCH(Janvier!D38,Données!$A$5:$A$14,0))</f>
        <v>35</v>
      </c>
      <c r="F38" s="39" t="s">
        <v>38</v>
      </c>
      <c r="G38" s="40"/>
      <c r="H38" s="42"/>
      <c r="I38" s="155"/>
      <c r="J38" s="155"/>
      <c r="K38" s="157"/>
      <c r="L38" s="157"/>
      <c r="M38" s="157"/>
      <c r="N38" s="157"/>
      <c r="O38" s="157"/>
      <c r="P38" s="30"/>
      <c r="Q38" s="30"/>
      <c r="R38" s="30"/>
      <c r="S38" s="30"/>
      <c r="T38" s="30"/>
      <c r="U38" s="30"/>
      <c r="V38" s="30"/>
      <c r="W38" s="30"/>
      <c r="X38" s="30"/>
      <c r="Z38" s="30"/>
      <c r="AA38" s="30"/>
      <c r="AB38" s="30"/>
      <c r="AC38" s="30"/>
      <c r="AD38" s="30"/>
    </row>
    <row r="39" spans="1:30" customFormat="1">
      <c r="A39" s="43" t="s">
        <v>102</v>
      </c>
      <c r="B39" s="32">
        <v>44939</v>
      </c>
      <c r="C39" s="33" t="s">
        <v>507</v>
      </c>
      <c r="D39" s="33" t="s">
        <v>51</v>
      </c>
      <c r="E39" s="34">
        <f>INDEX(Données!$B$5:$B$14,MATCH(Janvier!D39,Données!$A$5:$A$14,0))</f>
        <v>45</v>
      </c>
      <c r="F39" s="39" t="s">
        <v>24</v>
      </c>
      <c r="G39" s="36" t="s">
        <v>34</v>
      </c>
      <c r="H39" s="164">
        <v>44901</v>
      </c>
      <c r="I39" s="155"/>
      <c r="J39" s="155"/>
      <c r="K39" s="157"/>
      <c r="L39" s="157"/>
      <c r="M39" s="157"/>
      <c r="N39" s="157"/>
      <c r="O39" s="157"/>
      <c r="P39" s="30"/>
      <c r="Q39" s="30"/>
      <c r="R39" s="30"/>
      <c r="S39" s="30"/>
      <c r="T39" s="30"/>
      <c r="U39" s="30"/>
      <c r="V39" s="30"/>
      <c r="W39" s="30"/>
      <c r="X39" s="30"/>
      <c r="Z39" s="30"/>
      <c r="AA39" s="30"/>
      <c r="AB39" s="30"/>
      <c r="AC39" s="30"/>
      <c r="AD39" s="30"/>
    </row>
    <row r="40" spans="1:30">
      <c r="A40" s="43" t="s">
        <v>112</v>
      </c>
      <c r="B40" s="32">
        <v>44939</v>
      </c>
      <c r="C40" s="33" t="s">
        <v>537</v>
      </c>
      <c r="D40" s="33" t="s">
        <v>37</v>
      </c>
      <c r="E40" s="34">
        <f>INDEX(Données!$B$5:$B$14,MATCH(Janvier!D40,Données!$A$5:$A$14,0))</f>
        <v>35</v>
      </c>
      <c r="F40" s="39" t="s">
        <v>38</v>
      </c>
      <c r="I40" s="155"/>
      <c r="J40" s="155"/>
      <c r="K40" s="157"/>
      <c r="L40" s="157"/>
      <c r="M40" s="157"/>
      <c r="N40" s="157"/>
      <c r="O40" s="157"/>
    </row>
    <row r="41" spans="1:30">
      <c r="A41" s="43" t="s">
        <v>113</v>
      </c>
      <c r="B41" s="32">
        <v>44939</v>
      </c>
      <c r="C41" s="33" t="s">
        <v>520</v>
      </c>
      <c r="D41" s="33" t="s">
        <v>37</v>
      </c>
      <c r="E41" s="34">
        <f>INDEX(Données!$B$5:$B$14,MATCH(Janvier!D41,Données!$A$5:$A$14,0))</f>
        <v>35</v>
      </c>
      <c r="F41" s="39" t="s">
        <v>38</v>
      </c>
      <c r="I41" s="155"/>
      <c r="J41" s="155"/>
      <c r="K41" s="157"/>
      <c r="L41" s="157"/>
      <c r="M41" s="157"/>
      <c r="N41" s="157"/>
    </row>
    <row r="42" spans="1:30">
      <c r="A42" s="43" t="s">
        <v>114</v>
      </c>
      <c r="B42" s="32">
        <v>44939</v>
      </c>
      <c r="C42" s="33" t="s">
        <v>185</v>
      </c>
      <c r="D42" s="33" t="s">
        <v>42</v>
      </c>
      <c r="E42" s="34">
        <f>INDEX(Données!$B$5:$B$14,MATCH(Janvier!D42,Données!$A$5:$A$14,0))</f>
        <v>45</v>
      </c>
      <c r="F42" s="39" t="s">
        <v>38</v>
      </c>
      <c r="I42" s="155"/>
      <c r="J42" s="155"/>
      <c r="K42" s="157"/>
      <c r="L42" s="157"/>
      <c r="M42" s="157"/>
      <c r="N42" s="157"/>
      <c r="O42" s="157"/>
    </row>
    <row r="43" spans="1:30">
      <c r="A43" s="43" t="s">
        <v>115</v>
      </c>
      <c r="B43" s="32">
        <v>44939</v>
      </c>
      <c r="C43" s="38" t="s">
        <v>540</v>
      </c>
      <c r="D43" s="33" t="s">
        <v>37</v>
      </c>
      <c r="E43" s="34">
        <f>INDEX(Données!$B$5:$B$14,MATCH(Janvier!D43,Données!$A$5:$A$14,0))</f>
        <v>35</v>
      </c>
      <c r="F43" s="39" t="s">
        <v>38</v>
      </c>
      <c r="I43" s="155"/>
      <c r="J43" s="155"/>
      <c r="K43" s="157"/>
      <c r="L43" s="157"/>
      <c r="M43" s="157"/>
      <c r="N43" s="157"/>
      <c r="O43" s="157"/>
      <c r="Z43"/>
      <c r="AA43"/>
      <c r="AC43"/>
      <c r="AD43"/>
    </row>
    <row r="44" spans="1:30">
      <c r="A44" s="43" t="s">
        <v>125</v>
      </c>
      <c r="B44" s="32">
        <v>44943</v>
      </c>
      <c r="C44" s="33" t="s">
        <v>522</v>
      </c>
      <c r="D44" s="33" t="s">
        <v>42</v>
      </c>
      <c r="E44" s="34">
        <f>INDEX(Données!$B$5:$B$14,MATCH(Janvier!D44,Données!$A$5:$A$14,0))</f>
        <v>45</v>
      </c>
      <c r="F44" s="39" t="s">
        <v>38</v>
      </c>
      <c r="I44" s="155"/>
      <c r="J44" s="155"/>
      <c r="K44" s="157"/>
      <c r="L44" s="157"/>
      <c r="M44" s="157"/>
      <c r="N44" s="157"/>
      <c r="O44" s="157"/>
      <c r="W44"/>
      <c r="X44"/>
      <c r="Z44"/>
      <c r="AA44"/>
      <c r="AC44"/>
      <c r="AD44"/>
    </row>
    <row r="45" spans="1:30">
      <c r="A45" s="43" t="s">
        <v>89</v>
      </c>
      <c r="B45" s="32">
        <v>44943</v>
      </c>
      <c r="C45" s="33" t="s">
        <v>514</v>
      </c>
      <c r="D45" s="33" t="s">
        <v>37</v>
      </c>
      <c r="E45" s="34">
        <f>INDEX(Données!$B$5:$B$14,MATCH(Janvier!D45,Données!$A$5:$A$14,0))</f>
        <v>35</v>
      </c>
      <c r="F45" s="39" t="s">
        <v>38</v>
      </c>
      <c r="W45"/>
      <c r="X45"/>
      <c r="Z45"/>
      <c r="AA45"/>
      <c r="AC45"/>
      <c r="AD45"/>
    </row>
    <row r="46" spans="1:30">
      <c r="A46" s="43" t="s">
        <v>90</v>
      </c>
      <c r="B46" s="32">
        <v>44943</v>
      </c>
      <c r="C46" s="33" t="s">
        <v>513</v>
      </c>
      <c r="D46" s="33" t="s">
        <v>42</v>
      </c>
      <c r="E46" s="34">
        <f>INDEX(Données!$B$5:$B$14,MATCH(Janvier!D46,Données!$A$5:$A$14,0))</f>
        <v>45</v>
      </c>
      <c r="F46" s="39" t="s">
        <v>38</v>
      </c>
      <c r="Z46"/>
      <c r="AA46"/>
      <c r="AC46"/>
      <c r="AD46"/>
    </row>
    <row r="47" spans="1:30">
      <c r="A47" s="43" t="s">
        <v>91</v>
      </c>
      <c r="B47" s="32">
        <v>44943</v>
      </c>
      <c r="C47" s="33" t="s">
        <v>526</v>
      </c>
      <c r="D47" s="33" t="s">
        <v>42</v>
      </c>
      <c r="E47" s="34">
        <f>INDEX(Données!$B$5:$B$14,MATCH(Janvier!D47,Données!$A$5:$A$14,0))</f>
        <v>45</v>
      </c>
      <c r="F47" s="39" t="s">
        <v>38</v>
      </c>
      <c r="Z47"/>
      <c r="AA47"/>
      <c r="AC47"/>
      <c r="AD47"/>
    </row>
    <row r="48" spans="1:30">
      <c r="A48" s="47" t="s">
        <v>176</v>
      </c>
      <c r="B48" s="32">
        <v>44943</v>
      </c>
      <c r="C48" s="33" t="s">
        <v>518</v>
      </c>
      <c r="D48" s="33" t="s">
        <v>37</v>
      </c>
      <c r="E48" s="34">
        <f>INDEX(Données!$B$5:$B$14,MATCH(Janvier!D48,Données!$A$5:$A$14,0))</f>
        <v>35</v>
      </c>
      <c r="F48" s="39" t="s">
        <v>24</v>
      </c>
      <c r="G48" s="40" t="s">
        <v>47</v>
      </c>
      <c r="H48" s="42" t="s">
        <v>178</v>
      </c>
      <c r="Z48"/>
      <c r="AA48"/>
      <c r="AC48"/>
      <c r="AD48"/>
    </row>
    <row r="49" spans="1:30">
      <c r="A49" s="43" t="s">
        <v>93</v>
      </c>
      <c r="B49" s="32">
        <v>44943</v>
      </c>
      <c r="C49" s="33" t="s">
        <v>498</v>
      </c>
      <c r="D49" s="33" t="s">
        <v>42</v>
      </c>
      <c r="E49" s="34">
        <f>INDEX(Données!$B$5:$B$14,MATCH(Janvier!D49,Données!$A$5:$A$14,0))</f>
        <v>45</v>
      </c>
      <c r="F49" s="39" t="s">
        <v>38</v>
      </c>
      <c r="Z49"/>
      <c r="AA49"/>
      <c r="AC49"/>
      <c r="AD49"/>
    </row>
    <row r="50" spans="1:30">
      <c r="A50" s="43" t="s">
        <v>94</v>
      </c>
      <c r="B50" s="32">
        <v>44943</v>
      </c>
      <c r="C50" s="33" t="s">
        <v>186</v>
      </c>
      <c r="D50" s="33" t="s">
        <v>37</v>
      </c>
      <c r="E50" s="34">
        <f>INDEX(Données!$B$5:$B$14,MATCH(Janvier!D50,Données!$A$5:$A$14,0))</f>
        <v>35</v>
      </c>
      <c r="F50" s="39" t="s">
        <v>24</v>
      </c>
      <c r="G50" s="40" t="s">
        <v>47</v>
      </c>
      <c r="H50" s="42">
        <v>44943</v>
      </c>
      <c r="Z50"/>
      <c r="AA50"/>
      <c r="AC50"/>
      <c r="AD50"/>
    </row>
    <row r="51" spans="1:30" customFormat="1">
      <c r="A51" s="43" t="s">
        <v>95</v>
      </c>
      <c r="B51" s="32">
        <v>44943</v>
      </c>
      <c r="C51" s="33" t="s">
        <v>530</v>
      </c>
      <c r="D51" s="33" t="s">
        <v>42</v>
      </c>
      <c r="E51" s="34">
        <f>INDEX(Données!$B$5:$B$14,MATCH(Janvier!D51,Données!$A$5:$A$14,0))</f>
        <v>45</v>
      </c>
      <c r="F51" s="39" t="s">
        <v>38</v>
      </c>
      <c r="G51" s="40"/>
      <c r="H51" s="42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AB51" s="30"/>
    </row>
    <row r="52" spans="1:30" customFormat="1">
      <c r="A52" s="43" t="s">
        <v>96</v>
      </c>
      <c r="B52" s="32">
        <v>44944</v>
      </c>
      <c r="C52" s="33" t="s">
        <v>534</v>
      </c>
      <c r="D52" s="33" t="s">
        <v>42</v>
      </c>
      <c r="E52" s="34">
        <f>INDEX(Données!$B$5:$B$14,MATCH(Janvier!D52,Données!$A$5:$A$14,0))</f>
        <v>45</v>
      </c>
      <c r="F52" s="39" t="s">
        <v>38</v>
      </c>
      <c r="G52" s="40"/>
      <c r="H52" s="42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AB52" s="30"/>
    </row>
    <row r="53" spans="1:30" customFormat="1">
      <c r="A53" s="43" t="s">
        <v>117</v>
      </c>
      <c r="B53" s="32">
        <v>44944</v>
      </c>
      <c r="C53" s="33" t="s">
        <v>541</v>
      </c>
      <c r="D53" s="33" t="s">
        <v>42</v>
      </c>
      <c r="E53" s="34">
        <f>INDEX(Données!$B$5:$B$14,MATCH(Janvier!D53,Données!$A$5:$A$14,0))</f>
        <v>45</v>
      </c>
      <c r="F53" s="39" t="s">
        <v>38</v>
      </c>
      <c r="G53" s="40"/>
      <c r="H53" s="42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AB53" s="30"/>
    </row>
    <row r="54" spans="1:30" customFormat="1">
      <c r="A54" s="43" t="s">
        <v>98</v>
      </c>
      <c r="B54" s="32">
        <v>44944</v>
      </c>
      <c r="C54" s="33" t="s">
        <v>521</v>
      </c>
      <c r="D54" s="33" t="s">
        <v>37</v>
      </c>
      <c r="E54" s="34">
        <f>INDEX(Données!$B$5:$B$14,MATCH(Janvier!D54,Données!$A$5:$A$14,0))</f>
        <v>35</v>
      </c>
      <c r="F54" s="39" t="s">
        <v>38</v>
      </c>
      <c r="G54" s="40"/>
      <c r="H54" s="42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</row>
    <row r="55" spans="1:30" customFormat="1">
      <c r="A55" s="43" t="s">
        <v>100</v>
      </c>
      <c r="B55" s="32">
        <v>44944</v>
      </c>
      <c r="C55" s="33" t="s">
        <v>524</v>
      </c>
      <c r="D55" s="33" t="s">
        <v>42</v>
      </c>
      <c r="E55" s="34">
        <f>INDEX(Données!$B$5:$B$14,MATCH(Janvier!D55,Données!$A$5:$A$14,0))</f>
        <v>45</v>
      </c>
      <c r="F55" s="39" t="s">
        <v>38</v>
      </c>
      <c r="G55" s="40"/>
      <c r="H55" s="42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</row>
    <row r="56" spans="1:30" customFormat="1">
      <c r="A56" s="43" t="s">
        <v>101</v>
      </c>
      <c r="B56" s="32">
        <v>44944</v>
      </c>
      <c r="C56" s="33" t="s">
        <v>528</v>
      </c>
      <c r="D56" s="33" t="s">
        <v>42</v>
      </c>
      <c r="E56" s="34">
        <f>INDEX(Données!$B$5:$B$14,MATCH(Janvier!D56,Données!$A$5:$A$14,0))</f>
        <v>45</v>
      </c>
      <c r="F56" s="39" t="s">
        <v>38</v>
      </c>
      <c r="G56" s="40"/>
      <c r="H56" s="42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</row>
    <row r="57" spans="1:30" customFormat="1">
      <c r="A57" s="43" t="s">
        <v>102</v>
      </c>
      <c r="B57" s="32">
        <v>44944</v>
      </c>
      <c r="C57" s="33" t="s">
        <v>507</v>
      </c>
      <c r="D57" s="33" t="s">
        <v>42</v>
      </c>
      <c r="E57" s="34">
        <f>INDEX(Données!$B$5:$B$14,MATCH(Janvier!D57,Données!$A$5:$A$14,0))</f>
        <v>45</v>
      </c>
      <c r="F57" s="39" t="s">
        <v>24</v>
      </c>
      <c r="G57" s="36" t="s">
        <v>34</v>
      </c>
      <c r="H57" s="164">
        <v>44901</v>
      </c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Z57" s="30"/>
      <c r="AA57" s="30"/>
      <c r="AB57" s="30"/>
      <c r="AC57" s="30"/>
      <c r="AD57" s="30"/>
    </row>
    <row r="58" spans="1:30" customFormat="1">
      <c r="A58" s="43" t="s">
        <v>127</v>
      </c>
      <c r="B58" s="32">
        <v>44944</v>
      </c>
      <c r="C58" s="33" t="s">
        <v>538</v>
      </c>
      <c r="D58" s="33" t="s">
        <v>42</v>
      </c>
      <c r="E58" s="34">
        <f>INDEX(Données!$B$5:$B$14,MATCH(Janvier!D58,Données!$A$5:$A$14,0))</f>
        <v>45</v>
      </c>
      <c r="F58" s="39" t="s">
        <v>38</v>
      </c>
      <c r="G58" s="40"/>
      <c r="H58" s="42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Z58" s="30"/>
      <c r="AA58" s="30"/>
      <c r="AB58" s="30"/>
      <c r="AC58" s="30"/>
      <c r="AD58" s="30"/>
    </row>
    <row r="59" spans="1:30" customFormat="1">
      <c r="A59" s="67" t="s">
        <v>103</v>
      </c>
      <c r="B59" s="32">
        <v>44944</v>
      </c>
      <c r="C59" s="33" t="s">
        <v>502</v>
      </c>
      <c r="D59" s="33" t="s">
        <v>42</v>
      </c>
      <c r="E59" s="34">
        <f>INDEX(Données!$B$5:$B$14,MATCH(Janvier!D59,Données!$A$5:$A$14,0))</f>
        <v>45</v>
      </c>
      <c r="F59" s="39" t="s">
        <v>38</v>
      </c>
      <c r="G59" s="40"/>
      <c r="H59" s="42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Z59" s="30"/>
      <c r="AA59" s="30"/>
      <c r="AB59" s="30"/>
      <c r="AC59" s="30"/>
      <c r="AD59" s="30"/>
    </row>
    <row r="60" spans="1:30" customFormat="1">
      <c r="A60" s="43" t="s">
        <v>118</v>
      </c>
      <c r="B60" s="32">
        <v>44944</v>
      </c>
      <c r="C60" s="33" t="s">
        <v>509</v>
      </c>
      <c r="D60" s="33" t="s">
        <v>54</v>
      </c>
      <c r="E60" s="34">
        <f>INDEX(Données!$B$5:$B$14,MATCH(Janvier!D60,Données!$A$5:$A$14,0))</f>
        <v>35</v>
      </c>
      <c r="F60" s="39" t="s">
        <v>38</v>
      </c>
      <c r="G60" s="40"/>
      <c r="H60" s="42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Z60" s="30"/>
      <c r="AA60" s="30"/>
      <c r="AB60" s="30"/>
      <c r="AC60" s="30"/>
      <c r="AD60" s="30"/>
    </row>
    <row r="61" spans="1:30" customFormat="1">
      <c r="A61" s="43" t="s">
        <v>105</v>
      </c>
      <c r="B61" s="32">
        <v>44945</v>
      </c>
      <c r="C61" s="33" t="s">
        <v>535</v>
      </c>
      <c r="D61" s="33" t="s">
        <v>32</v>
      </c>
      <c r="E61" s="34">
        <f>INDEX(Données!$B$5:$B$14,MATCH(Janvier!D61,Données!$A$5:$A$14,0))</f>
        <v>47.5</v>
      </c>
      <c r="F61" s="39" t="s">
        <v>38</v>
      </c>
      <c r="G61" s="40"/>
      <c r="H61" s="42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Z61" s="30"/>
      <c r="AA61" s="30"/>
      <c r="AB61" s="30"/>
      <c r="AC61" s="30"/>
      <c r="AD61" s="30"/>
    </row>
    <row r="62" spans="1:30" customFormat="1">
      <c r="A62" s="47" t="s">
        <v>172</v>
      </c>
      <c r="B62" s="32">
        <v>44945</v>
      </c>
      <c r="C62" s="33" t="s">
        <v>515</v>
      </c>
      <c r="D62" s="33" t="s">
        <v>42</v>
      </c>
      <c r="E62" s="34">
        <f>INDEX(Données!$B$5:$B$14,MATCH(Janvier!D62,Données!$A$5:$A$14,0))</f>
        <v>45</v>
      </c>
      <c r="F62" s="39" t="s">
        <v>38</v>
      </c>
      <c r="G62" s="40"/>
      <c r="H62" s="42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Z62" s="30"/>
      <c r="AA62" s="30"/>
      <c r="AB62" s="30"/>
      <c r="AC62" s="30"/>
      <c r="AD62" s="30"/>
    </row>
    <row r="63" spans="1:30" customFormat="1">
      <c r="A63" s="43" t="s">
        <v>106</v>
      </c>
      <c r="B63" s="32">
        <v>44945</v>
      </c>
      <c r="C63" s="33" t="s">
        <v>508</v>
      </c>
      <c r="D63" s="33" t="s">
        <v>42</v>
      </c>
      <c r="E63" s="34">
        <f>INDEX(Données!$B$5:$B$14,MATCH(Janvier!D63,Données!$A$5:$A$14,0))</f>
        <v>45</v>
      </c>
      <c r="F63" s="39" t="s">
        <v>38</v>
      </c>
      <c r="G63" s="40"/>
      <c r="H63" s="42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Z63" s="30"/>
      <c r="AA63" s="30"/>
      <c r="AB63" s="30"/>
      <c r="AC63" s="30"/>
      <c r="AD63" s="30"/>
    </row>
    <row r="64" spans="1:30" customFormat="1">
      <c r="A64" s="43" t="s">
        <v>107</v>
      </c>
      <c r="B64" s="32">
        <v>44945</v>
      </c>
      <c r="C64" s="33" t="s">
        <v>511</v>
      </c>
      <c r="D64" s="33" t="s">
        <v>42</v>
      </c>
      <c r="E64" s="34">
        <f>INDEX(Données!$B$5:$B$14,MATCH(Janvier!D64,Données!$A$5:$A$14,0))</f>
        <v>45</v>
      </c>
      <c r="F64" s="39" t="s">
        <v>38</v>
      </c>
      <c r="G64" s="40"/>
      <c r="H64" s="42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Z64" s="30"/>
      <c r="AA64" s="30"/>
      <c r="AB64" s="30"/>
      <c r="AC64" s="30"/>
      <c r="AD64" s="30"/>
    </row>
    <row r="65" spans="1:30">
      <c r="A65" s="43" t="s">
        <v>108</v>
      </c>
      <c r="B65" s="32">
        <v>44945</v>
      </c>
      <c r="C65" s="33" t="s">
        <v>537</v>
      </c>
      <c r="D65" s="33" t="s">
        <v>37</v>
      </c>
      <c r="E65" s="34">
        <f>INDEX(Données!$B$5:$B$14,MATCH(Janvier!D65,Données!$A$5:$A$14,0))</f>
        <v>35</v>
      </c>
      <c r="F65" s="39" t="s">
        <v>38</v>
      </c>
    </row>
    <row r="66" spans="1:30">
      <c r="A66" s="43" t="s">
        <v>110</v>
      </c>
      <c r="B66" s="32">
        <v>44946</v>
      </c>
      <c r="C66" s="33" t="s">
        <v>517</v>
      </c>
      <c r="D66" s="33" t="s">
        <v>42</v>
      </c>
      <c r="E66" s="34">
        <f>INDEX(Données!$B$5:$B$14,MATCH(Janvier!D66,Données!$A$5:$A$14,0))</f>
        <v>45</v>
      </c>
      <c r="F66" s="39" t="s">
        <v>38</v>
      </c>
    </row>
    <row r="67" spans="1:30">
      <c r="A67" s="43" t="s">
        <v>111</v>
      </c>
      <c r="B67" s="32">
        <v>44946</v>
      </c>
      <c r="C67" s="33" t="s">
        <v>499</v>
      </c>
      <c r="D67" s="33" t="s">
        <v>42</v>
      </c>
      <c r="E67" s="34">
        <f>INDEX(Données!$B$5:$B$14,MATCH(Janvier!D67,Données!$A$5:$A$14,0))</f>
        <v>45</v>
      </c>
      <c r="F67" s="39" t="s">
        <v>38</v>
      </c>
    </row>
    <row r="68" spans="1:30">
      <c r="A68" s="43" t="s">
        <v>112</v>
      </c>
      <c r="B68" s="32">
        <v>44946</v>
      </c>
      <c r="C68" s="33" t="s">
        <v>537</v>
      </c>
      <c r="D68" s="33" t="s">
        <v>37</v>
      </c>
      <c r="E68" s="34">
        <f>INDEX(Données!$B$5:$B$14,MATCH(Janvier!D68,Données!$A$5:$A$14,0))</f>
        <v>35</v>
      </c>
      <c r="F68" s="39" t="s">
        <v>38</v>
      </c>
    </row>
    <row r="69" spans="1:30">
      <c r="A69" s="43" t="s">
        <v>113</v>
      </c>
      <c r="B69" s="32">
        <v>44946</v>
      </c>
      <c r="C69" s="33" t="s">
        <v>520</v>
      </c>
      <c r="D69" s="33" t="s">
        <v>37</v>
      </c>
      <c r="E69" s="34">
        <f>INDEX(Données!$B$5:$B$14,MATCH(Janvier!D69,Données!$A$5:$A$14,0))</f>
        <v>35</v>
      </c>
      <c r="F69" s="39" t="s">
        <v>38</v>
      </c>
    </row>
    <row r="70" spans="1:30">
      <c r="A70" s="43" t="s">
        <v>114</v>
      </c>
      <c r="B70" s="32">
        <v>44946</v>
      </c>
      <c r="C70" s="33" t="s">
        <v>185</v>
      </c>
      <c r="D70" s="33" t="s">
        <v>42</v>
      </c>
      <c r="E70" s="34">
        <f>INDEX(Données!$B$5:$B$14,MATCH(Janvier!D70,Données!$A$5:$A$14,0))</f>
        <v>45</v>
      </c>
      <c r="F70" s="39" t="s">
        <v>38</v>
      </c>
    </row>
    <row r="71" spans="1:30">
      <c r="A71" s="43" t="s">
        <v>115</v>
      </c>
      <c r="B71" s="32">
        <v>44946</v>
      </c>
      <c r="C71" s="38" t="s">
        <v>540</v>
      </c>
      <c r="D71" s="33" t="s">
        <v>37</v>
      </c>
      <c r="E71" s="34">
        <f>INDEX(Données!$B$5:$B$14,MATCH(Janvier!D71,Données!$A$5:$A$14,0))</f>
        <v>35</v>
      </c>
      <c r="F71" s="39" t="s">
        <v>38</v>
      </c>
    </row>
    <row r="72" spans="1:30">
      <c r="A72" s="47" t="s">
        <v>149</v>
      </c>
      <c r="B72" s="32">
        <v>44949</v>
      </c>
      <c r="C72" s="33" t="s">
        <v>539</v>
      </c>
      <c r="D72" s="33" t="s">
        <v>37</v>
      </c>
      <c r="E72" s="34">
        <f>INDEX(Données!$B$5:$B$14,MATCH(Janvier!D72,Données!$A$5:$A$14,0))</f>
        <v>35</v>
      </c>
      <c r="F72" s="39" t="s">
        <v>38</v>
      </c>
    </row>
    <row r="73" spans="1:30">
      <c r="A73" s="43" t="s">
        <v>116</v>
      </c>
      <c r="B73" s="32">
        <v>44949</v>
      </c>
      <c r="C73" s="33" t="s">
        <v>504</v>
      </c>
      <c r="D73" s="33" t="s">
        <v>42</v>
      </c>
      <c r="E73" s="34">
        <f>INDEX(Données!$B$5:$B$14,MATCH(Janvier!D73,Données!$A$5:$A$14,0))</f>
        <v>45</v>
      </c>
      <c r="F73" s="39" t="s">
        <v>38</v>
      </c>
      <c r="P73"/>
    </row>
    <row r="74" spans="1:30">
      <c r="A74" s="43" t="s">
        <v>117</v>
      </c>
      <c r="B74" s="32">
        <v>44949</v>
      </c>
      <c r="C74" s="33" t="s">
        <v>541</v>
      </c>
      <c r="D74" s="33" t="s">
        <v>42</v>
      </c>
      <c r="E74" s="34">
        <f>INDEX(Données!$B$5:$B$14,MATCH(Janvier!D74,Données!$A$5:$A$14,0))</f>
        <v>45</v>
      </c>
      <c r="F74" s="39" t="s">
        <v>38</v>
      </c>
      <c r="P74"/>
    </row>
    <row r="75" spans="1:30">
      <c r="A75" s="43" t="s">
        <v>125</v>
      </c>
      <c r="B75" s="32">
        <v>44950</v>
      </c>
      <c r="C75" s="33" t="s">
        <v>522</v>
      </c>
      <c r="D75" s="33" t="s">
        <v>42</v>
      </c>
      <c r="E75" s="34">
        <f>INDEX(Données!$B$5:$B$14,MATCH(Janvier!D75,Données!$A$5:$A$14,0))</f>
        <v>45</v>
      </c>
      <c r="F75" s="39" t="s">
        <v>38</v>
      </c>
      <c r="P75"/>
    </row>
    <row r="76" spans="1:30">
      <c r="A76" s="43" t="s">
        <v>126</v>
      </c>
      <c r="B76" s="32">
        <v>44950</v>
      </c>
      <c r="C76" s="33" t="s">
        <v>532</v>
      </c>
      <c r="D76" s="33" t="s">
        <v>37</v>
      </c>
      <c r="E76" s="34">
        <f>INDEX(Données!$B$5:$B$14,MATCH(Janvier!D76,Données!$A$5:$A$14,0))</f>
        <v>35</v>
      </c>
      <c r="F76" s="39" t="s">
        <v>38</v>
      </c>
      <c r="P76"/>
      <c r="Z76"/>
      <c r="AA76"/>
      <c r="AB76"/>
      <c r="AC76"/>
      <c r="AD76"/>
    </row>
    <row r="77" spans="1:30">
      <c r="A77" s="43" t="s">
        <v>89</v>
      </c>
      <c r="B77" s="32">
        <v>44950</v>
      </c>
      <c r="C77" s="33" t="s">
        <v>514</v>
      </c>
      <c r="D77" s="33" t="s">
        <v>37</v>
      </c>
      <c r="E77" s="34">
        <f>INDEX(Données!$B$5:$B$14,MATCH(Janvier!D77,Données!$A$5:$A$14,0))</f>
        <v>35</v>
      </c>
      <c r="F77" s="39" t="s">
        <v>38</v>
      </c>
      <c r="P77"/>
      <c r="Z77"/>
      <c r="AA77"/>
      <c r="AB77"/>
      <c r="AC77"/>
      <c r="AD77"/>
    </row>
    <row r="78" spans="1:30">
      <c r="A78" s="43" t="s">
        <v>91</v>
      </c>
      <c r="B78" s="32">
        <v>44950</v>
      </c>
      <c r="C78" s="33" t="s">
        <v>526</v>
      </c>
      <c r="D78" s="33" t="s">
        <v>42</v>
      </c>
      <c r="E78" s="34">
        <f>INDEX(Données!$B$5:$B$14,MATCH(Janvier!D78,Données!$A$5:$A$14,0))</f>
        <v>45</v>
      </c>
      <c r="F78" s="39" t="s">
        <v>38</v>
      </c>
      <c r="P78"/>
    </row>
    <row r="79" spans="1:30">
      <c r="A79" s="43" t="s">
        <v>92</v>
      </c>
      <c r="B79" s="32">
        <v>44950</v>
      </c>
      <c r="C79" s="33" t="s">
        <v>506</v>
      </c>
      <c r="D79" s="33" t="s">
        <v>42</v>
      </c>
      <c r="E79" s="34">
        <f>INDEX(Données!$B$5:$B$14,MATCH(Janvier!D79,Données!$A$5:$A$14,0))</f>
        <v>45</v>
      </c>
      <c r="F79" s="39" t="s">
        <v>38</v>
      </c>
      <c r="P79"/>
    </row>
    <row r="80" spans="1:30">
      <c r="A80" s="47" t="s">
        <v>176</v>
      </c>
      <c r="B80" s="32">
        <v>44950</v>
      </c>
      <c r="C80" s="33" t="s">
        <v>518</v>
      </c>
      <c r="D80" s="33" t="s">
        <v>37</v>
      </c>
      <c r="E80" s="34">
        <f>INDEX(Données!$B$5:$B$14,MATCH(Janvier!D80,Données!$A$5:$A$14,0))</f>
        <v>35</v>
      </c>
      <c r="F80" s="39" t="s">
        <v>38</v>
      </c>
      <c r="K80"/>
      <c r="L80"/>
      <c r="M80"/>
      <c r="N80"/>
      <c r="O80"/>
      <c r="P80"/>
    </row>
    <row r="81" spans="1:189">
      <c r="A81" s="43" t="s">
        <v>93</v>
      </c>
      <c r="B81" s="32">
        <v>44950</v>
      </c>
      <c r="C81" s="33" t="s">
        <v>498</v>
      </c>
      <c r="D81" s="33" t="s">
        <v>42</v>
      </c>
      <c r="E81" s="34">
        <f>INDEX(Données!$B$5:$B$14,MATCH(Janvier!D81,Données!$A$5:$A$14,0))</f>
        <v>45</v>
      </c>
      <c r="F81" s="39" t="s">
        <v>38</v>
      </c>
      <c r="K81"/>
      <c r="L81"/>
      <c r="M81"/>
      <c r="N81"/>
      <c r="O81"/>
      <c r="P81"/>
    </row>
    <row r="82" spans="1:189">
      <c r="A82" s="43" t="s">
        <v>94</v>
      </c>
      <c r="B82" s="32">
        <v>44950</v>
      </c>
      <c r="C82" s="33" t="s">
        <v>186</v>
      </c>
      <c r="D82" s="33" t="s">
        <v>37</v>
      </c>
      <c r="E82" s="34">
        <f>INDEX(Données!$B$5:$B$14,MATCH(Janvier!D82,Données!$A$5:$A$14,0))</f>
        <v>35</v>
      </c>
      <c r="F82" s="39" t="s">
        <v>38</v>
      </c>
      <c r="K82"/>
      <c r="L82"/>
      <c r="M82"/>
      <c r="N82"/>
      <c r="O82"/>
      <c r="P82"/>
    </row>
    <row r="83" spans="1:189">
      <c r="A83" s="43" t="s">
        <v>95</v>
      </c>
      <c r="B83" s="32">
        <v>44950</v>
      </c>
      <c r="C83" s="33" t="s">
        <v>530</v>
      </c>
      <c r="D83" s="33" t="s">
        <v>42</v>
      </c>
      <c r="E83" s="34">
        <f>INDEX(Données!$B$5:$B$14,MATCH(Janvier!D83,Données!$A$5:$A$14,0))</f>
        <v>45</v>
      </c>
      <c r="F83" s="39" t="s">
        <v>38</v>
      </c>
      <c r="K83"/>
      <c r="L83"/>
      <c r="M83"/>
      <c r="N83"/>
      <c r="O83"/>
      <c r="P83"/>
    </row>
    <row r="84" spans="1:189" s="48" customFormat="1">
      <c r="A84" s="43" t="s">
        <v>150</v>
      </c>
      <c r="B84" s="32">
        <v>44950</v>
      </c>
      <c r="C84" s="33" t="s">
        <v>529</v>
      </c>
      <c r="D84" s="33" t="s">
        <v>42</v>
      </c>
      <c r="E84" s="34">
        <f>INDEX(Données!$B$5:$B$14,MATCH(Janvier!D84,Données!$A$5:$A$14,0))</f>
        <v>45</v>
      </c>
      <c r="F84" s="39" t="s">
        <v>38</v>
      </c>
      <c r="I84"/>
      <c r="J84"/>
      <c r="K84"/>
      <c r="L84"/>
      <c r="M84"/>
      <c r="N84"/>
      <c r="O84"/>
      <c r="P84"/>
      <c r="Q84" s="30"/>
      <c r="R84" s="30"/>
      <c r="S84" s="30"/>
      <c r="T84" s="30"/>
      <c r="U84" s="30"/>
      <c r="V84" s="30"/>
      <c r="W84" s="30"/>
      <c r="X84" s="30"/>
      <c r="Y84"/>
      <c r="Z84" s="30"/>
      <c r="AA84" s="30"/>
      <c r="AB84" s="30"/>
      <c r="AC84" s="30"/>
      <c r="AD84" s="30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</row>
    <row r="85" spans="1:189" s="48" customFormat="1">
      <c r="A85" s="43" t="s">
        <v>96</v>
      </c>
      <c r="B85" s="32">
        <v>44951</v>
      </c>
      <c r="C85" s="33" t="s">
        <v>534</v>
      </c>
      <c r="D85" s="33" t="s">
        <v>42</v>
      </c>
      <c r="E85" s="34">
        <f>INDEX(Données!$B$5:$B$14,MATCH(Janvier!D85,Données!$A$5:$A$14,0))</f>
        <v>45</v>
      </c>
      <c r="F85" s="39" t="s">
        <v>38</v>
      </c>
      <c r="G85" s="40"/>
      <c r="H85" s="42"/>
      <c r="I85"/>
      <c r="J85"/>
      <c r="K85"/>
      <c r="L85"/>
      <c r="M85"/>
      <c r="N85"/>
      <c r="O85"/>
      <c r="P85"/>
      <c r="Q85" s="30"/>
      <c r="R85" s="30"/>
      <c r="S85" s="30"/>
      <c r="T85" s="30"/>
      <c r="U85" s="30"/>
      <c r="V85" s="30"/>
      <c r="W85" s="30"/>
      <c r="X85" s="30"/>
      <c r="Y85"/>
      <c r="Z85" s="30"/>
      <c r="AA85" s="30"/>
      <c r="AB85" s="30"/>
      <c r="AC85" s="30"/>
      <c r="AD85" s="30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</row>
    <row r="86" spans="1:189">
      <c r="A86" s="43" t="s">
        <v>97</v>
      </c>
      <c r="B86" s="32">
        <v>44951</v>
      </c>
      <c r="C86" s="33" t="s">
        <v>533</v>
      </c>
      <c r="D86" s="33" t="s">
        <v>42</v>
      </c>
      <c r="E86" s="34">
        <f>INDEX(Données!$B$5:$B$14,MATCH(Janvier!D86,Données!$A$5:$A$14,0))</f>
        <v>45</v>
      </c>
      <c r="F86" s="39" t="s">
        <v>38</v>
      </c>
      <c r="K86"/>
      <c r="L86"/>
      <c r="M86"/>
      <c r="N86"/>
      <c r="O86"/>
      <c r="P86"/>
    </row>
    <row r="87" spans="1:189">
      <c r="A87" s="43" t="s">
        <v>98</v>
      </c>
      <c r="B87" s="32">
        <v>44951</v>
      </c>
      <c r="C87" s="33" t="s">
        <v>521</v>
      </c>
      <c r="D87" s="33" t="s">
        <v>37</v>
      </c>
      <c r="E87" s="34">
        <f>INDEX(Données!$B$5:$B$14,MATCH(Janvier!D87,Données!$A$5:$A$14,0))</f>
        <v>35</v>
      </c>
      <c r="F87" s="39" t="s">
        <v>38</v>
      </c>
      <c r="P87"/>
    </row>
    <row r="88" spans="1:189">
      <c r="A88" s="43" t="s">
        <v>99</v>
      </c>
      <c r="B88" s="32">
        <v>44951</v>
      </c>
      <c r="C88" s="33" t="s">
        <v>187</v>
      </c>
      <c r="D88" s="33" t="s">
        <v>37</v>
      </c>
      <c r="E88" s="34">
        <f>INDEX(Données!$B$5:$B$14,MATCH(Janvier!D88,Données!$A$5:$A$14,0))</f>
        <v>35</v>
      </c>
      <c r="F88" s="39" t="s">
        <v>38</v>
      </c>
    </row>
    <row r="89" spans="1:189">
      <c r="A89" s="43" t="s">
        <v>100</v>
      </c>
      <c r="B89" s="32">
        <v>44951</v>
      </c>
      <c r="C89" s="33" t="s">
        <v>524</v>
      </c>
      <c r="D89" s="33" t="s">
        <v>42</v>
      </c>
      <c r="E89" s="34">
        <f>INDEX(Données!$B$5:$B$14,MATCH(Janvier!D89,Données!$A$5:$A$14,0))</f>
        <v>45</v>
      </c>
      <c r="F89" s="39" t="s">
        <v>38</v>
      </c>
    </row>
    <row r="90" spans="1:189">
      <c r="A90" s="43" t="s">
        <v>101</v>
      </c>
      <c r="B90" s="32">
        <v>44951</v>
      </c>
      <c r="C90" s="33" t="s">
        <v>528</v>
      </c>
      <c r="D90" s="33" t="s">
        <v>42</v>
      </c>
      <c r="E90" s="34">
        <f>INDEX(Données!$B$5:$B$14,MATCH(Janvier!D90,Données!$A$5:$A$14,0))</f>
        <v>45</v>
      </c>
      <c r="F90" s="39" t="s">
        <v>38</v>
      </c>
    </row>
    <row r="91" spans="1:189">
      <c r="A91" s="43" t="s">
        <v>102</v>
      </c>
      <c r="B91" s="32">
        <v>44951</v>
      </c>
      <c r="C91" s="33" t="s">
        <v>507</v>
      </c>
      <c r="D91" s="33" t="s">
        <v>42</v>
      </c>
      <c r="E91" s="34">
        <f>INDEX(Données!$B$5:$B$14,MATCH(Janvier!D91,Données!$A$5:$A$14,0))</f>
        <v>45</v>
      </c>
      <c r="F91" s="39" t="s">
        <v>24</v>
      </c>
      <c r="G91" s="36" t="s">
        <v>34</v>
      </c>
      <c r="H91" s="42">
        <v>44935</v>
      </c>
    </row>
    <row r="92" spans="1:189">
      <c r="A92" s="43" t="s">
        <v>127</v>
      </c>
      <c r="B92" s="32">
        <v>44951</v>
      </c>
      <c r="C92" s="33" t="s">
        <v>538</v>
      </c>
      <c r="D92" s="33" t="s">
        <v>42</v>
      </c>
      <c r="E92" s="34">
        <f>INDEX(Données!$B$5:$B$14,MATCH(Janvier!D92,Données!$A$5:$A$14,0))</f>
        <v>45</v>
      </c>
      <c r="F92" s="39" t="s">
        <v>38</v>
      </c>
    </row>
    <row r="93" spans="1:189">
      <c r="A93" s="67" t="s">
        <v>103</v>
      </c>
      <c r="B93" s="32">
        <v>44951</v>
      </c>
      <c r="C93" s="33" t="s">
        <v>502</v>
      </c>
      <c r="D93" s="33" t="s">
        <v>42</v>
      </c>
      <c r="E93" s="34">
        <f>INDEX(Données!$B$5:$B$14,MATCH(Janvier!D93,Données!$A$5:$A$14,0))</f>
        <v>45</v>
      </c>
      <c r="F93" s="39" t="s">
        <v>38</v>
      </c>
    </row>
    <row r="94" spans="1:189">
      <c r="A94" s="43" t="s">
        <v>119</v>
      </c>
      <c r="B94" s="32">
        <v>44951</v>
      </c>
      <c r="C94" s="33" t="s">
        <v>523</v>
      </c>
      <c r="D94" s="33" t="s">
        <v>42</v>
      </c>
      <c r="E94" s="34">
        <f>INDEX(Données!$B$5:$B$14,MATCH(Janvier!D94,Données!$A$5:$A$14,0))</f>
        <v>45</v>
      </c>
      <c r="F94" s="39" t="s">
        <v>38</v>
      </c>
    </row>
    <row r="95" spans="1:189">
      <c r="A95" s="252" t="s">
        <v>177</v>
      </c>
      <c r="B95" s="32">
        <v>44952</v>
      </c>
      <c r="C95" s="33" t="s">
        <v>510</v>
      </c>
      <c r="D95" s="33" t="s">
        <v>37</v>
      </c>
      <c r="E95" s="34">
        <f>INDEX(Données!$B$5:$B$14,MATCH(Janvier!D95,Données!$A$5:$A$14,0))</f>
        <v>35</v>
      </c>
      <c r="F95" s="39" t="s">
        <v>38</v>
      </c>
    </row>
    <row r="96" spans="1:189">
      <c r="A96" s="43" t="s">
        <v>105</v>
      </c>
      <c r="B96" s="32">
        <v>44952</v>
      </c>
      <c r="C96" s="33" t="s">
        <v>535</v>
      </c>
      <c r="D96" s="33" t="s">
        <v>33</v>
      </c>
      <c r="E96" s="34">
        <f>INDEX(Données!$B$5:$B$14,MATCH(Janvier!D96,Données!$A$5:$A$14,0))</f>
        <v>47.5</v>
      </c>
      <c r="F96" s="39" t="s">
        <v>38</v>
      </c>
    </row>
    <row r="97" spans="1:10">
      <c r="A97" s="47" t="s">
        <v>172</v>
      </c>
      <c r="B97" s="32">
        <v>44952</v>
      </c>
      <c r="C97" s="33" t="s">
        <v>515</v>
      </c>
      <c r="D97" s="33" t="s">
        <v>42</v>
      </c>
      <c r="E97" s="34">
        <f>INDEX(Données!$B$5:$B$14,MATCH(Janvier!D97,Données!$A$5:$A$14,0))</f>
        <v>45</v>
      </c>
      <c r="F97" s="39" t="s">
        <v>38</v>
      </c>
    </row>
    <row r="98" spans="1:10">
      <c r="A98" s="43" t="s">
        <v>106</v>
      </c>
      <c r="B98" s="32">
        <v>44952</v>
      </c>
      <c r="C98" s="33" t="s">
        <v>508</v>
      </c>
      <c r="D98" s="33" t="s">
        <v>42</v>
      </c>
      <c r="E98" s="34">
        <f>INDEX(Données!$B$5:$B$14,MATCH(Janvier!D98,Données!$A$5:$A$14,0))</f>
        <v>45</v>
      </c>
      <c r="F98" s="39" t="s">
        <v>38</v>
      </c>
    </row>
    <row r="99" spans="1:10">
      <c r="A99" s="43" t="s">
        <v>107</v>
      </c>
      <c r="B99" s="32">
        <v>44952</v>
      </c>
      <c r="C99" s="33" t="s">
        <v>511</v>
      </c>
      <c r="D99" s="33" t="s">
        <v>42</v>
      </c>
      <c r="E99" s="34">
        <f>INDEX(Données!$B$5:$B$14,MATCH(Janvier!D99,Données!$A$5:$A$14,0))</f>
        <v>45</v>
      </c>
      <c r="F99" s="39" t="s">
        <v>38</v>
      </c>
    </row>
    <row r="100" spans="1:10">
      <c r="A100" s="43" t="s">
        <v>108</v>
      </c>
      <c r="B100" s="32">
        <v>44952</v>
      </c>
      <c r="C100" s="33" t="s">
        <v>537</v>
      </c>
      <c r="D100" s="33" t="s">
        <v>37</v>
      </c>
      <c r="E100" s="34">
        <f>INDEX(Données!$B$5:$B$14,MATCH(Janvier!D100,Données!$A$5:$A$14,0))</f>
        <v>35</v>
      </c>
      <c r="F100" s="39" t="s">
        <v>38</v>
      </c>
    </row>
    <row r="101" spans="1:10">
      <c r="A101" s="43" t="s">
        <v>117</v>
      </c>
      <c r="B101" s="32">
        <v>44953</v>
      </c>
      <c r="C101" s="33" t="s">
        <v>541</v>
      </c>
      <c r="D101" s="33" t="s">
        <v>42</v>
      </c>
      <c r="E101" s="34">
        <f>INDEX(Données!$B$5:$B$14,MATCH(Janvier!D101,Données!$A$5:$A$14,0))</f>
        <v>45</v>
      </c>
      <c r="F101" s="39" t="s">
        <v>38</v>
      </c>
    </row>
    <row r="102" spans="1:10">
      <c r="A102" s="43" t="s">
        <v>110</v>
      </c>
      <c r="B102" s="32">
        <v>44953</v>
      </c>
      <c r="C102" s="33" t="s">
        <v>517</v>
      </c>
      <c r="D102" s="33" t="s">
        <v>42</v>
      </c>
      <c r="E102" s="34">
        <f>INDEX(Données!$B$5:$B$14,MATCH(Janvier!D102,Données!$A$5:$A$14,0))</f>
        <v>45</v>
      </c>
      <c r="F102" s="39" t="s">
        <v>38</v>
      </c>
    </row>
    <row r="103" spans="1:10">
      <c r="A103" s="43" t="s">
        <v>90</v>
      </c>
      <c r="B103" s="32">
        <v>44953</v>
      </c>
      <c r="C103" s="33" t="s">
        <v>513</v>
      </c>
      <c r="D103" s="33" t="s">
        <v>42</v>
      </c>
      <c r="E103" s="34">
        <f>INDEX(Données!$B$5:$B$14,MATCH(Janvier!D103,Données!$A$5:$A$14,0))</f>
        <v>45</v>
      </c>
      <c r="F103" s="39" t="s">
        <v>38</v>
      </c>
    </row>
    <row r="104" spans="1:10">
      <c r="A104" s="43" t="s">
        <v>111</v>
      </c>
      <c r="B104" s="32">
        <v>44953</v>
      </c>
      <c r="C104" s="33" t="s">
        <v>499</v>
      </c>
      <c r="D104" s="33" t="s">
        <v>42</v>
      </c>
      <c r="E104" s="34">
        <f>INDEX(Données!$B$5:$B$14,MATCH(Janvier!D104,Données!$A$5:$A$14,0))</f>
        <v>45</v>
      </c>
      <c r="F104" s="39" t="s">
        <v>38</v>
      </c>
    </row>
    <row r="105" spans="1:10">
      <c r="A105" s="43" t="s">
        <v>112</v>
      </c>
      <c r="B105" s="32">
        <v>44953</v>
      </c>
      <c r="C105" s="33" t="s">
        <v>537</v>
      </c>
      <c r="D105" s="33" t="s">
        <v>37</v>
      </c>
      <c r="E105" s="34">
        <f>INDEX(Données!$B$5:$B$14,MATCH(Janvier!D105,Données!$A$5:$A$14,0))</f>
        <v>35</v>
      </c>
      <c r="F105" s="39" t="s">
        <v>38</v>
      </c>
    </row>
    <row r="106" spans="1:10">
      <c r="A106" s="43" t="s">
        <v>113</v>
      </c>
      <c r="B106" s="32">
        <v>44953</v>
      </c>
      <c r="C106" s="33" t="s">
        <v>520</v>
      </c>
      <c r="D106" s="33" t="s">
        <v>37</v>
      </c>
      <c r="E106" s="34">
        <f>INDEX(Données!$B$5:$B$14,MATCH(Janvier!D106,Données!$A$5:$A$14,0))</f>
        <v>35</v>
      </c>
      <c r="F106" s="39" t="s">
        <v>38</v>
      </c>
    </row>
    <row r="107" spans="1:10">
      <c r="A107" s="43" t="s">
        <v>114</v>
      </c>
      <c r="B107" s="32">
        <v>44953</v>
      </c>
      <c r="C107" s="33" t="s">
        <v>185</v>
      </c>
      <c r="D107" s="33" t="s">
        <v>42</v>
      </c>
      <c r="E107" s="34">
        <f>INDEX(Données!$B$5:$B$14,MATCH(Janvier!D107,Données!$A$5:$A$14,0))</f>
        <v>45</v>
      </c>
      <c r="F107" s="39" t="s">
        <v>38</v>
      </c>
    </row>
    <row r="108" spans="1:10">
      <c r="A108" s="43" t="s">
        <v>115</v>
      </c>
      <c r="B108" s="32">
        <v>44953</v>
      </c>
      <c r="C108" s="38" t="s">
        <v>540</v>
      </c>
      <c r="D108" s="33" t="s">
        <v>37</v>
      </c>
      <c r="E108" s="34">
        <f>INDEX(Données!$B$5:$B$14,MATCH(Janvier!D108,Données!$A$5:$A$14,0))</f>
        <v>35</v>
      </c>
      <c r="F108" s="39" t="s">
        <v>38</v>
      </c>
    </row>
    <row r="109" spans="1:10">
      <c r="A109" s="47" t="s">
        <v>149</v>
      </c>
      <c r="B109" s="32">
        <v>44956</v>
      </c>
      <c r="C109" s="33" t="s">
        <v>539</v>
      </c>
      <c r="D109" s="33" t="s">
        <v>37</v>
      </c>
      <c r="E109" s="34">
        <f>INDEX(Données!$B$5:$B$14,MATCH(Janvier!D109,Données!$A$5:$A$14,0))</f>
        <v>35</v>
      </c>
      <c r="F109" s="39" t="s">
        <v>38</v>
      </c>
    </row>
    <row r="110" spans="1:10">
      <c r="A110" s="43" t="s">
        <v>116</v>
      </c>
      <c r="B110" s="32">
        <v>44956</v>
      </c>
      <c r="C110" s="33" t="s">
        <v>504</v>
      </c>
      <c r="D110" s="33" t="s">
        <v>42</v>
      </c>
      <c r="E110" s="34">
        <f>INDEX(Données!$B$5:$B$14,MATCH(Janvier!D110,Données!$A$5:$A$14,0))</f>
        <v>45</v>
      </c>
      <c r="F110" s="39" t="s">
        <v>38</v>
      </c>
    </row>
    <row r="111" spans="1:10" ht="16" customHeight="1">
      <c r="A111" s="252" t="s">
        <v>177</v>
      </c>
      <c r="B111" s="32">
        <v>44956</v>
      </c>
      <c r="C111" s="33" t="s">
        <v>510</v>
      </c>
      <c r="D111" s="33" t="s">
        <v>37</v>
      </c>
      <c r="E111" s="34">
        <f>INDEX(Données!$B$5:$B$14,MATCH(Janvier!D111,Données!$A$5:$A$14,0))</f>
        <v>35</v>
      </c>
      <c r="F111" s="39" t="s">
        <v>38</v>
      </c>
      <c r="I111" s="53"/>
      <c r="J111" s="53"/>
    </row>
    <row r="112" spans="1:10">
      <c r="A112" s="43" t="s">
        <v>117</v>
      </c>
      <c r="B112" s="32">
        <v>44956</v>
      </c>
      <c r="C112" s="33" t="s">
        <v>541</v>
      </c>
      <c r="D112" s="33" t="s">
        <v>42</v>
      </c>
      <c r="E112" s="34">
        <f>INDEX(Données!$B$5:$B$14,MATCH(Janvier!D112,Données!$A$5:$A$14,0))</f>
        <v>45</v>
      </c>
      <c r="F112" s="39" t="s">
        <v>38</v>
      </c>
    </row>
    <row r="113" spans="1:8">
      <c r="A113" s="43" t="s">
        <v>150</v>
      </c>
      <c r="B113" s="32">
        <v>44956</v>
      </c>
      <c r="C113" s="33" t="s">
        <v>529</v>
      </c>
      <c r="D113" s="33" t="s">
        <v>42</v>
      </c>
      <c r="E113" s="34">
        <f>INDEX(Données!$B$5:$B$14,MATCH(Janvier!D113,Données!$A$5:$A$14,0))</f>
        <v>45</v>
      </c>
      <c r="F113" s="39" t="s">
        <v>38</v>
      </c>
    </row>
    <row r="114" spans="1:8">
      <c r="A114" s="43" t="s">
        <v>118</v>
      </c>
      <c r="B114" s="32">
        <v>44956</v>
      </c>
      <c r="C114" s="33" t="s">
        <v>509</v>
      </c>
      <c r="D114" s="33" t="s">
        <v>37</v>
      </c>
      <c r="E114" s="34">
        <f>INDEX(Données!$B$5:$B$14,MATCH(Janvier!D114,Données!$A$5:$A$14,0))</f>
        <v>35</v>
      </c>
      <c r="F114" s="39" t="s">
        <v>38</v>
      </c>
    </row>
    <row r="115" spans="1:8">
      <c r="A115" s="43" t="s">
        <v>119</v>
      </c>
      <c r="B115" s="32">
        <v>44956</v>
      </c>
      <c r="C115" s="33" t="s">
        <v>523</v>
      </c>
      <c r="D115" s="33" t="s">
        <v>42</v>
      </c>
      <c r="E115" s="34">
        <f>INDEX(Données!$B$5:$B$14,MATCH(Janvier!D115,Données!$A$5:$A$14,0))</f>
        <v>45</v>
      </c>
      <c r="F115" s="39" t="s">
        <v>38</v>
      </c>
    </row>
    <row r="116" spans="1:8">
      <c r="A116" s="43" t="s">
        <v>120</v>
      </c>
      <c r="B116" s="32">
        <v>44956</v>
      </c>
      <c r="C116" s="33" t="s">
        <v>500</v>
      </c>
      <c r="D116" s="33" t="s">
        <v>42</v>
      </c>
      <c r="E116" s="34">
        <f>INDEX(Données!$B$5:$B$14,MATCH(Janvier!D116,Données!$A$5:$A$14,0))</f>
        <v>45</v>
      </c>
      <c r="F116" s="39" t="s">
        <v>38</v>
      </c>
    </row>
    <row r="117" spans="1:8">
      <c r="A117" s="43" t="s">
        <v>125</v>
      </c>
      <c r="B117" s="18">
        <v>44957</v>
      </c>
      <c r="C117" s="33" t="s">
        <v>522</v>
      </c>
      <c r="D117" s="33" t="s">
        <v>42</v>
      </c>
      <c r="E117" s="80">
        <f>INDEX(Données!$B$5:$B$14,MATCH(Janvier!D117,Données!$A$5:$A$14,0))</f>
        <v>45</v>
      </c>
      <c r="F117" s="39" t="s">
        <v>38</v>
      </c>
    </row>
    <row r="118" spans="1:8">
      <c r="A118" s="43" t="s">
        <v>126</v>
      </c>
      <c r="B118" s="18">
        <v>44957</v>
      </c>
      <c r="C118" s="33" t="s">
        <v>532</v>
      </c>
      <c r="D118" s="33" t="s">
        <v>37</v>
      </c>
      <c r="E118" s="80">
        <f>INDEX(Données!$B$5:$B$14,MATCH(Janvier!D118,Données!$A$5:$A$14,0))</f>
        <v>35</v>
      </c>
      <c r="F118" s="39" t="s">
        <v>38</v>
      </c>
    </row>
    <row r="119" spans="1:8">
      <c r="A119" s="43" t="s">
        <v>89</v>
      </c>
      <c r="B119" s="18">
        <v>44957</v>
      </c>
      <c r="C119" s="33" t="s">
        <v>514</v>
      </c>
      <c r="D119" s="33" t="s">
        <v>37</v>
      </c>
      <c r="E119" s="80">
        <f>INDEX(Données!$B$5:$B$14,MATCH(Janvier!D119,Données!$A$5:$A$14,0))</f>
        <v>35</v>
      </c>
      <c r="F119" s="39" t="s">
        <v>38</v>
      </c>
    </row>
    <row r="120" spans="1:8">
      <c r="A120" s="43" t="s">
        <v>90</v>
      </c>
      <c r="B120" s="18">
        <v>44957</v>
      </c>
      <c r="C120" s="33" t="s">
        <v>513</v>
      </c>
      <c r="D120" s="33" t="s">
        <v>42</v>
      </c>
      <c r="E120" s="80">
        <f>INDEX(Données!$B$5:$B$14,MATCH(Janvier!D120,Données!$A$5:$A$14,0))</f>
        <v>45</v>
      </c>
      <c r="F120" s="39" t="s">
        <v>38</v>
      </c>
    </row>
    <row r="121" spans="1:8">
      <c r="A121" s="43" t="s">
        <v>91</v>
      </c>
      <c r="B121" s="18">
        <v>44957</v>
      </c>
      <c r="C121" s="33" t="s">
        <v>526</v>
      </c>
      <c r="D121" s="33" t="s">
        <v>42</v>
      </c>
      <c r="E121" s="80">
        <f>INDEX(Données!$B$5:$B$14,MATCH(Janvier!D121,Données!$A$5:$A$14,0))</f>
        <v>45</v>
      </c>
      <c r="F121" s="39" t="s">
        <v>38</v>
      </c>
    </row>
    <row r="122" spans="1:8">
      <c r="A122" s="43" t="s">
        <v>92</v>
      </c>
      <c r="B122" s="18">
        <v>44957</v>
      </c>
      <c r="C122" s="33" t="s">
        <v>506</v>
      </c>
      <c r="D122" s="33" t="s">
        <v>42</v>
      </c>
      <c r="E122" s="80">
        <f>INDEX(Données!$B$5:$B$14,MATCH(Janvier!D122,Données!$A$5:$A$14,0))</f>
        <v>45</v>
      </c>
      <c r="F122" s="39" t="s">
        <v>38</v>
      </c>
    </row>
    <row r="123" spans="1:8">
      <c r="A123" s="43" t="s">
        <v>93</v>
      </c>
      <c r="B123" s="18">
        <v>44957</v>
      </c>
      <c r="C123" s="33" t="s">
        <v>498</v>
      </c>
      <c r="D123" s="33" t="s">
        <v>42</v>
      </c>
      <c r="E123" s="80">
        <f>INDEX(Données!$B$5:$B$14,MATCH(Janvier!D123,Données!$A$5:$A$14,0))</f>
        <v>45</v>
      </c>
      <c r="F123" s="39" t="s">
        <v>38</v>
      </c>
    </row>
    <row r="124" spans="1:8">
      <c r="A124" s="43" t="s">
        <v>94</v>
      </c>
      <c r="B124" s="18">
        <v>44957</v>
      </c>
      <c r="C124" s="33" t="s">
        <v>186</v>
      </c>
      <c r="D124" s="33" t="s">
        <v>37</v>
      </c>
      <c r="E124" s="80">
        <f>INDEX(Données!$B$5:$B$14,MATCH(Janvier!D124,Données!$A$5:$A$14,0))</f>
        <v>35</v>
      </c>
      <c r="F124" s="39" t="s">
        <v>38</v>
      </c>
    </row>
    <row r="125" spans="1:8">
      <c r="A125" s="43" t="s">
        <v>95</v>
      </c>
      <c r="B125" s="18">
        <v>44957</v>
      </c>
      <c r="C125" s="33" t="s">
        <v>530</v>
      </c>
      <c r="D125" s="33" t="s">
        <v>42</v>
      </c>
      <c r="E125" s="80">
        <f>INDEX(Données!$B$5:$B$14,MATCH(Janvier!D125,Données!$A$5:$A$14,0))</f>
        <v>45</v>
      </c>
      <c r="F125" s="39" t="s">
        <v>38</v>
      </c>
    </row>
    <row r="126" spans="1:8">
      <c r="A126" s="43" t="s">
        <v>151</v>
      </c>
      <c r="B126" s="37">
        <v>44896</v>
      </c>
      <c r="C126" s="33" t="s">
        <v>537</v>
      </c>
      <c r="D126" s="33" t="s">
        <v>37</v>
      </c>
      <c r="E126" s="80">
        <f>INDEX(Données!$B$5:$B$14,MATCH(Janvier!D126,Données!$A$5:$A$14,0))</f>
        <v>35</v>
      </c>
      <c r="F126" s="35" t="s">
        <v>24</v>
      </c>
      <c r="G126" s="40" t="s">
        <v>34</v>
      </c>
      <c r="H126" s="42">
        <v>44563</v>
      </c>
    </row>
    <row r="127" spans="1:8">
      <c r="A127" s="43" t="s">
        <v>151</v>
      </c>
      <c r="B127" s="37">
        <v>44896</v>
      </c>
      <c r="C127" s="33" t="s">
        <v>537</v>
      </c>
      <c r="D127" s="33" t="s">
        <v>37</v>
      </c>
      <c r="E127" s="80">
        <f>INDEX(Données!$B$5:$B$14,MATCH(Janvier!D127,Données!$A$5:$A$14,0))</f>
        <v>35</v>
      </c>
      <c r="F127" s="35" t="s">
        <v>24</v>
      </c>
      <c r="G127" s="40" t="s">
        <v>34</v>
      </c>
      <c r="H127" s="42">
        <v>44563</v>
      </c>
    </row>
    <row r="128" spans="1:8">
      <c r="A128" s="43" t="s">
        <v>151</v>
      </c>
      <c r="B128" s="19">
        <v>44910</v>
      </c>
      <c r="C128" s="33" t="s">
        <v>537</v>
      </c>
      <c r="D128" s="33" t="s">
        <v>37</v>
      </c>
      <c r="E128" s="80">
        <f>INDEX(Données!$B$5:$B$14,MATCH(Janvier!D128,Données!$A$5:$A$14,0))</f>
        <v>35</v>
      </c>
      <c r="F128" s="35" t="s">
        <v>24</v>
      </c>
      <c r="G128" s="40" t="s">
        <v>34</v>
      </c>
      <c r="H128" s="42">
        <v>44563</v>
      </c>
    </row>
    <row r="129" spans="1:8">
      <c r="A129" s="41" t="s">
        <v>152</v>
      </c>
      <c r="B129" s="37">
        <v>44900</v>
      </c>
      <c r="C129" s="38" t="s">
        <v>516</v>
      </c>
      <c r="D129" s="33" t="s">
        <v>37</v>
      </c>
      <c r="E129" s="80">
        <f>INDEX(Données!$B$5:$B$14,MATCH(Janvier!D129,Données!$A$5:$A$14,0))</f>
        <v>35</v>
      </c>
      <c r="F129" s="39" t="s">
        <v>38</v>
      </c>
      <c r="G129" s="36"/>
      <c r="H129" s="37"/>
    </row>
    <row r="130" spans="1:8">
      <c r="A130" s="41" t="s">
        <v>154</v>
      </c>
      <c r="B130" s="37">
        <v>44901</v>
      </c>
      <c r="C130" s="38" t="s">
        <v>519</v>
      </c>
      <c r="D130" s="33" t="s">
        <v>37</v>
      </c>
      <c r="E130" s="80">
        <f>INDEX(Données!$B$5:$B$14,MATCH(Janvier!D130,Données!$A$5:$A$14,0))</f>
        <v>35</v>
      </c>
      <c r="F130" s="39" t="s">
        <v>24</v>
      </c>
      <c r="G130" s="36" t="s">
        <v>34</v>
      </c>
      <c r="H130" s="37">
        <v>44564</v>
      </c>
    </row>
    <row r="131" spans="1:8">
      <c r="A131" s="41" t="s">
        <v>154</v>
      </c>
      <c r="B131" s="37">
        <v>44908</v>
      </c>
      <c r="C131" s="38" t="s">
        <v>519</v>
      </c>
      <c r="D131" s="33" t="s">
        <v>37</v>
      </c>
      <c r="E131" s="80">
        <f>INDEX(Données!$B$5:$B$14,MATCH(Janvier!D131,Données!$A$5:$A$14,0))</f>
        <v>35</v>
      </c>
      <c r="F131" s="39" t="s">
        <v>24</v>
      </c>
      <c r="G131" s="36" t="s">
        <v>34</v>
      </c>
      <c r="H131" s="37">
        <v>44564</v>
      </c>
    </row>
    <row r="132" spans="1:8">
      <c r="A132" s="41" t="s">
        <v>154</v>
      </c>
      <c r="B132" s="37">
        <v>44917</v>
      </c>
      <c r="C132" s="38" t="s">
        <v>519</v>
      </c>
      <c r="D132" s="33" t="s">
        <v>54</v>
      </c>
      <c r="E132" s="80">
        <f>INDEX(Données!$B$5:$B$14,MATCH(Janvier!D132,Données!$A$5:$A$14,0))</f>
        <v>35</v>
      </c>
      <c r="F132" s="39" t="s">
        <v>24</v>
      </c>
      <c r="G132" s="36" t="s">
        <v>34</v>
      </c>
      <c r="H132" s="37">
        <v>44564</v>
      </c>
    </row>
    <row r="133" spans="1:8">
      <c r="A133" s="43" t="s">
        <v>105</v>
      </c>
      <c r="B133" s="32">
        <v>44959</v>
      </c>
      <c r="C133" s="33" t="s">
        <v>535</v>
      </c>
      <c r="D133" s="33" t="s">
        <v>35</v>
      </c>
      <c r="E133" s="80">
        <f>INDEX(Données!$B$5:$B$14,MATCH(Janvier!D133,Données!$A$5:$A$14,0))</f>
        <v>47.5</v>
      </c>
      <c r="F133" s="39" t="s">
        <v>38</v>
      </c>
    </row>
    <row r="135" spans="1:8" ht="14" customHeight="1"/>
    <row r="146" spans="7:8">
      <c r="G146" s="35"/>
    </row>
    <row r="147" spans="7:8">
      <c r="G147" s="35"/>
    </row>
    <row r="148" spans="7:8">
      <c r="G148" s="35"/>
    </row>
    <row r="149" spans="7:8">
      <c r="G149" s="35"/>
    </row>
    <row r="150" spans="7:8">
      <c r="G150" s="68"/>
    </row>
    <row r="152" spans="7:8">
      <c r="G152" s="56"/>
      <c r="H152" s="57"/>
    </row>
    <row r="162" spans="1:8">
      <c r="A162" s="43"/>
      <c r="E162" s="79"/>
    </row>
    <row r="163" spans="1:8">
      <c r="A163" s="43"/>
      <c r="B163" s="153"/>
      <c r="C163" s="54"/>
      <c r="D163" s="54"/>
      <c r="E163" s="81"/>
      <c r="F163" s="55"/>
      <c r="G163" s="56"/>
      <c r="H163" s="57"/>
    </row>
    <row r="165" spans="1:8">
      <c r="A165" s="43"/>
    </row>
    <row r="166" spans="1:8">
      <c r="A166" s="43"/>
    </row>
    <row r="167" spans="1:8">
      <c r="A167" s="43"/>
    </row>
    <row r="168" spans="1:8">
      <c r="A168" s="43"/>
    </row>
    <row r="169" spans="1:8">
      <c r="A169" s="43"/>
    </row>
    <row r="170" spans="1:8">
      <c r="A170" s="43"/>
    </row>
    <row r="171" spans="1:8">
      <c r="A171" s="43"/>
    </row>
    <row r="172" spans="1:8">
      <c r="A172" s="43"/>
    </row>
    <row r="173" spans="1:8">
      <c r="A173" s="43"/>
    </row>
    <row r="174" spans="1:8">
      <c r="A174" s="43"/>
    </row>
    <row r="175" spans="1:8">
      <c r="A175" s="43"/>
    </row>
    <row r="176" spans="1:8">
      <c r="A176" s="43"/>
    </row>
    <row r="177" spans="1:1">
      <c r="A177" s="43"/>
    </row>
    <row r="178" spans="1:1">
      <c r="A178" s="43"/>
    </row>
    <row r="179" spans="1:1">
      <c r="A179" s="43"/>
    </row>
    <row r="180" spans="1:1">
      <c r="A180" s="43"/>
    </row>
    <row r="181" spans="1:1">
      <c r="A181" s="43"/>
    </row>
    <row r="182" spans="1:1">
      <c r="A182" s="43"/>
    </row>
    <row r="183" spans="1:1">
      <c r="A183" s="43"/>
    </row>
    <row r="184" spans="1:1">
      <c r="A184" s="43"/>
    </row>
    <row r="185" spans="1:1">
      <c r="A185" s="43"/>
    </row>
    <row r="186" spans="1:1">
      <c r="A186" s="43"/>
    </row>
    <row r="1048479" spans="21:22">
      <c r="U1048479" s="6"/>
      <c r="V1048479" s="6"/>
    </row>
    <row r="1048522" spans="19:20">
      <c r="S1048522" s="6"/>
      <c r="T1048522" s="6"/>
    </row>
    <row r="1048530" spans="23:24">
      <c r="W1048530" s="6"/>
      <c r="X1048530" s="6"/>
    </row>
    <row r="1048562" spans="1:30">
      <c r="Q1048562" s="6"/>
      <c r="Z1048562" s="6"/>
      <c r="AA1048562" s="6"/>
      <c r="AB1048562" s="6"/>
      <c r="AC1048562" s="6"/>
      <c r="AD1048562" s="6"/>
    </row>
    <row r="1048564" spans="1:30">
      <c r="R1048564" s="6"/>
    </row>
    <row r="1048570" spans="1:30" s="6" customFormat="1">
      <c r="A1048570" s="43"/>
      <c r="B1048570" s="18"/>
      <c r="C1048570" s="33"/>
      <c r="D1048570" s="33"/>
      <c r="E1048570" s="251"/>
      <c r="F1048570" s="35"/>
      <c r="G1048570" s="40"/>
      <c r="H1048570" s="42"/>
      <c r="I1048570"/>
      <c r="J1048570"/>
      <c r="K1048570" s="30"/>
      <c r="L1048570" s="30"/>
      <c r="M1048570" s="30"/>
      <c r="N1048570" s="30"/>
      <c r="O1048570" s="30"/>
      <c r="P1048570" s="30"/>
      <c r="Q1048570" s="30"/>
      <c r="R1048570" s="30"/>
      <c r="S1048570" s="30"/>
      <c r="T1048570" s="30"/>
      <c r="U1048570" s="30"/>
      <c r="V1048570" s="30"/>
      <c r="W1048570" s="30"/>
      <c r="X1048570" s="30"/>
      <c r="Z1048570" s="30"/>
      <c r="AA1048570" s="30"/>
      <c r="AB1048570" s="30"/>
      <c r="AC1048570" s="30"/>
      <c r="AD1048570" s="30"/>
    </row>
  </sheetData>
  <autoFilter ref="A1:A162"/>
  <sortState ref="AB10:AB51">
    <sortCondition ref="AB3:AB44"/>
  </sortState>
  <mergeCells count="3">
    <mergeCell ref="R4:R6"/>
    <mergeCell ref="R13:R22"/>
    <mergeCell ref="R9:R10"/>
  </mergeCells>
  <phoneticPr fontId="22" type="noConversion"/>
  <conditionalFormatting sqref="F114:F125 F23:F38 F165:F252 F162:F163 F40:F47 F96 F98:F100 F49:F52 F2:F17 F54:F61 F63:F79 F81:F83 F102 F112 F104:F110 F85:F94">
    <cfRule type="containsText" dxfId="51" priority="53" operator="containsText" text="Dûe">
      <formula>NOT(ISERROR(SEARCH("Dûe",F2)))</formula>
    </cfRule>
    <cfRule type="containsText" dxfId="50" priority="54" operator="containsText" text="Payée">
      <formula>NOT(ISERROR(SEARCH("Payée",F2)))</formula>
    </cfRule>
  </conditionalFormatting>
  <conditionalFormatting sqref="F113">
    <cfRule type="containsText" dxfId="49" priority="49" operator="containsText" text="Dûe">
      <formula>NOT(ISERROR(SEARCH("Dûe",F113)))</formula>
    </cfRule>
    <cfRule type="containsText" dxfId="48" priority="50" operator="containsText" text="Payée">
      <formula>NOT(ISERROR(SEARCH("Payée",F113)))</formula>
    </cfRule>
  </conditionalFormatting>
  <conditionalFormatting sqref="F126">
    <cfRule type="containsText" dxfId="47" priority="47" operator="containsText" text="Dûe">
      <formula>NOT(ISERROR(SEARCH("Dûe",F126)))</formula>
    </cfRule>
    <cfRule type="containsText" dxfId="46" priority="48" operator="containsText" text="Payée">
      <formula>NOT(ISERROR(SEARCH("Payée",F126)))</formula>
    </cfRule>
  </conditionalFormatting>
  <conditionalFormatting sqref="F127">
    <cfRule type="containsText" dxfId="45" priority="45" operator="containsText" text="Dûe">
      <formula>NOT(ISERROR(SEARCH("Dûe",F127)))</formula>
    </cfRule>
    <cfRule type="containsText" dxfId="44" priority="46" operator="containsText" text="Payée">
      <formula>NOT(ISERROR(SEARCH("Payée",F127)))</formula>
    </cfRule>
  </conditionalFormatting>
  <conditionalFormatting sqref="F128">
    <cfRule type="containsText" dxfId="43" priority="43" operator="containsText" text="Dûe">
      <formula>NOT(ISERROR(SEARCH("Dûe",F128)))</formula>
    </cfRule>
    <cfRule type="containsText" dxfId="42" priority="44" operator="containsText" text="Payée">
      <formula>NOT(ISERROR(SEARCH("Payée",F128)))</formula>
    </cfRule>
  </conditionalFormatting>
  <conditionalFormatting sqref="F129">
    <cfRule type="containsText" dxfId="41" priority="41" operator="containsText" text="Dûe">
      <formula>NOT(ISERROR(SEARCH("Dûe",F129)))</formula>
    </cfRule>
    <cfRule type="containsText" dxfId="40" priority="42" operator="containsText" text="Payée">
      <formula>NOT(ISERROR(SEARCH("Payée",F129)))</formula>
    </cfRule>
  </conditionalFormatting>
  <conditionalFormatting sqref="F19">
    <cfRule type="containsText" dxfId="39" priority="39" operator="containsText" text="Dûe">
      <formula>NOT(ISERROR(SEARCH("Dûe",F19)))</formula>
    </cfRule>
    <cfRule type="containsText" dxfId="38" priority="40" operator="containsText" text="Payée">
      <formula>NOT(ISERROR(SEARCH("Payée",F19)))</formula>
    </cfRule>
  </conditionalFormatting>
  <conditionalFormatting sqref="F130">
    <cfRule type="containsText" dxfId="37" priority="37" operator="containsText" text="Dûe">
      <formula>NOT(ISERROR(SEARCH("Dûe",F130)))</formula>
    </cfRule>
    <cfRule type="containsText" dxfId="36" priority="38" operator="containsText" text="Payée">
      <formula>NOT(ISERROR(SEARCH("Payée",F130)))</formula>
    </cfRule>
  </conditionalFormatting>
  <conditionalFormatting sqref="F131">
    <cfRule type="containsText" dxfId="35" priority="35" operator="containsText" text="Dûe">
      <formula>NOT(ISERROR(SEARCH("Dûe",F131)))</formula>
    </cfRule>
    <cfRule type="containsText" dxfId="34" priority="36" operator="containsText" text="Payée">
      <formula>NOT(ISERROR(SEARCH("Payée",F131)))</formula>
    </cfRule>
  </conditionalFormatting>
  <conditionalFormatting sqref="F132">
    <cfRule type="containsText" dxfId="33" priority="33" operator="containsText" text="Dûe">
      <formula>NOT(ISERROR(SEARCH("Dûe",F132)))</formula>
    </cfRule>
    <cfRule type="containsText" dxfId="32" priority="34" operator="containsText" text="Payée">
      <formula>NOT(ISERROR(SEARCH("Payée",F132)))</formula>
    </cfRule>
  </conditionalFormatting>
  <conditionalFormatting sqref="F18">
    <cfRule type="containsText" dxfId="31" priority="31" operator="containsText" text="Dûe">
      <formula>NOT(ISERROR(SEARCH("Dûe",F18)))</formula>
    </cfRule>
    <cfRule type="containsText" dxfId="30" priority="32" operator="containsText" text="Payée">
      <formula>NOT(ISERROR(SEARCH("Payée",F18)))</formula>
    </cfRule>
  </conditionalFormatting>
  <conditionalFormatting sqref="F20">
    <cfRule type="containsText" dxfId="29" priority="29" operator="containsText" text="Dûe">
      <formula>NOT(ISERROR(SEARCH("Dûe",F20)))</formula>
    </cfRule>
    <cfRule type="containsText" dxfId="28" priority="30" operator="containsText" text="Payée">
      <formula>NOT(ISERROR(SEARCH("Payée",F20)))</formula>
    </cfRule>
  </conditionalFormatting>
  <conditionalFormatting sqref="F133">
    <cfRule type="containsText" dxfId="27" priority="27" operator="containsText" text="Dûe">
      <formula>NOT(ISERROR(SEARCH("Dûe",F133)))</formula>
    </cfRule>
    <cfRule type="containsText" dxfId="26" priority="28" operator="containsText" text="Payée">
      <formula>NOT(ISERROR(SEARCH("Payée",F133)))</formula>
    </cfRule>
  </conditionalFormatting>
  <conditionalFormatting sqref="F62">
    <cfRule type="containsText" dxfId="25" priority="25" operator="containsText" text="Dûe">
      <formula>NOT(ISERROR(SEARCH("Dûe",F62)))</formula>
    </cfRule>
    <cfRule type="containsText" dxfId="24" priority="26" operator="containsText" text="Payée">
      <formula>NOT(ISERROR(SEARCH("Payée",F62)))</formula>
    </cfRule>
  </conditionalFormatting>
  <conditionalFormatting sqref="F97">
    <cfRule type="containsText" dxfId="23" priority="23" operator="containsText" text="Dûe">
      <formula>NOT(ISERROR(SEARCH("Dûe",F97)))</formula>
    </cfRule>
    <cfRule type="containsText" dxfId="22" priority="24" operator="containsText" text="Payée">
      <formula>NOT(ISERROR(SEARCH("Payée",F97)))</formula>
    </cfRule>
  </conditionalFormatting>
  <conditionalFormatting sqref="F39">
    <cfRule type="containsText" dxfId="21" priority="21" operator="containsText" text="Dûe">
      <formula>NOT(ISERROR(SEARCH("Dûe",F39)))</formula>
    </cfRule>
    <cfRule type="containsText" dxfId="20" priority="22" operator="containsText" text="Payée">
      <formula>NOT(ISERROR(SEARCH("Payée",F39)))</formula>
    </cfRule>
  </conditionalFormatting>
  <conditionalFormatting sqref="F21">
    <cfRule type="containsText" dxfId="19" priority="19" operator="containsText" text="Dûe">
      <formula>NOT(ISERROR(SEARCH("Dûe",F21)))</formula>
    </cfRule>
    <cfRule type="containsText" dxfId="18" priority="20" operator="containsText" text="Payée">
      <formula>NOT(ISERROR(SEARCH("Payée",F21)))</formula>
    </cfRule>
  </conditionalFormatting>
  <conditionalFormatting sqref="F22">
    <cfRule type="containsText" dxfId="17" priority="17" operator="containsText" text="Dûe">
      <formula>NOT(ISERROR(SEARCH("Dûe",F22)))</formula>
    </cfRule>
    <cfRule type="containsText" dxfId="16" priority="18" operator="containsText" text="Payée">
      <formula>NOT(ISERROR(SEARCH("Payée",F22)))</formula>
    </cfRule>
  </conditionalFormatting>
  <conditionalFormatting sqref="F80">
    <cfRule type="containsText" dxfId="15" priority="15" operator="containsText" text="Dûe">
      <formula>NOT(ISERROR(SEARCH("Dûe",F80)))</formula>
    </cfRule>
    <cfRule type="containsText" dxfId="14" priority="16" operator="containsText" text="Payée">
      <formula>NOT(ISERROR(SEARCH("Payée",F80)))</formula>
    </cfRule>
  </conditionalFormatting>
  <conditionalFormatting sqref="F84">
    <cfRule type="containsText" dxfId="13" priority="13" operator="containsText" text="Dûe">
      <formula>NOT(ISERROR(SEARCH("Dûe",F84)))</formula>
    </cfRule>
    <cfRule type="containsText" dxfId="12" priority="14" operator="containsText" text="Payée">
      <formula>NOT(ISERROR(SEARCH("Payée",F84)))</formula>
    </cfRule>
  </conditionalFormatting>
  <conditionalFormatting sqref="F95">
    <cfRule type="containsText" dxfId="11" priority="11" operator="containsText" text="Dûe">
      <formula>NOT(ISERROR(SEARCH("Dûe",F95)))</formula>
    </cfRule>
    <cfRule type="containsText" dxfId="10" priority="12" operator="containsText" text="Payée">
      <formula>NOT(ISERROR(SEARCH("Payée",F95)))</formula>
    </cfRule>
  </conditionalFormatting>
  <conditionalFormatting sqref="F101">
    <cfRule type="containsText" dxfId="9" priority="9" operator="containsText" text="Dûe">
      <formula>NOT(ISERROR(SEARCH("Dûe",F101)))</formula>
    </cfRule>
    <cfRule type="containsText" dxfId="8" priority="10" operator="containsText" text="Payée">
      <formula>NOT(ISERROR(SEARCH("Payée",F101)))</formula>
    </cfRule>
  </conditionalFormatting>
  <conditionalFormatting sqref="F103">
    <cfRule type="containsText" dxfId="7" priority="7" operator="containsText" text="Dûe">
      <formula>NOT(ISERROR(SEARCH("Dûe",F103)))</formula>
    </cfRule>
    <cfRule type="containsText" dxfId="6" priority="8" operator="containsText" text="Payée">
      <formula>NOT(ISERROR(SEARCH("Payée",F103)))</formula>
    </cfRule>
  </conditionalFormatting>
  <conditionalFormatting sqref="F48">
    <cfRule type="containsText" dxfId="5" priority="5" operator="containsText" text="Dûe">
      <formula>NOT(ISERROR(SEARCH("Dûe",F48)))</formula>
    </cfRule>
    <cfRule type="containsText" dxfId="4" priority="6" operator="containsText" text="Payée">
      <formula>NOT(ISERROR(SEARCH("Payée",F48)))</formula>
    </cfRule>
  </conditionalFormatting>
  <conditionalFormatting sqref="F53">
    <cfRule type="containsText" dxfId="3" priority="3" operator="containsText" text="Dûe">
      <formula>NOT(ISERROR(SEARCH("Dûe",F53)))</formula>
    </cfRule>
    <cfRule type="containsText" dxfId="2" priority="4" operator="containsText" text="Payée">
      <formula>NOT(ISERROR(SEARCH("Payée",F53)))</formula>
    </cfRule>
  </conditionalFormatting>
  <conditionalFormatting sqref="F111">
    <cfRule type="containsText" dxfId="1" priority="1" operator="containsText" text="Dûe">
      <formula>NOT(ISERROR(SEARCH("Dûe",F111)))</formula>
    </cfRule>
    <cfRule type="containsText" dxfId="0" priority="2" operator="containsText" text="Payée">
      <formula>NOT(ISERROR(SEARCH("Payée",F111)))</formula>
    </cfRule>
  </conditionalFormatting>
  <pageMargins left="0.70000000000000007" right="0.70000000000000007" top="0.75000000000000011" bottom="0.75000000000000011" header="0.30000000000000004" footer="0.30000000000000004"/>
  <pageSetup paperSize="9" orientation="landscape" verticalDpi="0"/>
  <headerFooter>
    <oddHeader>&amp;C&amp;"+,Gras"&amp;16Janvier 2023</oddHeader>
  </headerFooter>
  <ignoredErrors>
    <ignoredError sqref="T13:T21" emptyCellReference="1"/>
  </ignoredErrors>
  <drawing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Données!#REF!</xm:f>
          </x14:formula1>
          <xm:sqref>F165:G1048576 D165:D1048576 D162:D163</xm:sqref>
        </x14:dataValidation>
        <x14:dataValidation type="list" allowBlank="1" showInputMessage="1" showErrorMessage="1">
          <x14:formula1>
            <xm:f>Données!$F$5:$F$7</xm:f>
          </x14:formula1>
          <xm:sqref>G2:G13 G138:G164 G18:G133</xm:sqref>
        </x14:dataValidation>
        <x14:dataValidation type="list" allowBlank="1" showInputMessage="1" showErrorMessage="1">
          <x14:formula1>
            <xm:f>Données!$A$5:$A$14</xm:f>
          </x14:formula1>
          <xm:sqref>D63:D71 D35:D43 D114:D116 D112 D119:D133 D23:D33 D96 D98:D100 D45:D61 D73:D74 D77:D83 D18:D19 D102 D104:D108 D110 D2:D10 D85:D94</xm:sqref>
        </x14:dataValidation>
        <x14:dataValidation type="list" allowBlank="1" showInputMessage="1" showErrorMessage="1">
          <x14:formula1>
            <xm:f>Données!$D$5:$D$6</xm:f>
          </x14:formula1>
          <xm:sqref>F142:F163 F2:F133</xm:sqref>
        </x14:dataValidation>
        <x14:dataValidation type="list" allowBlank="1" showInputMessage="1" showErrorMessage="1">
          <x14:formula1>
            <xm:f>Coordonnees!$A$2:$A$53</xm:f>
          </x14:formula1>
          <xm:sqref>C136:C164 C2:C133</xm:sqref>
        </x14:dataValidation>
      </x14:dataValidations>
    </ext>
    <ext xmlns:mx="http://schemas.microsoft.com/office/mac/excel/2008/main" uri="{64002731-A6B0-56B0-2670-7721B7C09600}">
      <mx:PLV Mode="1" OnePage="0" WScale="4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16"/>
  <sheetViews>
    <sheetView showGridLines="0" topLeftCell="A2" workbookViewId="0">
      <selection activeCell="B15" sqref="B15"/>
    </sheetView>
  </sheetViews>
  <sheetFormatPr baseColWidth="10" defaultRowHeight="14" x14ac:dyDescent="0"/>
  <cols>
    <col min="1" max="1" width="44.83203125" bestFit="1" customWidth="1"/>
    <col min="2" max="2" width="9.1640625" style="3" bestFit="1" customWidth="1"/>
    <col min="4" max="4" width="13.6640625" bestFit="1" customWidth="1"/>
    <col min="6" max="6" width="17.83203125" bestFit="1" customWidth="1"/>
    <col min="10" max="10" width="42.83203125" bestFit="1" customWidth="1"/>
  </cols>
  <sheetData>
    <row r="4" spans="1:10">
      <c r="A4" s="4" t="s">
        <v>55</v>
      </c>
      <c r="B4" s="5" t="s">
        <v>56</v>
      </c>
      <c r="C4" s="1"/>
      <c r="D4" s="4" t="s">
        <v>75</v>
      </c>
      <c r="E4" s="1"/>
      <c r="F4" s="4" t="s">
        <v>57</v>
      </c>
      <c r="G4" s="1"/>
      <c r="H4" s="4" t="s">
        <v>58</v>
      </c>
      <c r="J4" s="4" t="s">
        <v>76</v>
      </c>
    </row>
    <row r="5" spans="1:10">
      <c r="A5" s="6" t="s">
        <v>37</v>
      </c>
      <c r="B5" s="2">
        <v>35</v>
      </c>
      <c r="D5" s="6" t="s">
        <v>24</v>
      </c>
      <c r="F5" s="6" t="s">
        <v>47</v>
      </c>
      <c r="H5" s="6" t="s">
        <v>59</v>
      </c>
      <c r="J5" s="6" t="s">
        <v>65</v>
      </c>
    </row>
    <row r="6" spans="1:10">
      <c r="A6" s="6" t="s">
        <v>42</v>
      </c>
      <c r="B6" s="2">
        <v>45</v>
      </c>
      <c r="D6" s="6" t="s">
        <v>38</v>
      </c>
      <c r="F6" s="6" t="s">
        <v>25</v>
      </c>
      <c r="H6" s="6" t="s">
        <v>60</v>
      </c>
      <c r="J6" s="6" t="s">
        <v>67</v>
      </c>
    </row>
    <row r="7" spans="1:10">
      <c r="A7" s="46" t="s">
        <v>23</v>
      </c>
      <c r="B7" s="58">
        <f>190/4</f>
        <v>47.5</v>
      </c>
      <c r="F7" s="6" t="s">
        <v>34</v>
      </c>
      <c r="H7" s="6" t="s">
        <v>61</v>
      </c>
    </row>
    <row r="8" spans="1:10">
      <c r="A8" s="46" t="s">
        <v>32</v>
      </c>
      <c r="B8" s="58">
        <f t="shared" ref="B8:B10" si="0">190/4</f>
        <v>47.5</v>
      </c>
      <c r="H8" s="6" t="s">
        <v>62</v>
      </c>
    </row>
    <row r="9" spans="1:10">
      <c r="A9" s="46" t="s">
        <v>33</v>
      </c>
      <c r="B9" s="58">
        <f t="shared" si="0"/>
        <v>47.5</v>
      </c>
      <c r="H9" s="6" t="s">
        <v>63</v>
      </c>
    </row>
    <row r="10" spans="1:10">
      <c r="A10" s="46" t="s">
        <v>35</v>
      </c>
      <c r="B10" s="58">
        <f t="shared" si="0"/>
        <v>47.5</v>
      </c>
      <c r="H10" s="6" t="s">
        <v>64</v>
      </c>
    </row>
    <row r="11" spans="1:10">
      <c r="A11" s="6" t="s">
        <v>54</v>
      </c>
      <c r="B11" s="2">
        <v>35</v>
      </c>
      <c r="H11" s="6" t="s">
        <v>66</v>
      </c>
    </row>
    <row r="12" spans="1:10">
      <c r="A12" s="6" t="s">
        <v>51</v>
      </c>
      <c r="B12" s="2">
        <v>45</v>
      </c>
      <c r="H12" s="6" t="s">
        <v>68</v>
      </c>
    </row>
    <row r="13" spans="1:10">
      <c r="A13" s="46" t="s">
        <v>69</v>
      </c>
      <c r="B13" s="2">
        <v>45</v>
      </c>
      <c r="H13" s="6" t="s">
        <v>70</v>
      </c>
    </row>
    <row r="14" spans="1:10">
      <c r="A14" s="46" t="s">
        <v>71</v>
      </c>
      <c r="B14" s="58">
        <v>190</v>
      </c>
      <c r="H14" s="6" t="s">
        <v>72</v>
      </c>
    </row>
    <row r="15" spans="1:10">
      <c r="H15" s="6" t="s">
        <v>73</v>
      </c>
    </row>
    <row r="16" spans="1:10">
      <c r="H16" s="6" t="s">
        <v>74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workbookViewId="0">
      <selection activeCell="B38" sqref="B38"/>
    </sheetView>
  </sheetViews>
  <sheetFormatPr baseColWidth="10" defaultRowHeight="15" x14ac:dyDescent="0"/>
  <cols>
    <col min="1" max="1" width="28.1640625" style="7" bestFit="1" customWidth="1"/>
    <col min="2" max="2" width="18.5" style="7" bestFit="1" customWidth="1"/>
    <col min="3" max="3" width="26.1640625" style="8" customWidth="1"/>
    <col min="4" max="4" width="6.1640625" style="7" bestFit="1" customWidth="1"/>
    <col min="5" max="5" width="19.6640625" style="7" bestFit="1" customWidth="1"/>
    <col min="6" max="6" width="13.83203125" style="8" bestFit="1" customWidth="1"/>
    <col min="7" max="7" width="13.83203125" style="7" bestFit="1" customWidth="1"/>
    <col min="8" max="8" width="27.83203125" style="7" bestFit="1" customWidth="1"/>
    <col min="9" max="9" width="18.33203125" style="7" bestFit="1" customWidth="1"/>
    <col min="10" max="10" width="12.6640625" style="8" bestFit="1" customWidth="1"/>
    <col min="11" max="11" width="11.83203125" style="8" customWidth="1"/>
    <col min="12" max="16384" width="10.83203125" style="7"/>
  </cols>
  <sheetData>
    <row r="1" spans="1:11">
      <c r="A1" s="24" t="s">
        <v>13</v>
      </c>
      <c r="B1" s="23" t="s">
        <v>12</v>
      </c>
      <c r="C1" s="22" t="s">
        <v>11</v>
      </c>
      <c r="D1" s="22" t="s">
        <v>10</v>
      </c>
      <c r="E1" s="22" t="s">
        <v>9</v>
      </c>
      <c r="F1" s="20" t="s">
        <v>8</v>
      </c>
      <c r="G1" s="20" t="s">
        <v>7</v>
      </c>
      <c r="H1" s="21" t="s">
        <v>6</v>
      </c>
      <c r="I1" s="20" t="s">
        <v>5</v>
      </c>
      <c r="J1" s="20" t="s">
        <v>4</v>
      </c>
      <c r="K1" s="7"/>
    </row>
    <row r="2" spans="1:11">
      <c r="A2" s="19" t="s">
        <v>185</v>
      </c>
      <c r="B2" s="18" t="s">
        <v>188</v>
      </c>
      <c r="C2" s="258" t="s">
        <v>240</v>
      </c>
      <c r="D2" s="259" t="s">
        <v>292</v>
      </c>
      <c r="E2" s="259" t="s">
        <v>344</v>
      </c>
      <c r="F2" s="18" t="s">
        <v>8</v>
      </c>
      <c r="G2" s="10"/>
      <c r="H2" s="258" t="s">
        <v>446</v>
      </c>
      <c r="I2" s="10"/>
      <c r="J2" s="10"/>
      <c r="K2" s="7"/>
    </row>
    <row r="3" spans="1:11">
      <c r="A3" s="15" t="s">
        <v>186</v>
      </c>
      <c r="B3" s="18" t="s">
        <v>189</v>
      </c>
      <c r="C3" s="258" t="s">
        <v>241</v>
      </c>
      <c r="D3" s="259" t="s">
        <v>293</v>
      </c>
      <c r="E3" s="259" t="s">
        <v>345</v>
      </c>
      <c r="F3" s="18" t="s">
        <v>7</v>
      </c>
      <c r="G3" s="10"/>
      <c r="H3" s="258" t="s">
        <v>447</v>
      </c>
      <c r="I3" s="10"/>
      <c r="J3" s="10"/>
      <c r="K3" s="7"/>
    </row>
    <row r="4" spans="1:11">
      <c r="A4" s="14" t="s">
        <v>187</v>
      </c>
      <c r="B4" s="18" t="s">
        <v>190</v>
      </c>
      <c r="C4" s="258" t="s">
        <v>242</v>
      </c>
      <c r="D4" s="259" t="s">
        <v>294</v>
      </c>
      <c r="E4" s="259" t="s">
        <v>346</v>
      </c>
      <c r="F4" s="18" t="s">
        <v>396</v>
      </c>
      <c r="G4" s="10"/>
      <c r="H4" s="258" t="s">
        <v>448</v>
      </c>
      <c r="I4" s="10"/>
      <c r="J4" s="10"/>
      <c r="K4" s="7"/>
    </row>
    <row r="5" spans="1:11">
      <c r="A5" s="14" t="s">
        <v>498</v>
      </c>
      <c r="B5" s="18" t="s">
        <v>191</v>
      </c>
      <c r="C5" s="258" t="s">
        <v>243</v>
      </c>
      <c r="D5" s="259" t="s">
        <v>295</v>
      </c>
      <c r="E5" s="259" t="s">
        <v>347</v>
      </c>
      <c r="F5" s="18" t="s">
        <v>397</v>
      </c>
      <c r="G5" s="10"/>
      <c r="H5" s="258" t="s">
        <v>449</v>
      </c>
      <c r="I5" s="10"/>
      <c r="J5" s="10"/>
      <c r="K5" s="7"/>
    </row>
    <row r="6" spans="1:11">
      <c r="A6" s="14" t="s">
        <v>499</v>
      </c>
      <c r="B6" s="18" t="s">
        <v>192</v>
      </c>
      <c r="C6" s="258" t="s">
        <v>244</v>
      </c>
      <c r="D6" s="259" t="s">
        <v>296</v>
      </c>
      <c r="E6" s="259" t="s">
        <v>348</v>
      </c>
      <c r="F6" s="18" t="s">
        <v>398</v>
      </c>
      <c r="G6" s="10"/>
      <c r="H6" s="258" t="s">
        <v>450</v>
      </c>
      <c r="I6" s="10"/>
      <c r="J6" s="10"/>
      <c r="K6" s="7"/>
    </row>
    <row r="7" spans="1:11">
      <c r="A7" s="14" t="s">
        <v>500</v>
      </c>
      <c r="B7" s="18" t="s">
        <v>193</v>
      </c>
      <c r="C7" s="258" t="s">
        <v>245</v>
      </c>
      <c r="D7" s="259" t="s">
        <v>297</v>
      </c>
      <c r="E7" s="259" t="s">
        <v>349</v>
      </c>
      <c r="F7" s="18" t="s">
        <v>399</v>
      </c>
      <c r="G7" s="10"/>
      <c r="H7" s="258" t="s">
        <v>451</v>
      </c>
      <c r="I7" s="10"/>
      <c r="J7" s="10"/>
      <c r="K7" s="7"/>
    </row>
    <row r="8" spans="1:11">
      <c r="A8" s="14" t="s">
        <v>501</v>
      </c>
      <c r="B8" s="18" t="s">
        <v>194</v>
      </c>
      <c r="C8" s="258" t="s">
        <v>246</v>
      </c>
      <c r="D8" s="259" t="s">
        <v>298</v>
      </c>
      <c r="E8" s="259" t="s">
        <v>350</v>
      </c>
      <c r="F8" s="18" t="s">
        <v>400</v>
      </c>
      <c r="G8" s="10"/>
      <c r="H8" s="258" t="s">
        <v>452</v>
      </c>
      <c r="I8" s="10"/>
      <c r="J8" s="10"/>
      <c r="K8" s="7"/>
    </row>
    <row r="9" spans="1:11">
      <c r="A9" s="260" t="s">
        <v>502</v>
      </c>
      <c r="B9" s="18" t="s">
        <v>195</v>
      </c>
      <c r="C9" s="258" t="s">
        <v>247</v>
      </c>
      <c r="D9" s="259" t="s">
        <v>299</v>
      </c>
      <c r="E9" s="259" t="s">
        <v>351</v>
      </c>
      <c r="F9" s="18" t="s">
        <v>401</v>
      </c>
      <c r="G9" s="10"/>
      <c r="H9" s="258" t="s">
        <v>453</v>
      </c>
      <c r="I9" s="10"/>
      <c r="J9" s="17"/>
      <c r="K9" s="7"/>
    </row>
    <row r="10" spans="1:11">
      <c r="A10" s="14" t="s">
        <v>503</v>
      </c>
      <c r="B10" s="18" t="s">
        <v>196</v>
      </c>
      <c r="C10" s="258" t="s">
        <v>248</v>
      </c>
      <c r="D10" s="259" t="s">
        <v>300</v>
      </c>
      <c r="E10" s="259" t="s">
        <v>352</v>
      </c>
      <c r="F10" s="18" t="s">
        <v>402</v>
      </c>
      <c r="G10" s="10"/>
      <c r="H10" s="258" t="s">
        <v>454</v>
      </c>
      <c r="I10" s="10"/>
      <c r="J10" s="10"/>
      <c r="K10" s="7"/>
    </row>
    <row r="11" spans="1:11">
      <c r="A11" s="14" t="s">
        <v>504</v>
      </c>
      <c r="B11" s="18" t="s">
        <v>197</v>
      </c>
      <c r="C11" s="258" t="s">
        <v>249</v>
      </c>
      <c r="D11" s="259" t="s">
        <v>301</v>
      </c>
      <c r="E11" s="259" t="s">
        <v>353</v>
      </c>
      <c r="F11" s="18" t="s">
        <v>403</v>
      </c>
      <c r="G11" s="10"/>
      <c r="H11" s="258" t="s">
        <v>455</v>
      </c>
      <c r="I11" s="10"/>
      <c r="J11" s="10"/>
      <c r="K11" s="7"/>
    </row>
    <row r="12" spans="1:11">
      <c r="A12" s="14" t="s">
        <v>502</v>
      </c>
      <c r="B12" s="18" t="s">
        <v>198</v>
      </c>
      <c r="C12" s="258" t="s">
        <v>250</v>
      </c>
      <c r="D12" s="259" t="s">
        <v>302</v>
      </c>
      <c r="E12" s="259" t="s">
        <v>354</v>
      </c>
      <c r="F12" s="18" t="s">
        <v>404</v>
      </c>
      <c r="G12" s="6"/>
      <c r="H12" s="258" t="s">
        <v>456</v>
      </c>
      <c r="I12" s="10"/>
      <c r="J12" s="10"/>
      <c r="K12" s="7"/>
    </row>
    <row r="13" spans="1:11">
      <c r="A13" s="260" t="s">
        <v>505</v>
      </c>
      <c r="B13" s="18" t="s">
        <v>199</v>
      </c>
      <c r="C13" s="258" t="s">
        <v>251</v>
      </c>
      <c r="D13" s="259" t="s">
        <v>303</v>
      </c>
      <c r="E13" s="259" t="s">
        <v>355</v>
      </c>
      <c r="F13" s="18" t="s">
        <v>405</v>
      </c>
      <c r="G13" s="74"/>
      <c r="H13" s="258" t="s">
        <v>457</v>
      </c>
      <c r="I13" s="10"/>
      <c r="J13" s="10"/>
      <c r="K13" s="7"/>
    </row>
    <row r="14" spans="1:11">
      <c r="A14" s="14" t="s">
        <v>506</v>
      </c>
      <c r="B14" s="18" t="s">
        <v>200</v>
      </c>
      <c r="C14" s="258" t="s">
        <v>252</v>
      </c>
      <c r="D14" s="259" t="s">
        <v>304</v>
      </c>
      <c r="E14" s="259" t="s">
        <v>356</v>
      </c>
      <c r="F14" s="18" t="s">
        <v>406</v>
      </c>
      <c r="G14" s="10"/>
      <c r="H14" s="258" t="s">
        <v>458</v>
      </c>
      <c r="I14" s="10"/>
      <c r="J14" s="10"/>
      <c r="K14" s="7"/>
    </row>
    <row r="15" spans="1:11">
      <c r="A15" s="14" t="s">
        <v>507</v>
      </c>
      <c r="B15" s="18" t="s">
        <v>201</v>
      </c>
      <c r="C15" s="258" t="s">
        <v>253</v>
      </c>
      <c r="D15" s="259" t="s">
        <v>305</v>
      </c>
      <c r="E15" s="259" t="s">
        <v>357</v>
      </c>
      <c r="F15" s="18" t="s">
        <v>407</v>
      </c>
      <c r="G15" s="10"/>
      <c r="H15" s="258" t="s">
        <v>459</v>
      </c>
      <c r="I15" s="10"/>
      <c r="J15" s="10"/>
      <c r="K15" s="7"/>
    </row>
    <row r="16" spans="1:11">
      <c r="A16" s="14" t="s">
        <v>508</v>
      </c>
      <c r="B16" s="18" t="s">
        <v>202</v>
      </c>
      <c r="C16" s="258" t="s">
        <v>254</v>
      </c>
      <c r="D16" s="259" t="s">
        <v>306</v>
      </c>
      <c r="E16" s="259" t="s">
        <v>358</v>
      </c>
      <c r="F16" s="18" t="s">
        <v>408</v>
      </c>
      <c r="G16" s="10"/>
      <c r="H16" s="258" t="s">
        <v>460</v>
      </c>
      <c r="I16" s="10"/>
      <c r="J16" s="10"/>
      <c r="K16" s="7"/>
    </row>
    <row r="17" spans="1:11">
      <c r="A17" s="14" t="s">
        <v>509</v>
      </c>
      <c r="B17" s="18" t="s">
        <v>203</v>
      </c>
      <c r="C17" s="258" t="s">
        <v>255</v>
      </c>
      <c r="D17" s="259" t="s">
        <v>307</v>
      </c>
      <c r="E17" s="259" t="s">
        <v>359</v>
      </c>
      <c r="F17" s="18" t="s">
        <v>409</v>
      </c>
      <c r="G17" s="10"/>
      <c r="H17" s="258" t="s">
        <v>461</v>
      </c>
      <c r="I17" s="10"/>
      <c r="J17" s="10"/>
      <c r="K17" s="7"/>
    </row>
    <row r="18" spans="1:11">
      <c r="A18" s="15" t="s">
        <v>510</v>
      </c>
      <c r="B18" s="18" t="s">
        <v>204</v>
      </c>
      <c r="C18" s="258" t="s">
        <v>256</v>
      </c>
      <c r="D18" s="259" t="s">
        <v>308</v>
      </c>
      <c r="E18" s="259" t="s">
        <v>360</v>
      </c>
      <c r="F18" s="18" t="s">
        <v>410</v>
      </c>
      <c r="G18" s="10"/>
      <c r="H18" s="258" t="s">
        <v>462</v>
      </c>
      <c r="I18" s="10"/>
      <c r="J18" s="10"/>
      <c r="K18" s="7"/>
    </row>
    <row r="19" spans="1:11">
      <c r="A19" s="15" t="s">
        <v>511</v>
      </c>
      <c r="B19" s="18" t="s">
        <v>205</v>
      </c>
      <c r="C19" s="258" t="s">
        <v>257</v>
      </c>
      <c r="D19" s="259" t="s">
        <v>309</v>
      </c>
      <c r="E19" s="259" t="s">
        <v>361</v>
      </c>
      <c r="F19" s="18" t="s">
        <v>411</v>
      </c>
      <c r="G19" s="10"/>
      <c r="H19" s="258" t="s">
        <v>463</v>
      </c>
      <c r="I19" s="10"/>
      <c r="J19" s="10"/>
      <c r="K19" s="7"/>
    </row>
    <row r="20" spans="1:11">
      <c r="A20" s="14" t="s">
        <v>527</v>
      </c>
      <c r="B20" s="18" t="s">
        <v>206</v>
      </c>
      <c r="C20" s="258" t="s">
        <v>258</v>
      </c>
      <c r="D20" s="259" t="s">
        <v>310</v>
      </c>
      <c r="E20" s="259" t="s">
        <v>362</v>
      </c>
      <c r="F20" s="18" t="s">
        <v>412</v>
      </c>
      <c r="G20" s="10"/>
      <c r="H20" s="258" t="s">
        <v>464</v>
      </c>
      <c r="I20" s="10"/>
      <c r="J20" s="10"/>
      <c r="K20" s="7"/>
    </row>
    <row r="21" spans="1:11">
      <c r="A21" s="15" t="s">
        <v>528</v>
      </c>
      <c r="B21" s="18" t="s">
        <v>207</v>
      </c>
      <c r="C21" s="258" t="s">
        <v>259</v>
      </c>
      <c r="D21" s="259" t="s">
        <v>311</v>
      </c>
      <c r="E21" s="259" t="s">
        <v>363</v>
      </c>
      <c r="F21" s="18" t="s">
        <v>413</v>
      </c>
      <c r="G21" s="10"/>
      <c r="H21" s="258" t="s">
        <v>465</v>
      </c>
      <c r="I21" s="10"/>
      <c r="J21" s="10"/>
      <c r="K21" s="7"/>
    </row>
    <row r="22" spans="1:11">
      <c r="A22" s="260" t="s">
        <v>529</v>
      </c>
      <c r="B22" s="18" t="s">
        <v>208</v>
      </c>
      <c r="C22" s="258" t="s">
        <v>260</v>
      </c>
      <c r="D22" s="259" t="s">
        <v>312</v>
      </c>
      <c r="E22" s="259" t="s">
        <v>364</v>
      </c>
      <c r="F22" s="18" t="s">
        <v>414</v>
      </c>
      <c r="G22" s="16"/>
      <c r="H22" s="258" t="s">
        <v>466</v>
      </c>
      <c r="I22" s="10"/>
      <c r="J22" s="10"/>
      <c r="K22" s="7"/>
    </row>
    <row r="23" spans="1:11">
      <c r="A23" s="15" t="s">
        <v>530</v>
      </c>
      <c r="B23" s="18" t="s">
        <v>209</v>
      </c>
      <c r="C23" s="258" t="s">
        <v>261</v>
      </c>
      <c r="D23" s="259" t="s">
        <v>313</v>
      </c>
      <c r="E23" s="259" t="s">
        <v>365</v>
      </c>
      <c r="F23" s="18" t="s">
        <v>415</v>
      </c>
      <c r="G23" s="10"/>
      <c r="H23" s="258" t="s">
        <v>467</v>
      </c>
      <c r="I23" s="10"/>
      <c r="J23" s="10"/>
      <c r="K23" s="7"/>
    </row>
    <row r="24" spans="1:11">
      <c r="A24" s="14" t="s">
        <v>532</v>
      </c>
      <c r="B24" s="18" t="s">
        <v>210</v>
      </c>
      <c r="C24" s="258" t="s">
        <v>262</v>
      </c>
      <c r="D24" s="259" t="s">
        <v>314</v>
      </c>
      <c r="E24" s="259" t="s">
        <v>366</v>
      </c>
      <c r="F24" s="18" t="s">
        <v>416</v>
      </c>
      <c r="G24" s="10"/>
      <c r="H24" s="258" t="s">
        <v>468</v>
      </c>
      <c r="I24" s="10"/>
      <c r="J24" s="10"/>
      <c r="K24" s="7"/>
    </row>
    <row r="25" spans="1:11">
      <c r="A25" s="14" t="s">
        <v>533</v>
      </c>
      <c r="B25" s="18" t="s">
        <v>211</v>
      </c>
      <c r="C25" s="258" t="s">
        <v>263</v>
      </c>
      <c r="D25" s="259" t="s">
        <v>315</v>
      </c>
      <c r="E25" s="259" t="s">
        <v>367</v>
      </c>
      <c r="F25" s="18" t="s">
        <v>417</v>
      </c>
      <c r="G25" s="10"/>
      <c r="H25" s="258" t="s">
        <v>469</v>
      </c>
      <c r="I25" s="10"/>
      <c r="J25" s="10"/>
      <c r="K25" s="7"/>
    </row>
    <row r="26" spans="1:11">
      <c r="A26" s="14" t="s">
        <v>534</v>
      </c>
      <c r="B26" s="18" t="s">
        <v>212</v>
      </c>
      <c r="C26" s="258" t="s">
        <v>264</v>
      </c>
      <c r="D26" s="259" t="s">
        <v>316</v>
      </c>
      <c r="E26" s="259" t="s">
        <v>368</v>
      </c>
      <c r="F26" s="18" t="s">
        <v>418</v>
      </c>
      <c r="G26" s="10"/>
      <c r="H26" s="258" t="s">
        <v>470</v>
      </c>
      <c r="I26" s="10"/>
      <c r="J26" s="10"/>
      <c r="K26" s="7"/>
    </row>
    <row r="27" spans="1:11">
      <c r="A27" s="14" t="s">
        <v>535</v>
      </c>
      <c r="B27" s="18" t="s">
        <v>213</v>
      </c>
      <c r="C27" s="258" t="s">
        <v>265</v>
      </c>
      <c r="D27" s="259" t="s">
        <v>317</v>
      </c>
      <c r="E27" s="259" t="s">
        <v>369</v>
      </c>
      <c r="F27" s="18" t="s">
        <v>419</v>
      </c>
      <c r="G27" s="10"/>
      <c r="H27" s="258" t="s">
        <v>471</v>
      </c>
      <c r="I27" s="10"/>
      <c r="J27" s="10"/>
      <c r="K27" s="7"/>
    </row>
    <row r="28" spans="1:11">
      <c r="A28" s="14" t="s">
        <v>536</v>
      </c>
      <c r="B28" s="18" t="s">
        <v>214</v>
      </c>
      <c r="C28" s="258" t="s">
        <v>266</v>
      </c>
      <c r="D28" s="259" t="s">
        <v>318</v>
      </c>
      <c r="E28" s="259" t="s">
        <v>370</v>
      </c>
      <c r="F28" s="18" t="s">
        <v>420</v>
      </c>
      <c r="G28" s="10"/>
      <c r="H28" s="258" t="s">
        <v>472</v>
      </c>
      <c r="I28" s="10"/>
      <c r="J28" s="10"/>
      <c r="K28" s="7"/>
    </row>
    <row r="29" spans="1:11">
      <c r="A29" s="14" t="s">
        <v>537</v>
      </c>
      <c r="B29" s="18" t="s">
        <v>215</v>
      </c>
      <c r="C29" s="258" t="s">
        <v>267</v>
      </c>
      <c r="D29" s="259" t="s">
        <v>319</v>
      </c>
      <c r="E29" s="259" t="s">
        <v>371</v>
      </c>
      <c r="F29" s="18" t="s">
        <v>421</v>
      </c>
      <c r="G29" s="10"/>
      <c r="H29" s="258" t="s">
        <v>473</v>
      </c>
      <c r="I29" s="10"/>
      <c r="J29" s="10"/>
      <c r="K29" s="7"/>
    </row>
    <row r="30" spans="1:11">
      <c r="A30" s="14" t="s">
        <v>538</v>
      </c>
      <c r="B30" s="18" t="s">
        <v>216</v>
      </c>
      <c r="C30" s="258" t="s">
        <v>268</v>
      </c>
      <c r="D30" s="259" t="s">
        <v>320</v>
      </c>
      <c r="E30" s="259" t="s">
        <v>372</v>
      </c>
      <c r="F30" s="18" t="s">
        <v>422</v>
      </c>
      <c r="G30" s="10"/>
      <c r="H30" s="258" t="s">
        <v>474</v>
      </c>
      <c r="I30" s="10"/>
      <c r="J30" s="10"/>
      <c r="K30" s="7"/>
    </row>
    <row r="31" spans="1:11">
      <c r="A31" s="15" t="s">
        <v>543</v>
      </c>
      <c r="B31" s="18" t="s">
        <v>217</v>
      </c>
      <c r="C31" s="258" t="s">
        <v>269</v>
      </c>
      <c r="D31" s="259" t="s">
        <v>321</v>
      </c>
      <c r="E31" s="259" t="s">
        <v>373</v>
      </c>
      <c r="F31" s="18" t="s">
        <v>423</v>
      </c>
      <c r="G31" s="10"/>
      <c r="H31" s="258" t="s">
        <v>475</v>
      </c>
      <c r="I31" s="10"/>
      <c r="J31" s="10"/>
      <c r="K31" s="7"/>
    </row>
    <row r="32" spans="1:11">
      <c r="A32" s="14" t="s">
        <v>537</v>
      </c>
      <c r="B32" s="18" t="s">
        <v>218</v>
      </c>
      <c r="C32" s="258" t="s">
        <v>270</v>
      </c>
      <c r="D32" s="259" t="s">
        <v>322</v>
      </c>
      <c r="E32" s="259" t="s">
        <v>374</v>
      </c>
      <c r="F32" s="18" t="s">
        <v>424</v>
      </c>
      <c r="G32" s="10"/>
      <c r="H32" s="258" t="s">
        <v>476</v>
      </c>
      <c r="I32" s="10"/>
      <c r="J32" s="10"/>
      <c r="K32" s="7"/>
    </row>
    <row r="33" spans="1:11">
      <c r="A33" s="14" t="s">
        <v>539</v>
      </c>
      <c r="B33" s="18" t="s">
        <v>219</v>
      </c>
      <c r="C33" s="258" t="s">
        <v>271</v>
      </c>
      <c r="D33" s="259" t="s">
        <v>323</v>
      </c>
      <c r="E33" s="259" t="s">
        <v>375</v>
      </c>
      <c r="F33" s="18" t="s">
        <v>425</v>
      </c>
      <c r="G33" s="10"/>
      <c r="H33" s="258" t="s">
        <v>477</v>
      </c>
      <c r="I33" s="10"/>
      <c r="J33" s="10"/>
      <c r="K33" s="7"/>
    </row>
    <row r="34" spans="1:11">
      <c r="A34" s="14" t="s">
        <v>540</v>
      </c>
      <c r="B34" s="18" t="s">
        <v>220</v>
      </c>
      <c r="C34" s="258" t="s">
        <v>272</v>
      </c>
      <c r="D34" s="259" t="s">
        <v>324</v>
      </c>
      <c r="E34" s="259" t="s">
        <v>376</v>
      </c>
      <c r="F34" s="18" t="s">
        <v>426</v>
      </c>
      <c r="G34" s="10"/>
      <c r="H34" s="258" t="s">
        <v>478</v>
      </c>
      <c r="I34" s="10"/>
      <c r="J34" s="10"/>
      <c r="K34" s="7"/>
    </row>
    <row r="35" spans="1:11">
      <c r="A35" s="14" t="s">
        <v>541</v>
      </c>
      <c r="B35" s="18" t="s">
        <v>221</v>
      </c>
      <c r="C35" s="258" t="s">
        <v>273</v>
      </c>
      <c r="D35" s="259" t="s">
        <v>325</v>
      </c>
      <c r="E35" s="259" t="s">
        <v>377</v>
      </c>
      <c r="F35" s="18" t="s">
        <v>427</v>
      </c>
      <c r="G35" s="10"/>
      <c r="H35" s="258" t="s">
        <v>479</v>
      </c>
      <c r="I35" s="10"/>
      <c r="J35" s="10"/>
      <c r="K35" s="7"/>
    </row>
    <row r="36" spans="1:11">
      <c r="A36" s="14" t="s">
        <v>542</v>
      </c>
      <c r="B36" s="18" t="s">
        <v>222</v>
      </c>
      <c r="C36" s="258" t="s">
        <v>274</v>
      </c>
      <c r="D36" s="259" t="s">
        <v>326</v>
      </c>
      <c r="E36" s="259" t="s">
        <v>378</v>
      </c>
      <c r="F36" s="18" t="s">
        <v>428</v>
      </c>
      <c r="G36" s="10"/>
      <c r="H36" s="258" t="s">
        <v>480</v>
      </c>
      <c r="I36" s="10"/>
      <c r="J36" s="10"/>
      <c r="K36" s="7"/>
    </row>
    <row r="37" spans="1:11">
      <c r="A37" s="14" t="s">
        <v>531</v>
      </c>
      <c r="B37" s="18" t="s">
        <v>223</v>
      </c>
      <c r="C37" s="258" t="s">
        <v>275</v>
      </c>
      <c r="D37" s="259" t="s">
        <v>327</v>
      </c>
      <c r="E37" s="259" t="s">
        <v>379</v>
      </c>
      <c r="F37" s="18" t="s">
        <v>429</v>
      </c>
      <c r="G37" s="10"/>
      <c r="H37" s="258" t="s">
        <v>481</v>
      </c>
      <c r="I37" s="10"/>
      <c r="J37" s="10"/>
      <c r="K37" s="7"/>
    </row>
    <row r="38" spans="1:11">
      <c r="A38" s="14" t="s">
        <v>544</v>
      </c>
      <c r="B38" s="18" t="s">
        <v>224</v>
      </c>
      <c r="C38" s="258" t="s">
        <v>276</v>
      </c>
      <c r="D38" s="259" t="s">
        <v>328</v>
      </c>
      <c r="E38" s="259" t="s">
        <v>380</v>
      </c>
      <c r="F38" s="18" t="s">
        <v>430</v>
      </c>
      <c r="G38" s="10"/>
      <c r="H38" s="258" t="s">
        <v>482</v>
      </c>
      <c r="I38" s="10"/>
      <c r="J38" s="10"/>
      <c r="K38" s="7"/>
    </row>
    <row r="39" spans="1:11">
      <c r="A39" s="260" t="s">
        <v>526</v>
      </c>
      <c r="B39" s="18" t="s">
        <v>225</v>
      </c>
      <c r="C39" s="258" t="s">
        <v>277</v>
      </c>
      <c r="D39" s="259" t="s">
        <v>329</v>
      </c>
      <c r="E39" s="259" t="s">
        <v>381</v>
      </c>
      <c r="F39" s="18" t="s">
        <v>431</v>
      </c>
      <c r="G39" s="10"/>
      <c r="H39" s="258" t="s">
        <v>483</v>
      </c>
      <c r="I39" s="10"/>
      <c r="J39" s="10"/>
      <c r="K39" s="7"/>
    </row>
    <row r="40" spans="1:11">
      <c r="A40" s="14" t="s">
        <v>525</v>
      </c>
      <c r="B40" s="18" t="s">
        <v>226</v>
      </c>
      <c r="C40" s="258" t="s">
        <v>278</v>
      </c>
      <c r="D40" s="259" t="s">
        <v>330</v>
      </c>
      <c r="E40" s="259" t="s">
        <v>382</v>
      </c>
      <c r="F40" s="18" t="s">
        <v>432</v>
      </c>
      <c r="G40" s="10"/>
      <c r="H40" s="258" t="s">
        <v>484</v>
      </c>
      <c r="I40" s="10"/>
      <c r="J40" s="10"/>
      <c r="K40" s="7"/>
    </row>
    <row r="41" spans="1:11">
      <c r="A41" s="14" t="s">
        <v>524</v>
      </c>
      <c r="B41" s="18" t="s">
        <v>227</v>
      </c>
      <c r="C41" s="258" t="s">
        <v>279</v>
      </c>
      <c r="D41" s="259" t="s">
        <v>331</v>
      </c>
      <c r="E41" s="259" t="s">
        <v>383</v>
      </c>
      <c r="F41" s="18" t="s">
        <v>433</v>
      </c>
      <c r="G41" s="10"/>
      <c r="H41" s="258" t="s">
        <v>485</v>
      </c>
      <c r="I41" s="10"/>
      <c r="J41" s="10"/>
      <c r="K41" s="7"/>
    </row>
    <row r="42" spans="1:11">
      <c r="A42" s="14" t="s">
        <v>523</v>
      </c>
      <c r="B42" s="18" t="s">
        <v>228</v>
      </c>
      <c r="C42" s="258" t="s">
        <v>280</v>
      </c>
      <c r="D42" s="259" t="s">
        <v>332</v>
      </c>
      <c r="E42" s="259" t="s">
        <v>384</v>
      </c>
      <c r="F42" s="18" t="s">
        <v>434</v>
      </c>
      <c r="G42" s="10"/>
      <c r="H42" s="258" t="s">
        <v>486</v>
      </c>
      <c r="I42" s="10"/>
      <c r="J42" s="10"/>
      <c r="K42" s="7"/>
    </row>
    <row r="43" spans="1:11">
      <c r="A43" s="14" t="s">
        <v>522</v>
      </c>
      <c r="B43" s="18" t="s">
        <v>229</v>
      </c>
      <c r="C43" s="258" t="s">
        <v>281</v>
      </c>
      <c r="D43" s="259" t="s">
        <v>333</v>
      </c>
      <c r="E43" s="259" t="s">
        <v>385</v>
      </c>
      <c r="F43" s="18" t="s">
        <v>435</v>
      </c>
      <c r="G43" s="10"/>
      <c r="H43" s="258" t="s">
        <v>487</v>
      </c>
      <c r="I43" s="10"/>
      <c r="J43" s="10"/>
      <c r="K43" s="7"/>
    </row>
    <row r="44" spans="1:11">
      <c r="A44" s="14" t="s">
        <v>521</v>
      </c>
      <c r="B44" s="18" t="s">
        <v>230</v>
      </c>
      <c r="C44" s="258" t="s">
        <v>282</v>
      </c>
      <c r="D44" s="259" t="s">
        <v>334</v>
      </c>
      <c r="E44" s="259" t="s">
        <v>386</v>
      </c>
      <c r="F44" s="18" t="s">
        <v>436</v>
      </c>
      <c r="G44" s="10"/>
      <c r="H44" s="258" t="s">
        <v>488</v>
      </c>
      <c r="I44" s="10"/>
      <c r="J44" s="10"/>
      <c r="K44" s="7"/>
    </row>
    <row r="45" spans="1:11">
      <c r="A45" s="15" t="s">
        <v>520</v>
      </c>
      <c r="B45" s="18" t="s">
        <v>231</v>
      </c>
      <c r="C45" s="258" t="s">
        <v>283</v>
      </c>
      <c r="D45" s="259" t="s">
        <v>335</v>
      </c>
      <c r="E45" s="259" t="s">
        <v>387</v>
      </c>
      <c r="F45" s="18" t="s">
        <v>437</v>
      </c>
      <c r="G45" s="10"/>
      <c r="H45" s="258" t="s">
        <v>489</v>
      </c>
      <c r="I45" s="10"/>
      <c r="J45" s="10"/>
      <c r="K45" s="7"/>
    </row>
    <row r="46" spans="1:11">
      <c r="A46" s="14" t="s">
        <v>519</v>
      </c>
      <c r="B46" s="18" t="s">
        <v>232</v>
      </c>
      <c r="C46" s="258" t="s">
        <v>284</v>
      </c>
      <c r="D46" s="259" t="s">
        <v>336</v>
      </c>
      <c r="E46" s="259" t="s">
        <v>388</v>
      </c>
      <c r="F46" s="18" t="s">
        <v>438</v>
      </c>
      <c r="G46" s="10" t="s">
        <v>2</v>
      </c>
      <c r="H46" s="258" t="s">
        <v>490</v>
      </c>
      <c r="I46" s="10"/>
      <c r="J46" s="10"/>
      <c r="K46" s="7"/>
    </row>
    <row r="47" spans="1:11">
      <c r="A47" s="14" t="s">
        <v>518</v>
      </c>
      <c r="B47" s="18" t="s">
        <v>233</v>
      </c>
      <c r="C47" s="258" t="s">
        <v>285</v>
      </c>
      <c r="D47" s="259" t="s">
        <v>337</v>
      </c>
      <c r="E47" s="259" t="s">
        <v>389</v>
      </c>
      <c r="F47" s="18" t="s">
        <v>439</v>
      </c>
      <c r="G47" s="10"/>
      <c r="H47" s="258" t="s">
        <v>491</v>
      </c>
      <c r="I47" s="10"/>
      <c r="J47" s="10"/>
      <c r="K47" s="7"/>
    </row>
    <row r="48" spans="1:11">
      <c r="A48" s="14" t="s">
        <v>517</v>
      </c>
      <c r="B48" s="18" t="s">
        <v>234</v>
      </c>
      <c r="C48" s="258" t="s">
        <v>286</v>
      </c>
      <c r="D48" s="259" t="s">
        <v>338</v>
      </c>
      <c r="E48" s="259" t="s">
        <v>390</v>
      </c>
      <c r="F48" s="18" t="s">
        <v>440</v>
      </c>
      <c r="G48" s="10"/>
      <c r="H48" s="258" t="s">
        <v>492</v>
      </c>
      <c r="I48" s="10"/>
      <c r="J48" s="10"/>
      <c r="K48" s="7"/>
    </row>
    <row r="49" spans="1:12">
      <c r="A49" s="14" t="s">
        <v>516</v>
      </c>
      <c r="B49" s="18" t="s">
        <v>235</v>
      </c>
      <c r="C49" s="258" t="s">
        <v>287</v>
      </c>
      <c r="D49" s="259" t="s">
        <v>339</v>
      </c>
      <c r="E49" s="259" t="s">
        <v>391</v>
      </c>
      <c r="F49" s="18" t="s">
        <v>441</v>
      </c>
      <c r="G49" s="10"/>
      <c r="H49" s="258" t="s">
        <v>493</v>
      </c>
      <c r="I49" s="10"/>
      <c r="J49" s="10"/>
      <c r="K49" s="7"/>
    </row>
    <row r="50" spans="1:12">
      <c r="A50" s="14" t="s">
        <v>515</v>
      </c>
      <c r="B50" s="18" t="s">
        <v>236</v>
      </c>
      <c r="C50" s="258" t="s">
        <v>288</v>
      </c>
      <c r="D50" s="259" t="s">
        <v>340</v>
      </c>
      <c r="E50" s="259" t="s">
        <v>392</v>
      </c>
      <c r="F50" s="18" t="s">
        <v>442</v>
      </c>
      <c r="G50" s="10"/>
      <c r="H50" s="258" t="s">
        <v>494</v>
      </c>
      <c r="I50" s="10"/>
      <c r="J50" s="10"/>
      <c r="K50" s="7"/>
    </row>
    <row r="51" spans="1:12">
      <c r="A51" s="14" t="s">
        <v>514</v>
      </c>
      <c r="B51" s="18" t="s">
        <v>237</v>
      </c>
      <c r="C51" s="258" t="s">
        <v>289</v>
      </c>
      <c r="D51" s="259" t="s">
        <v>341</v>
      </c>
      <c r="E51" s="259" t="s">
        <v>393</v>
      </c>
      <c r="F51" s="18" t="s">
        <v>443</v>
      </c>
      <c r="G51" s="10"/>
      <c r="H51" s="258" t="s">
        <v>495</v>
      </c>
      <c r="I51" s="10"/>
      <c r="J51" s="10"/>
      <c r="K51" s="7"/>
    </row>
    <row r="52" spans="1:12">
      <c r="A52" s="260" t="s">
        <v>513</v>
      </c>
      <c r="B52" s="18" t="s">
        <v>238</v>
      </c>
      <c r="C52" s="258" t="s">
        <v>290</v>
      </c>
      <c r="D52" s="259" t="s">
        <v>342</v>
      </c>
      <c r="E52" s="259" t="s">
        <v>394</v>
      </c>
      <c r="F52" s="18" t="s">
        <v>444</v>
      </c>
      <c r="G52" s="10"/>
      <c r="H52" s="258" t="s">
        <v>496</v>
      </c>
      <c r="I52" s="10"/>
      <c r="J52" s="10"/>
      <c r="K52" s="7"/>
    </row>
    <row r="53" spans="1:12">
      <c r="A53" s="14" t="s">
        <v>512</v>
      </c>
      <c r="B53" s="18" t="s">
        <v>239</v>
      </c>
      <c r="C53" s="258" t="s">
        <v>291</v>
      </c>
      <c r="D53" s="259" t="s">
        <v>343</v>
      </c>
      <c r="E53" s="259" t="s">
        <v>395</v>
      </c>
      <c r="F53" s="18" t="s">
        <v>445</v>
      </c>
      <c r="G53" s="10"/>
      <c r="H53" s="258" t="s">
        <v>497</v>
      </c>
      <c r="I53" s="10"/>
      <c r="J53" s="10"/>
      <c r="K53" s="7"/>
    </row>
    <row r="55" spans="1:12">
      <c r="A55" s="13"/>
      <c r="B55" s="11"/>
      <c r="C55" s="11"/>
      <c r="D55" s="11"/>
      <c r="E55" s="11"/>
      <c r="F55" s="10"/>
      <c r="G55" s="10"/>
      <c r="H55" s="12"/>
      <c r="I55" s="10"/>
      <c r="J55" s="10"/>
      <c r="K55" s="7"/>
    </row>
    <row r="56" spans="1:12">
      <c r="A56" s="13"/>
      <c r="B56" s="11"/>
      <c r="C56" s="11"/>
      <c r="D56" s="11"/>
      <c r="E56" s="11"/>
      <c r="F56" s="10"/>
      <c r="G56" s="10"/>
      <c r="H56" s="12"/>
      <c r="I56" s="10"/>
      <c r="J56" s="10"/>
      <c r="K56" s="7"/>
    </row>
    <row r="57" spans="1:12">
      <c r="A57" s="13"/>
      <c r="B57" s="11"/>
      <c r="C57" s="11"/>
      <c r="D57" s="11"/>
      <c r="E57" s="11"/>
      <c r="F57" s="10"/>
      <c r="G57" s="10"/>
      <c r="H57" s="12"/>
      <c r="I57" s="10"/>
      <c r="J57" s="10"/>
      <c r="K57" s="7"/>
    </row>
    <row r="58" spans="1:12">
      <c r="A58" s="13"/>
      <c r="B58" s="11"/>
      <c r="C58" s="11"/>
      <c r="D58" s="11"/>
      <c r="E58" s="11"/>
      <c r="F58" s="10"/>
      <c r="G58" s="10"/>
      <c r="H58" s="12"/>
      <c r="I58" s="10"/>
      <c r="J58" s="10"/>
      <c r="K58" s="7"/>
    </row>
    <row r="59" spans="1:12">
      <c r="A59" s="13"/>
      <c r="B59" s="11"/>
      <c r="C59" s="10"/>
      <c r="D59" s="11"/>
      <c r="E59" s="11"/>
      <c r="F59" s="10"/>
      <c r="G59" s="10"/>
      <c r="H59" s="12"/>
      <c r="I59" s="10"/>
      <c r="J59" s="10"/>
      <c r="K59" s="7"/>
    </row>
    <row r="60" spans="1:12">
      <c r="A60" s="13"/>
      <c r="B60" s="11"/>
      <c r="C60" s="10"/>
      <c r="D60" s="11"/>
      <c r="E60" s="11"/>
      <c r="F60" s="10"/>
      <c r="G60" s="10"/>
      <c r="H60" s="12"/>
      <c r="I60" s="10"/>
      <c r="J60" s="10"/>
      <c r="K60" s="7"/>
    </row>
    <row r="61" spans="1:12">
      <c r="A61" s="11"/>
      <c r="B61" s="11"/>
      <c r="C61" s="10"/>
      <c r="D61" s="11"/>
      <c r="E61" s="11"/>
      <c r="F61" s="10"/>
      <c r="G61" s="11"/>
      <c r="H61" s="11"/>
      <c r="I61" s="11"/>
      <c r="J61" s="10"/>
    </row>
    <row r="62" spans="1:12">
      <c r="A62" s="8"/>
      <c r="B62" s="8"/>
      <c r="D62" s="8"/>
      <c r="E62" s="8"/>
      <c r="G62" s="8"/>
      <c r="H62" s="8"/>
      <c r="I62" s="8"/>
      <c r="L62" s="8"/>
    </row>
    <row r="63" spans="1:12">
      <c r="A63" s="8"/>
      <c r="B63" s="8"/>
      <c r="D63" s="8"/>
      <c r="E63" s="8"/>
      <c r="G63" s="8"/>
      <c r="H63" s="8"/>
      <c r="I63" s="8"/>
      <c r="L63" s="8"/>
    </row>
    <row r="64" spans="1:12">
      <c r="A64" s="8"/>
      <c r="B64" s="8"/>
      <c r="D64" s="8"/>
      <c r="E64" s="8"/>
      <c r="G64" s="8"/>
      <c r="H64" s="8"/>
      <c r="I64" s="8"/>
      <c r="L64" s="9"/>
    </row>
    <row r="65" spans="1:9">
      <c r="A65" s="8"/>
      <c r="B65" s="8"/>
      <c r="D65" s="8"/>
      <c r="E65" s="8"/>
      <c r="G65" s="8"/>
      <c r="H65" s="8"/>
      <c r="I65" s="8"/>
    </row>
    <row r="66" spans="1:9">
      <c r="A66" s="8"/>
      <c r="B66" s="8"/>
      <c r="D66" s="8"/>
      <c r="E66" s="8"/>
      <c r="G66" s="8"/>
      <c r="H66" s="8"/>
      <c r="I66" s="8"/>
    </row>
    <row r="67" spans="1:9">
      <c r="A67" s="8"/>
      <c r="B67" s="8"/>
      <c r="D67" s="8"/>
      <c r="E67" s="8"/>
      <c r="G67" s="8"/>
      <c r="H67" s="8"/>
      <c r="I67" s="8"/>
    </row>
    <row r="68" spans="1:9">
      <c r="A68" s="8"/>
      <c r="B68" s="8"/>
      <c r="D68" s="8"/>
      <c r="E68" s="8"/>
      <c r="G68" s="8"/>
      <c r="H68" s="8"/>
      <c r="I68" s="8"/>
    </row>
    <row r="69" spans="1:9">
      <c r="A69" s="8"/>
      <c r="B69" s="8"/>
      <c r="D69" s="8"/>
      <c r="E69" s="8"/>
      <c r="G69" s="8"/>
      <c r="H69" s="8"/>
      <c r="I69" s="8"/>
    </row>
    <row r="70" spans="1:9">
      <c r="A70" s="8"/>
      <c r="B70" s="8"/>
      <c r="D70" s="8"/>
      <c r="E70" s="8"/>
      <c r="G70" s="8"/>
      <c r="H70" s="8"/>
      <c r="I70" s="8"/>
    </row>
    <row r="71" spans="1:9" s="8" customFormat="1"/>
    <row r="72" spans="1:9" s="8" customFormat="1"/>
  </sheetData>
  <sheetProtection deleteColumns="0" deleteRows="0"/>
  <pageMargins left="0.75" right="0.75" top="1" bottom="1" header="0.5" footer="0.5"/>
  <pageSetup paperSize="9" orientation="portrait" horizontalDpi="4294967292" verticalDpi="4294967292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Devis</vt:lpstr>
      <vt:lpstr>Fact</vt:lpstr>
      <vt:lpstr>Janvier</vt:lpstr>
      <vt:lpstr>Données</vt:lpstr>
      <vt:lpstr>Coordonnees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Armel</dc:creator>
  <cp:lastModifiedBy>Armel</cp:lastModifiedBy>
  <cp:lastPrinted>2023-01-17T10:50:35Z</cp:lastPrinted>
  <dcterms:created xsi:type="dcterms:W3CDTF">2022-12-13T12:49:18Z</dcterms:created>
  <dcterms:modified xsi:type="dcterms:W3CDTF">2023-01-19T19:56:31Z</dcterms:modified>
</cp:coreProperties>
</file>