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cros\"/>
    </mc:Choice>
  </mc:AlternateContent>
  <xr:revisionPtr revIDLastSave="0" documentId="13_ncr:1_{9DCE6F26-1AB1-41C7-A3C2-FBF460D16B95}" xr6:coauthVersionLast="47" xr6:coauthVersionMax="47" xr10:uidLastSave="{00000000-0000-0000-0000-000000000000}"/>
  <bookViews>
    <workbookView xWindow="-28920" yWindow="-120" windowWidth="29040" windowHeight="15840" xr2:uid="{3E3027F8-C938-47AE-9981-85024D90998E}"/>
  </bookViews>
  <sheets>
    <sheet name="FDP" sheetId="1" r:id="rId1"/>
  </sheets>
  <externalReferences>
    <externalReference r:id="rId2"/>
  </externalReferences>
  <definedNames>
    <definedName name="Assemblage">"FDP20215"</definedName>
    <definedName name="Composant01">INDIRECT(VLOOKUP(FDP!$B$4,[1]Catalogue!$A$3:$I$7,9,FALSE))</definedName>
    <definedName name="Composant02">INDIRECT(VLOOKUP(FDP!$B$5,[1]Catalogue!$A$3:$I$7,9,FALSE))</definedName>
    <definedName name="Composant03">INDIRECT(VLOOKUP(FDP!$B$6,[1]Catalogue!$A$3:$I$7,9,FALSE))</definedName>
    <definedName name="Composant04">INDIRECT(VLOOKUP(FDP!$B$7,[1]Catalogue!$A$3:$I$7,9,FALSE))</definedName>
    <definedName name="Composant05">IF(FDP!$B$8="",INDIRECT(VLOOKUP(" ",[1]Catalogue!$A$6:$AL$2002,4,FALSE)),(INDIRECT(VLOOKUP(FDP!$B$8,[1]Catalogue!$A$6:$AL$2002,37,FALSE))))</definedName>
    <definedName name="Composant06">IF(FDP!$B$9="",INDIRECT(VLOOKUP(" ",[1]Catalogue!$A$6:$AL$2002,4,FALSE)),(INDIRECT(VLOOKUP(FDP!$B$9,[1]Catalogue!$A$6:$AL$2002,37,FALSE))))</definedName>
    <definedName name="Composant07">IF(FDP!$B$10="",INDIRECT(VLOOKUP(" ",[1]Catalogue!$A$6:$AL$2002,4,FALSE)),(INDIRECT(VLOOKUP(FDP!$B$10,[1]Catalogue!$A$6:$AL$2002,37,FALSE))))</definedName>
    <definedName name="Composant08">IF(FDP!$B$11="",INDIRECT(VLOOKUP(" ",[1]Catalogue!$A$6:$AL$2002,4,FALSE)),(INDIRECT(VLOOKUP(FDP!$B$11,[1]Catalogue!$A$6:$AL$2002,37,FALSE))))</definedName>
    <definedName name="Composant09">IF(FDP!$B$12="",INDIRECT(VLOOKUP(" ",[1]Catalogue!$A$6:$AL$2002,4,FALSE)),(INDIRECT(VLOOKUP(FDP!$B$12,[1]Catalogue!$A$6:$AL$2002,37,FALSE))))</definedName>
    <definedName name="Composant10">IF(FDP!$B$13="",INDIRECT(VLOOKUP(" ",[1]Catalogue!$A$6:$AL$2002,4,FALSE)),(INDIRECT(VLOOKUP(FDP!$B$13,[1]Catalogue!$A$6:$AL$2002,37,FALSE))))</definedName>
    <definedName name="Composant11">IF(FDP!$B$14="",INDIRECT(VLOOKUP(" ",[1]Catalogue!$A$6:$AL$2002,4,FALSE)),(INDIRECT(VLOOKUP(FDP!$B$14,[1]Catalogue!$A$6:$AL$2002,37,FALSE))))</definedName>
    <definedName name="Composant12">IF(FDP!$B$15="",INDIRECT(VLOOKUP(" ",[1]Catalogue!$A$6:$AL$2002,4,FALSE)),(INDIRECT(VLOOKUP(FDP!$B$15,[1]Catalogue!$A$6:$AL$2002,37,FALSE))))</definedName>
    <definedName name="Composant13">IF(FDP!$B$16="",INDIRECT(VLOOKUP(" ",[1]Catalogue!$A$6:$AL$2002,4,FALSE)),(INDIRECT(VLOOKUP(FDP!$B$16,[1]Catalogue!$A$6:$AL$2002,37,FALSE))))</definedName>
    <definedName name="Composant14">IF(FDP!$B$17="",INDIRECT(VLOOKUP(" ",[1]Catalogue!$A$6:$AL$2002,4,FALSE)),(INDIRECT(VLOOKUP(FDP!$B$17,[1]Catalogue!$A$6:$AL$2002,37,FALSE))))</definedName>
    <definedName name="Composant15">IF(FDP!$B$18="",INDIRECT(VLOOKUP(" ",[1]Catalogue!$A$6:$AL$2002,4,FALSE)),(INDIRECT(VLOOKUP(FDP!$B$18,[1]Catalogue!$A$6:$AL$2002,37,FALSE))))</definedName>
    <definedName name="Composant16">IF(FDP!$F$4="",INDIRECT(VLOOKUP(" ",[1]Catalogue!$A$6:$AL$2002,4,FALSE)),(INDIRECT(VLOOKUP(FDP!$F$4,[1]Catalogue!$A$6:$AL$2002,37,FALSE))))</definedName>
    <definedName name="Composant17">IF(FDP!$F$5="",INDIRECT(VLOOKUP(" ",[1]Catalogue!$A$6:$AL$2002,4,FALSE)),(INDIRECT(VLOOKUP(FDP!$F$5,[1]Catalogue!$A$6:$AL$2002,37,FALSE))))</definedName>
    <definedName name="Composant18">IF(FDP!$F$6="",INDIRECT(VLOOKUP(" ",[1]Catalogue!$A$6:$AL$2002,4,FALSE)),(INDIRECT(VLOOKUP(FDP!$F$6,[1]Catalogue!$A$6:$AL$2002,37,FALSE))))</definedName>
    <definedName name="Composant19">IF(FDP!$F$7="",INDIRECT(VLOOKUP(" ",[1]Catalogue!$A$6:$AL$2002,4,FALSE)),(INDIRECT(VLOOKUP(FDP!$F$7,[1]Catalogue!$A$6:$AL$2002,37,FALSE))))</definedName>
    <definedName name="Composant20">IF(FDP!$F$8="",INDIRECT(VLOOKUP(" ",[1]Catalogue!$A$6:$AL$2002,4,FALSE)),(INDIRECT(VLOOKUP(FDP!$F$8,[1]Catalogue!$A$6:$AL$2002,37,FALSE))))</definedName>
    <definedName name="Composant21">IF(FDP!$F$9="",INDIRECT(VLOOKUP(" ",[1]Catalogue!$A$6:$AL$2002,4,FALSE)),(INDIRECT(VLOOKUP(FDP!$F$9,[1]Catalogue!$A$6:$AL$2002,37,FALSE))))</definedName>
    <definedName name="Composant22">IF(FDP!$F$10="",INDIRECT(VLOOKUP(" ",[1]Catalogue!$A$6:$AL$2002,4,FALSE)),(INDIRECT(VLOOKUP(FDP!$F$10,[1]Catalogue!$A$6:$AL$2002,37,FALSE))))</definedName>
    <definedName name="Composant23">IF(FDP!$F$11="",INDIRECT(VLOOKUP(" ",[1]Catalogue!$A$6:$AL$2002,4,FALSE)),(INDIRECT(VLOOKUP(FDP!$F$11,[1]Catalogue!$A$6:$AL$2002,37,FALSE))))</definedName>
    <definedName name="Composant24">IF(FDP!$F$12="",INDIRECT(VLOOKUP(" ",[1]Catalogue!$A$6:$AL$2002,4,FALSE)),(INDIRECT(VLOOKUP(FDP!$F$12,[1]Catalogue!$A$6:$AL$2002,37,FALSE))))</definedName>
    <definedName name="Composant25">IF(FDP!$F$13="",INDIRECT(VLOOKUP(" ",[1]Catalogue!$A$6:$AL$2002,4,FALSE)),(INDIRECT(VLOOKUP(FDP!$F$13,[1]Catalogue!$A$6:$AL$2002,37,FALSE))))</definedName>
    <definedName name="Composant26">IF(FDP!$F$14="",INDIRECT(VLOOKUP(" ",[1]Catalogue!$A$6:$AL$2002,4,FALSE)),(INDIRECT(VLOOKUP(FDP!$F$14,[1]Catalogue!$A$6:$AL$2002,37,FALSE))))</definedName>
    <definedName name="Composant27">IF(FDP!$F$15="",INDIRECT(VLOOKUP(" ",[1]Catalogue!$A$6:$AL$2002,4,FALSE)),(INDIRECT(VLOOKUP(FDP!$F$15,[1]Catalogue!$A$6:$AL$2002,37,FALSE))))</definedName>
    <definedName name="Composant28">IF(FDP!$F$16="",INDIRECT(VLOOKUP(" ",[1]Catalogue!$A$6:$AL$2002,4,FALSE)),(INDIRECT(VLOOKUP(FDP!$F$16,[1]Catalogue!$A$6:$AL$2002,37,FALSE))))</definedName>
    <definedName name="Composant29">IF(FDP!$F$17="",INDIRECT(VLOOKUP(" ",[1]Catalogue!$A$6:$AL$2002,4,FALSE)),(INDIRECT(VLOOKUP(FDP!$F$17,[1]Catalogue!$A$6:$AL$2002,37,FALSE))))</definedName>
    <definedName name="Composant30">IF(FDP!$F$18="",INDIRECT(VLOOKUP(" ",[1]Catalogue!$A$6:$AL$2002,4,FALSE)),(INDIRECT(VLOOKUP(FDP!$F$18,[1]Catalogue!$A$6:$AL$2002,37,FALSE))))</definedName>
    <definedName name="list">[1]!Tableau1[Référence pièce2]</definedName>
    <definedName name="_xlnm.Print_Area" localSheetId="0">FDP!$A$1:$H$22</definedName>
    <definedName name="zones">[1]!Tableau1[Emplacement]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D4" i="1"/>
  <c r="E4" i="1"/>
  <c r="H4" i="1"/>
  <c r="K4" i="1"/>
  <c r="A5" i="1"/>
  <c r="D5" i="1"/>
  <c r="E5" i="1"/>
  <c r="H5" i="1"/>
  <c r="K5" i="1"/>
  <c r="A6" i="1"/>
  <c r="D6" i="1"/>
  <c r="E6" i="1"/>
  <c r="H6" i="1"/>
  <c r="K6" i="1"/>
  <c r="A7" i="1"/>
  <c r="D7" i="1"/>
  <c r="E7" i="1"/>
  <c r="H7" i="1"/>
  <c r="K7" i="1"/>
  <c r="A8" i="1"/>
  <c r="D8" i="1"/>
  <c r="E8" i="1"/>
  <c r="H8" i="1"/>
  <c r="A9" i="1"/>
  <c r="D9" i="1"/>
  <c r="E9" i="1"/>
  <c r="H9" i="1"/>
  <c r="A10" i="1"/>
  <c r="D10" i="1"/>
  <c r="E10" i="1"/>
  <c r="H10" i="1"/>
  <c r="A11" i="1"/>
  <c r="D11" i="1"/>
  <c r="E11" i="1"/>
  <c r="H11" i="1"/>
  <c r="A12" i="1"/>
  <c r="D12" i="1"/>
  <c r="E12" i="1"/>
  <c r="H12" i="1"/>
  <c r="A13" i="1"/>
  <c r="D13" i="1"/>
  <c r="E13" i="1"/>
  <c r="H13" i="1"/>
  <c r="A14" i="1"/>
  <c r="D14" i="1"/>
  <c r="E14" i="1"/>
  <c r="H14" i="1"/>
  <c r="A15" i="1"/>
  <c r="D15" i="1"/>
  <c r="E15" i="1"/>
  <c r="H15" i="1"/>
  <c r="A16" i="1"/>
  <c r="D16" i="1"/>
  <c r="E16" i="1"/>
  <c r="H16" i="1"/>
  <c r="A17" i="1"/>
  <c r="D17" i="1"/>
  <c r="E17" i="1"/>
  <c r="H17" i="1"/>
  <c r="A18" i="1"/>
  <c r="D18" i="1"/>
  <c r="E18" i="1"/>
  <c r="H18" i="1"/>
</calcChain>
</file>

<file path=xl/sharedStrings.xml><?xml version="1.0" encoding="utf-8"?>
<sst xmlns="http://schemas.openxmlformats.org/spreadsheetml/2006/main" count="29" uniqueCount="20">
  <si>
    <t>XXX</t>
  </si>
  <si>
    <t>XXXXXXXXXXXXXXXXX</t>
  </si>
  <si>
    <t>XXXXXXXXXXXX</t>
  </si>
  <si>
    <t>XXXXXXXXXXXXXX</t>
  </si>
  <si>
    <t>Mise à jour:</t>
  </si>
  <si>
    <t>Modificateur:</t>
  </si>
  <si>
    <t>Date création:</t>
  </si>
  <si>
    <t>N° DCN / type :</t>
  </si>
  <si>
    <t>Créateur:</t>
  </si>
  <si>
    <t>172194-50591</t>
  </si>
  <si>
    <t>172180-50410</t>
  </si>
  <si>
    <t>172159-81470</t>
  </si>
  <si>
    <t>Qté</t>
  </si>
  <si>
    <t>Photo</t>
  </si>
  <si>
    <t>Référence</t>
  </si>
  <si>
    <t>Emplacement</t>
  </si>
  <si>
    <t>Réf. du sous-ensemble</t>
  </si>
  <si>
    <t>Image du sous-ensemble</t>
  </si>
  <si>
    <t>Nom du sous-ensemble</t>
  </si>
  <si>
    <t>N° fiche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</si>
</sst>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30"/>
      <name val="Arial"/>
      <family val="2"/>
    </font>
    <font>
      <sz val="38"/>
      <name val="Arial"/>
      <family val="2"/>
    </font>
    <font>
      <sz val="10"/>
      <color theme="1"/>
      <name val="Arial"/>
      <family val="2"/>
    </font>
    <font>
      <sz val="25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/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left" vertical="top"/>
    </xf>
    <xf numFmtId="0" fontId="5" fillId="2" borderId="3" xfId="1" applyFont="1" applyFill="1" applyBorder="1" applyAlignment="1">
      <alignment horizontal="left" vertical="center"/>
    </xf>
    <xf numFmtId="14" fontId="5" fillId="2" borderId="3" xfId="1" applyNumberFormat="1" applyFont="1" applyFill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14" fontId="5" fillId="2" borderId="1" xfId="1" applyNumberFormat="1" applyFont="1" applyFill="1" applyBorder="1" applyAlignment="1">
      <alignment horizontal="left" vertical="center"/>
    </xf>
    <xf numFmtId="14" fontId="5" fillId="2" borderId="2" xfId="1" applyNumberFormat="1" applyFont="1" applyFill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textRotation="90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2" fillId="0" borderId="0" xfId="1" applyFont="1"/>
    <xf numFmtId="0" fontId="13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shrinkToFit="1"/>
    </xf>
    <xf numFmtId="0" fontId="14" fillId="2" borderId="0" xfId="1" applyFont="1" applyFill="1" applyAlignment="1">
      <alignment horizontal="center" vertical="center" shrinkToFit="1"/>
    </xf>
    <xf numFmtId="0" fontId="14" fillId="2" borderId="9" xfId="1" applyFont="1" applyFill="1" applyBorder="1" applyAlignment="1">
      <alignment horizontal="center" vertical="center" wrapText="1" shrinkToFit="1"/>
    </xf>
    <xf numFmtId="0" fontId="7" fillId="0" borderId="9" xfId="1" applyFont="1" applyBorder="1" applyAlignment="1">
      <alignment vertical="top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shrinkToFit="1"/>
    </xf>
    <xf numFmtId="0" fontId="15" fillId="0" borderId="12" xfId="1" applyFont="1" applyBorder="1" applyAlignment="1">
      <alignment horizontal="center" vertical="center" shrinkToFit="1"/>
    </xf>
    <xf numFmtId="0" fontId="15" fillId="0" borderId="11" xfId="1" applyFont="1" applyBorder="1" applyAlignment="1">
      <alignment horizontal="center" vertical="center" wrapText="1" shrinkToFit="1"/>
    </xf>
    <xf numFmtId="0" fontId="7" fillId="0" borderId="11" xfId="1" applyFont="1" applyBorder="1" applyAlignment="1">
      <alignment vertical="top"/>
    </xf>
  </cellXfs>
  <cellStyles count="3">
    <cellStyle name="Normal" xfId="0" builtinId="0"/>
    <cellStyle name="Normal 7" xfId="1" xr:uid="{BB8713C7-6C9A-49E7-A151-EB8D62A0DCB7}"/>
    <cellStyle name="Normal 8" xfId="2" xr:uid="{D7B21AD5-32D9-4368-9E86-2D4D041CC3DC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0.emf"/><Relationship Id="rId3" Type="http://schemas.openxmlformats.org/officeDocument/2006/relationships/image" Target="../media/image15.emf"/><Relationship Id="rId7" Type="http://schemas.openxmlformats.org/officeDocument/2006/relationships/image" Target="../media/image19.emf"/><Relationship Id="rId12" Type="http://schemas.openxmlformats.org/officeDocument/2006/relationships/image" Target="../media/image24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Relationship Id="rId6" Type="http://schemas.openxmlformats.org/officeDocument/2006/relationships/image" Target="../media/image18.emf"/><Relationship Id="rId11" Type="http://schemas.openxmlformats.org/officeDocument/2006/relationships/image" Target="../media/image23.emf"/><Relationship Id="rId5" Type="http://schemas.openxmlformats.org/officeDocument/2006/relationships/image" Target="../media/image17.emf"/><Relationship Id="rId10" Type="http://schemas.openxmlformats.org/officeDocument/2006/relationships/image" Target="../media/image22.emf"/><Relationship Id="rId4" Type="http://schemas.openxmlformats.org/officeDocument/2006/relationships/image" Target="../media/image16.emf"/><Relationship Id="rId9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5</xdr:row>
          <xdr:rowOff>38100</xdr:rowOff>
        </xdr:from>
        <xdr:ext cx="1071570" cy="540000"/>
        <xdr:pic>
          <xdr:nvPicPr>
            <xdr:cNvPr id="2" name="Image 1">
              <a:extLst>
                <a:ext uri="{FF2B5EF4-FFF2-40B4-BE49-F238E27FC236}">
                  <a16:creationId xmlns:a16="http://schemas.microsoft.com/office/drawing/2014/main" id="{E1F83D30-2F5B-466B-A8B7-B705826EAAF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2" spid="_x0000_s105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743076" y="942975"/>
              <a:ext cx="107157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3</xdr:row>
          <xdr:rowOff>28575</xdr:rowOff>
        </xdr:from>
        <xdr:ext cx="1071570" cy="540000"/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70BF287F-FA08-45DF-994B-84ED8E6BE56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1" spid="_x0000_s105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743076" y="571500"/>
              <a:ext cx="107157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6</xdr:row>
          <xdr:rowOff>38100</xdr:rowOff>
        </xdr:from>
        <xdr:ext cx="1080000" cy="540000"/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675FF77C-02A0-4C93-A9E7-312AC00C7E6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3" spid="_x0000_s105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743076" y="112395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4</xdr:row>
          <xdr:rowOff>38100</xdr:rowOff>
        </xdr:from>
        <xdr:ext cx="1080000" cy="540000"/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36CBDB1D-7A95-4856-888C-C09574C3BF3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4" spid="_x0000_s105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743076" y="7620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7</xdr:row>
          <xdr:rowOff>38100</xdr:rowOff>
        </xdr:from>
        <xdr:ext cx="1080000" cy="540000"/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34C9E17C-D0C9-48A1-89E1-6BB7F545C3A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5" spid="_x0000_s1060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1743076" y="130492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8</xdr:row>
          <xdr:rowOff>38100</xdr:rowOff>
        </xdr:from>
        <xdr:ext cx="1080000" cy="540000"/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22A96927-31F6-41E0-87DB-20E59F6C2F8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6" spid="_x0000_s106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1743076" y="14859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9</xdr:row>
          <xdr:rowOff>38100</xdr:rowOff>
        </xdr:from>
        <xdr:ext cx="1080000" cy="540000"/>
        <xdr:pic>
          <xdr:nvPicPr>
            <xdr:cNvPr id="8" name="Image 7">
              <a:extLst>
                <a:ext uri="{FF2B5EF4-FFF2-40B4-BE49-F238E27FC236}">
                  <a16:creationId xmlns:a16="http://schemas.microsoft.com/office/drawing/2014/main" id="{3F0B9C13-6AE5-458E-BB3F-6E672DCEA0F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7" spid="_x0000_s1062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1743076" y="166687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10</xdr:row>
          <xdr:rowOff>38100</xdr:rowOff>
        </xdr:from>
        <xdr:ext cx="1080000" cy="540000"/>
        <xdr:pic>
          <xdr:nvPicPr>
            <xdr:cNvPr id="9" name="Image 8">
              <a:extLst>
                <a:ext uri="{FF2B5EF4-FFF2-40B4-BE49-F238E27FC236}">
                  <a16:creationId xmlns:a16="http://schemas.microsoft.com/office/drawing/2014/main" id="{BAD6335A-C3A1-42ED-A526-9821CDE15FC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8" spid="_x0000_s1063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1743076" y="184785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11</xdr:row>
          <xdr:rowOff>38100</xdr:rowOff>
        </xdr:from>
        <xdr:ext cx="1080000" cy="540000"/>
        <xdr:pic>
          <xdr:nvPicPr>
            <xdr:cNvPr id="10" name="Image 9">
              <a:extLst>
                <a:ext uri="{FF2B5EF4-FFF2-40B4-BE49-F238E27FC236}">
                  <a16:creationId xmlns:a16="http://schemas.microsoft.com/office/drawing/2014/main" id="{B36ACA2F-A395-4D0E-B471-A52C51EEFA2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09" spid="_x0000_s1064"/>
                </a:ext>
              </a:extLst>
            </xdr:cNvPicPr>
          </xdr:nvPicPr>
          <xdr:blipFill>
            <a:blip xmlns:r="http://schemas.openxmlformats.org/officeDocument/2006/relationships" r:embed="rId9"/>
            <a:srcRect/>
            <a:stretch>
              <a:fillRect/>
            </a:stretch>
          </xdr:blipFill>
          <xdr:spPr bwMode="auto">
            <a:xfrm>
              <a:off x="1743076" y="202882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12</xdr:row>
          <xdr:rowOff>38100</xdr:rowOff>
        </xdr:from>
        <xdr:ext cx="1080000" cy="540000"/>
        <xdr:pic>
          <xdr:nvPicPr>
            <xdr:cNvPr id="11" name="Image 10">
              <a:extLst>
                <a:ext uri="{FF2B5EF4-FFF2-40B4-BE49-F238E27FC236}">
                  <a16:creationId xmlns:a16="http://schemas.microsoft.com/office/drawing/2014/main" id="{B65835F7-C8EF-4603-AD19-F06C408770C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0" spid="_x0000_s1065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1743076" y="22098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13</xdr:row>
          <xdr:rowOff>38100</xdr:rowOff>
        </xdr:from>
        <xdr:ext cx="1080000" cy="540000"/>
        <xdr:pic>
          <xdr:nvPicPr>
            <xdr:cNvPr id="12" name="Image 11">
              <a:extLst>
                <a:ext uri="{FF2B5EF4-FFF2-40B4-BE49-F238E27FC236}">
                  <a16:creationId xmlns:a16="http://schemas.microsoft.com/office/drawing/2014/main" id="{25374626-67A2-4107-9E3E-AC11298E70C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1" spid="_x0000_s1066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1743076" y="239077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14</xdr:row>
          <xdr:rowOff>38100</xdr:rowOff>
        </xdr:from>
        <xdr:ext cx="1080000" cy="540000"/>
        <xdr:pic>
          <xdr:nvPicPr>
            <xdr:cNvPr id="13" name="Image 12">
              <a:extLst>
                <a:ext uri="{FF2B5EF4-FFF2-40B4-BE49-F238E27FC236}">
                  <a16:creationId xmlns:a16="http://schemas.microsoft.com/office/drawing/2014/main" id="{E681BC7B-B3CC-4B17-8003-68794B88660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2" spid="_x0000_s1067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1743076" y="257175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15</xdr:row>
          <xdr:rowOff>38100</xdr:rowOff>
        </xdr:from>
        <xdr:ext cx="1080000" cy="540000"/>
        <xdr:pic>
          <xdr:nvPicPr>
            <xdr:cNvPr id="14" name="Image 13">
              <a:extLst>
                <a:ext uri="{FF2B5EF4-FFF2-40B4-BE49-F238E27FC236}">
                  <a16:creationId xmlns:a16="http://schemas.microsoft.com/office/drawing/2014/main" id="{23827620-310E-4FAC-802D-7316A739656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3" spid="_x0000_s1068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1743076" y="275272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16</xdr:row>
          <xdr:rowOff>38100</xdr:rowOff>
        </xdr:from>
        <xdr:ext cx="1080000" cy="540000"/>
        <xdr:pic>
          <xdr:nvPicPr>
            <xdr:cNvPr id="15" name="Image 14">
              <a:extLst>
                <a:ext uri="{FF2B5EF4-FFF2-40B4-BE49-F238E27FC236}">
                  <a16:creationId xmlns:a16="http://schemas.microsoft.com/office/drawing/2014/main" id="{FF836256-28C5-48F0-BB57-154191EEF29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4" spid="_x0000_s1069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1743076" y="29337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66676</xdr:colOff>
          <xdr:row>17</xdr:row>
          <xdr:rowOff>38100</xdr:rowOff>
        </xdr:from>
        <xdr:ext cx="1080000" cy="540000"/>
        <xdr:pic>
          <xdr:nvPicPr>
            <xdr:cNvPr id="16" name="Image 15">
              <a:extLst>
                <a:ext uri="{FF2B5EF4-FFF2-40B4-BE49-F238E27FC236}">
                  <a16:creationId xmlns:a16="http://schemas.microsoft.com/office/drawing/2014/main" id="{BB36ACEC-97C5-495D-A8B5-B5A1F3F29B9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5" spid="_x0000_s1070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1743076" y="311467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4</xdr:row>
          <xdr:rowOff>38100</xdr:rowOff>
        </xdr:from>
        <xdr:ext cx="1080000" cy="540000"/>
        <xdr:pic>
          <xdr:nvPicPr>
            <xdr:cNvPr id="17" name="Image 16">
              <a:extLst>
                <a:ext uri="{FF2B5EF4-FFF2-40B4-BE49-F238E27FC236}">
                  <a16:creationId xmlns:a16="http://schemas.microsoft.com/office/drawing/2014/main" id="{62C08BC9-8315-491E-A47B-F721F08BBC9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7" spid="_x0000_s1071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7620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3</xdr:row>
          <xdr:rowOff>28575</xdr:rowOff>
        </xdr:from>
        <xdr:ext cx="1080000" cy="540000"/>
        <xdr:pic>
          <xdr:nvPicPr>
            <xdr:cNvPr id="18" name="Image 17">
              <a:extLst>
                <a:ext uri="{FF2B5EF4-FFF2-40B4-BE49-F238E27FC236}">
                  <a16:creationId xmlns:a16="http://schemas.microsoft.com/office/drawing/2014/main" id="{C21F8B77-D69C-4D48-B971-DCC76F161A3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6" spid="_x0000_s1072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5715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5</xdr:row>
          <xdr:rowOff>38100</xdr:rowOff>
        </xdr:from>
        <xdr:ext cx="1080000" cy="540000"/>
        <xdr:pic>
          <xdr:nvPicPr>
            <xdr:cNvPr id="19" name="Image 18">
              <a:extLst>
                <a:ext uri="{FF2B5EF4-FFF2-40B4-BE49-F238E27FC236}">
                  <a16:creationId xmlns:a16="http://schemas.microsoft.com/office/drawing/2014/main" id="{507E649B-19CD-4839-8BD0-88973F40EFA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8" spid="_x0000_s1073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94297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6</xdr:row>
          <xdr:rowOff>38100</xdr:rowOff>
        </xdr:from>
        <xdr:ext cx="1080000" cy="540000"/>
        <xdr:pic>
          <xdr:nvPicPr>
            <xdr:cNvPr id="20" name="Image 19">
              <a:extLst>
                <a:ext uri="{FF2B5EF4-FFF2-40B4-BE49-F238E27FC236}">
                  <a16:creationId xmlns:a16="http://schemas.microsoft.com/office/drawing/2014/main" id="{BA65FC4D-B888-4127-8B1F-538A0522184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19" spid="_x0000_s1074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112395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7</xdr:row>
          <xdr:rowOff>38100</xdr:rowOff>
        </xdr:from>
        <xdr:ext cx="1080000" cy="540000"/>
        <xdr:pic>
          <xdr:nvPicPr>
            <xdr:cNvPr id="21" name="Image 20">
              <a:extLst>
                <a:ext uri="{FF2B5EF4-FFF2-40B4-BE49-F238E27FC236}">
                  <a16:creationId xmlns:a16="http://schemas.microsoft.com/office/drawing/2014/main" id="{BA7723E4-2921-4717-9D9B-6B1C7C3D656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0" spid="_x0000_s1075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130492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8</xdr:row>
          <xdr:rowOff>38100</xdr:rowOff>
        </xdr:from>
        <xdr:ext cx="1080000" cy="540000"/>
        <xdr:pic>
          <xdr:nvPicPr>
            <xdr:cNvPr id="22" name="Image 21">
              <a:extLst>
                <a:ext uri="{FF2B5EF4-FFF2-40B4-BE49-F238E27FC236}">
                  <a16:creationId xmlns:a16="http://schemas.microsoft.com/office/drawing/2014/main" id="{44FF6920-5A72-441D-8A42-F99070C181D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1" spid="_x0000_s1076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14859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9</xdr:row>
          <xdr:rowOff>38100</xdr:rowOff>
        </xdr:from>
        <xdr:ext cx="1080000" cy="540000"/>
        <xdr:pic>
          <xdr:nvPicPr>
            <xdr:cNvPr id="23" name="Image 22">
              <a:extLst>
                <a:ext uri="{FF2B5EF4-FFF2-40B4-BE49-F238E27FC236}">
                  <a16:creationId xmlns:a16="http://schemas.microsoft.com/office/drawing/2014/main" id="{468531C2-9524-4353-AC28-4A58EF10F92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2" spid="_x0000_s1077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166687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10</xdr:row>
          <xdr:rowOff>38100</xdr:rowOff>
        </xdr:from>
        <xdr:ext cx="1080000" cy="540000"/>
        <xdr:pic>
          <xdr:nvPicPr>
            <xdr:cNvPr id="24" name="Image 23">
              <a:extLst>
                <a:ext uri="{FF2B5EF4-FFF2-40B4-BE49-F238E27FC236}">
                  <a16:creationId xmlns:a16="http://schemas.microsoft.com/office/drawing/2014/main" id="{B1C78BEB-2203-4C6C-A351-72234BAB8E5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3" spid="_x0000_s1078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184785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11</xdr:row>
          <xdr:rowOff>38100</xdr:rowOff>
        </xdr:from>
        <xdr:ext cx="1080000" cy="540000"/>
        <xdr:pic>
          <xdr:nvPicPr>
            <xdr:cNvPr id="25" name="Image 24">
              <a:extLst>
                <a:ext uri="{FF2B5EF4-FFF2-40B4-BE49-F238E27FC236}">
                  <a16:creationId xmlns:a16="http://schemas.microsoft.com/office/drawing/2014/main" id="{8590F930-8E4D-41BA-8D68-9EF8E65AAC4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4" spid="_x0000_s1079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202882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12</xdr:row>
          <xdr:rowOff>38100</xdr:rowOff>
        </xdr:from>
        <xdr:ext cx="1080000" cy="540000"/>
        <xdr:pic>
          <xdr:nvPicPr>
            <xdr:cNvPr id="26" name="Image 25">
              <a:extLst>
                <a:ext uri="{FF2B5EF4-FFF2-40B4-BE49-F238E27FC236}">
                  <a16:creationId xmlns:a16="http://schemas.microsoft.com/office/drawing/2014/main" id="{1DB64558-D653-41C5-80AA-2D1C3BCE47F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5" spid="_x0000_s1080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22098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13</xdr:row>
          <xdr:rowOff>38100</xdr:rowOff>
        </xdr:from>
        <xdr:ext cx="1080000" cy="540000"/>
        <xdr:pic>
          <xdr:nvPicPr>
            <xdr:cNvPr id="27" name="Image 26">
              <a:extLst>
                <a:ext uri="{FF2B5EF4-FFF2-40B4-BE49-F238E27FC236}">
                  <a16:creationId xmlns:a16="http://schemas.microsoft.com/office/drawing/2014/main" id="{167663BE-4458-4F2F-B7C2-92163DB5F1F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6" spid="_x0000_s1081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239077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14</xdr:row>
          <xdr:rowOff>38100</xdr:rowOff>
        </xdr:from>
        <xdr:ext cx="1080000" cy="540000"/>
        <xdr:pic>
          <xdr:nvPicPr>
            <xdr:cNvPr id="28" name="Image 27">
              <a:extLst>
                <a:ext uri="{FF2B5EF4-FFF2-40B4-BE49-F238E27FC236}">
                  <a16:creationId xmlns:a16="http://schemas.microsoft.com/office/drawing/2014/main" id="{057E3907-D9D5-42F5-86F1-3D5083321FE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7" spid="_x0000_s1082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257175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15</xdr:row>
          <xdr:rowOff>38100</xdr:rowOff>
        </xdr:from>
        <xdr:ext cx="1080000" cy="540000"/>
        <xdr:pic>
          <xdr:nvPicPr>
            <xdr:cNvPr id="29" name="Image 28">
              <a:extLst>
                <a:ext uri="{FF2B5EF4-FFF2-40B4-BE49-F238E27FC236}">
                  <a16:creationId xmlns:a16="http://schemas.microsoft.com/office/drawing/2014/main" id="{5AFE79E3-742A-485D-80A4-6903E231EC1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8" spid="_x0000_s1083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275272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16</xdr:row>
          <xdr:rowOff>38100</xdr:rowOff>
        </xdr:from>
        <xdr:ext cx="1080000" cy="540000"/>
        <xdr:pic>
          <xdr:nvPicPr>
            <xdr:cNvPr id="30" name="Image 29">
              <a:extLst>
                <a:ext uri="{FF2B5EF4-FFF2-40B4-BE49-F238E27FC236}">
                  <a16:creationId xmlns:a16="http://schemas.microsoft.com/office/drawing/2014/main" id="{E9D34289-FF7D-48A6-A903-D6A97695AD3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29" spid="_x0000_s1084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2933700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66676</xdr:colOff>
          <xdr:row>17</xdr:row>
          <xdr:rowOff>38100</xdr:rowOff>
        </xdr:from>
        <xdr:ext cx="1080000" cy="540000"/>
        <xdr:pic>
          <xdr:nvPicPr>
            <xdr:cNvPr id="31" name="Image 30">
              <a:extLst>
                <a:ext uri="{FF2B5EF4-FFF2-40B4-BE49-F238E27FC236}">
                  <a16:creationId xmlns:a16="http://schemas.microsoft.com/office/drawing/2014/main" id="{FE291523-9689-4882-887F-A38377A8F02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mposant30" spid="_x0000_s1085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095876" y="3114675"/>
              <a:ext cx="108000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e%20de%20pr&#233;par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ue"/>
    </sheetNames>
    <sheetDataSet>
      <sheetData sheetId="0">
        <row r="3">
          <cell r="A3" t="str">
            <v xml:space="preserve"> </v>
          </cell>
          <cell r="B3" t="str">
            <v xml:space="preserve"> </v>
          </cell>
          <cell r="C3" t="str">
            <v xml:space="preserve"> </v>
          </cell>
          <cell r="I3" t="str">
            <v>Catalogue!$D$3</v>
          </cell>
        </row>
        <row r="4">
          <cell r="A4" t="str">
            <v>172159-81470</v>
          </cell>
          <cell r="B4" t="str">
            <v>D20A01A</v>
          </cell>
          <cell r="C4" t="str">
            <v>172159-81470</v>
          </cell>
          <cell r="E4">
            <v>2</v>
          </cell>
          <cell r="F4" t="str">
            <v>172159-81470</v>
          </cell>
          <cell r="H4">
            <v>10</v>
          </cell>
          <cell r="I4" t="str">
            <v>Catalogue!$D$4</v>
          </cell>
        </row>
        <row r="5">
          <cell r="A5" t="str">
            <v>172179-50510</v>
          </cell>
          <cell r="B5" t="str">
            <v>D20A01A</v>
          </cell>
          <cell r="C5" t="str">
            <v>172179-50510</v>
          </cell>
          <cell r="E5">
            <v>2</v>
          </cell>
          <cell r="F5" t="str">
            <v>NA</v>
          </cell>
          <cell r="G5" t="str">
            <v>NA</v>
          </cell>
          <cell r="H5" t="str">
            <v>NA</v>
          </cell>
          <cell r="I5" t="str">
            <v>Catalogue!$D$5</v>
          </cell>
        </row>
        <row r="6">
          <cell r="A6" t="str">
            <v>172180-50410</v>
          </cell>
          <cell r="B6" t="str">
            <v>D37E01A</v>
          </cell>
          <cell r="C6" t="str">
            <v>172180-50410</v>
          </cell>
          <cell r="E6">
            <v>1</v>
          </cell>
          <cell r="F6" t="str">
            <v>172180-50410</v>
          </cell>
          <cell r="H6">
            <v>8</v>
          </cell>
          <cell r="I6" t="str">
            <v>Catalogue!$D$6</v>
          </cell>
        </row>
        <row r="7">
          <cell r="A7" t="str">
            <v>172194-50591</v>
          </cell>
          <cell r="B7" t="str">
            <v>D20B01A</v>
          </cell>
          <cell r="C7" t="str">
            <v>172194-50591</v>
          </cell>
          <cell r="E7">
            <v>2</v>
          </cell>
          <cell r="F7" t="str">
            <v>NA</v>
          </cell>
          <cell r="G7" t="str">
            <v>NA</v>
          </cell>
          <cell r="H7" t="str">
            <v>NA</v>
          </cell>
          <cell r="I7" t="str">
            <v>Catalogue!$D$7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FB8139-A3B9-4F1B-9856-0525E611B097}" name="Tableau2" displayName="Tableau2" ref="A3:D18" totalsRowShown="0" headerRowBorderDxfId="13" tableBorderDxfId="14" totalsRowBorderDxfId="12">
  <autoFilter ref="A3:D18" xr:uid="{6F7BFE61-7B25-4C0A-BB49-F75A23AE0931}"/>
  <sortState xmlns:xlrd2="http://schemas.microsoft.com/office/spreadsheetml/2017/richdata2" ref="A4:D18">
    <sortCondition ref="B3:B18"/>
  </sortState>
  <tableColumns count="4">
    <tableColumn id="1" xr3:uid="{6B7BCB91-7851-4752-ADC6-E05386B302B1}" name="Emplacement" dataDxfId="11" dataCellStyle="Normal 7">
      <calculatedColumnFormula>IF($B4="","",VLOOKUP($B4,[1]Catalogue!$A$3:$H$7,2,FALSE))</calculatedColumnFormula>
    </tableColumn>
    <tableColumn id="2" xr3:uid="{0A200B65-4F2A-43EC-9FD9-F934A9702A36}" name="Référence" dataDxfId="10" dataCellStyle="Normal 8"/>
    <tableColumn id="3" xr3:uid="{1C1E3006-A471-44DA-BF15-19D640AE4BC4}" name="Photo" dataDxfId="9" dataCellStyle="Normal 7"/>
    <tableColumn id="4" xr3:uid="{598B6F45-77B7-4AFA-BBDD-5A3E44C813BC}" name="Qté" dataDxfId="8" dataCellStyle="Normal 7">
      <calculatedColumnFormula>IF($B4=""," ",VLOOKUP($B4,[1]Catalogue!$A$3:$H$7,5,FALSE))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3D4623-9A25-4847-8142-38C146625024}" name="Tableau3" displayName="Tableau3" ref="E3:H18" totalsRowShown="0" headerRowDxfId="7" headerRowBorderDxfId="5" tableBorderDxfId="6" totalsRowBorderDxfId="4" headerRowCellStyle="Normal 7">
  <autoFilter ref="E3:H18" xr:uid="{ADB83306-CA9E-444E-AB3C-460D4177A98A}"/>
  <tableColumns count="4">
    <tableColumn id="1" xr3:uid="{4FB3D90D-9B60-47AD-AACF-172273547A77}" name="Emplacement" dataDxfId="3" dataCellStyle="Normal 7">
      <calculatedColumnFormula>IF($F4="","",VLOOKUP($F4,[1]Catalogue!$A$3:$H$7,2,FALSE))</calculatedColumnFormula>
    </tableColumn>
    <tableColumn id="2" xr3:uid="{919FB5A3-3873-42A3-B84E-261FCF64E517}" name="Référence" dataDxfId="2" dataCellStyle="Normal 8"/>
    <tableColumn id="3" xr3:uid="{071BEEEE-06BD-44D6-AD4B-6960EBDC0D3D}" name="Photo" dataDxfId="1" dataCellStyle="Normal 7"/>
    <tableColumn id="4" xr3:uid="{9220664D-E404-4355-9F35-3E835B3F7029}" name="Qté" dataDxfId="0" dataCellStyle="Normal 7">
      <calculatedColumnFormula>IF($F4="","",VLOOKUP($F4,[1]Catalogue!$A$3:$H$7,5,FALSE))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D5FF5-F06E-4B96-ACB2-B78C8CE0E86A}">
  <dimension ref="A1:O23"/>
  <sheetViews>
    <sheetView tabSelected="1" view="pageBreakPreview" zoomScaleNormal="100" zoomScaleSheetLayoutView="100" workbookViewId="0">
      <selection activeCell="K4" sqref="K4"/>
    </sheetView>
  </sheetViews>
  <sheetFormatPr baseColWidth="10" defaultRowHeight="18" x14ac:dyDescent="0.2"/>
  <cols>
    <col min="1" max="1" width="13.625" style="1" customWidth="1"/>
    <col min="2" max="2" width="11.375" style="3" bestFit="1" customWidth="1"/>
    <col min="3" max="3" width="15.875" style="2" bestFit="1" customWidth="1"/>
    <col min="4" max="4" width="5.5" style="1" customWidth="1"/>
    <col min="5" max="5" width="13.625" style="1" customWidth="1"/>
    <col min="6" max="6" width="11.375" style="1" bestFit="1" customWidth="1"/>
    <col min="7" max="7" width="15.875" style="1" bestFit="1" customWidth="1"/>
    <col min="8" max="8" width="5.5" style="1" customWidth="1"/>
    <col min="9" max="9" width="6.875" style="1" customWidth="1"/>
    <col min="10" max="10" width="4.125" style="1" customWidth="1"/>
    <col min="11" max="11" width="27.375" style="1" bestFit="1" customWidth="1"/>
    <col min="12" max="255" width="11" style="1"/>
    <col min="256" max="256" width="13.625" style="1" customWidth="1"/>
    <col min="257" max="257" width="23.375" style="1" customWidth="1"/>
    <col min="258" max="258" width="13.875" style="1" customWidth="1"/>
    <col min="259" max="259" width="11.625" style="1" bestFit="1" customWidth="1"/>
    <col min="260" max="260" width="4.25" style="1" bestFit="1" customWidth="1"/>
    <col min="261" max="261" width="13.625" style="1" customWidth="1"/>
    <col min="262" max="262" width="23.375" style="1" customWidth="1"/>
    <col min="263" max="263" width="13.875" style="1" customWidth="1"/>
    <col min="264" max="264" width="11.625" style="1" customWidth="1"/>
    <col min="265" max="265" width="6.875" style="1" customWidth="1"/>
    <col min="266" max="266" width="4.125" style="1" customWidth="1"/>
    <col min="267" max="511" width="11" style="1"/>
    <col min="512" max="512" width="13.625" style="1" customWidth="1"/>
    <col min="513" max="513" width="23.375" style="1" customWidth="1"/>
    <col min="514" max="514" width="13.875" style="1" customWidth="1"/>
    <col min="515" max="515" width="11.625" style="1" bestFit="1" customWidth="1"/>
    <col min="516" max="516" width="4.25" style="1" bestFit="1" customWidth="1"/>
    <col min="517" max="517" width="13.625" style="1" customWidth="1"/>
    <col min="518" max="518" width="23.375" style="1" customWidth="1"/>
    <col min="519" max="519" width="13.875" style="1" customWidth="1"/>
    <col min="520" max="520" width="11.625" style="1" customWidth="1"/>
    <col min="521" max="521" width="6.875" style="1" customWidth="1"/>
    <col min="522" max="522" width="4.125" style="1" customWidth="1"/>
    <col min="523" max="767" width="11" style="1"/>
    <col min="768" max="768" width="13.625" style="1" customWidth="1"/>
    <col min="769" max="769" width="23.375" style="1" customWidth="1"/>
    <col min="770" max="770" width="13.875" style="1" customWidth="1"/>
    <col min="771" max="771" width="11.625" style="1" bestFit="1" customWidth="1"/>
    <col min="772" max="772" width="4.25" style="1" bestFit="1" customWidth="1"/>
    <col min="773" max="773" width="13.625" style="1" customWidth="1"/>
    <col min="774" max="774" width="23.375" style="1" customWidth="1"/>
    <col min="775" max="775" width="13.875" style="1" customWidth="1"/>
    <col min="776" max="776" width="11.625" style="1" customWidth="1"/>
    <col min="777" max="777" width="6.875" style="1" customWidth="1"/>
    <col min="778" max="778" width="4.125" style="1" customWidth="1"/>
    <col min="779" max="1023" width="11" style="1"/>
    <col min="1024" max="1024" width="13.625" style="1" customWidth="1"/>
    <col min="1025" max="1025" width="23.375" style="1" customWidth="1"/>
    <col min="1026" max="1026" width="13.875" style="1" customWidth="1"/>
    <col min="1027" max="1027" width="11.625" style="1" bestFit="1" customWidth="1"/>
    <col min="1028" max="1028" width="4.25" style="1" bestFit="1" customWidth="1"/>
    <col min="1029" max="1029" width="13.625" style="1" customWidth="1"/>
    <col min="1030" max="1030" width="23.375" style="1" customWidth="1"/>
    <col min="1031" max="1031" width="13.875" style="1" customWidth="1"/>
    <col min="1032" max="1032" width="11.625" style="1" customWidth="1"/>
    <col min="1033" max="1033" width="6.875" style="1" customWidth="1"/>
    <col min="1034" max="1034" width="4.125" style="1" customWidth="1"/>
    <col min="1035" max="1279" width="11" style="1"/>
    <col min="1280" max="1280" width="13.625" style="1" customWidth="1"/>
    <col min="1281" max="1281" width="23.375" style="1" customWidth="1"/>
    <col min="1282" max="1282" width="13.875" style="1" customWidth="1"/>
    <col min="1283" max="1283" width="11.625" style="1" bestFit="1" customWidth="1"/>
    <col min="1284" max="1284" width="4.25" style="1" bestFit="1" customWidth="1"/>
    <col min="1285" max="1285" width="13.625" style="1" customWidth="1"/>
    <col min="1286" max="1286" width="23.375" style="1" customWidth="1"/>
    <col min="1287" max="1287" width="13.875" style="1" customWidth="1"/>
    <col min="1288" max="1288" width="11.625" style="1" customWidth="1"/>
    <col min="1289" max="1289" width="6.875" style="1" customWidth="1"/>
    <col min="1290" max="1290" width="4.125" style="1" customWidth="1"/>
    <col min="1291" max="1535" width="11" style="1"/>
    <col min="1536" max="1536" width="13.625" style="1" customWidth="1"/>
    <col min="1537" max="1537" width="23.375" style="1" customWidth="1"/>
    <col min="1538" max="1538" width="13.875" style="1" customWidth="1"/>
    <col min="1539" max="1539" width="11.625" style="1" bestFit="1" customWidth="1"/>
    <col min="1540" max="1540" width="4.25" style="1" bestFit="1" customWidth="1"/>
    <col min="1541" max="1541" width="13.625" style="1" customWidth="1"/>
    <col min="1542" max="1542" width="23.375" style="1" customWidth="1"/>
    <col min="1543" max="1543" width="13.875" style="1" customWidth="1"/>
    <col min="1544" max="1544" width="11.625" style="1" customWidth="1"/>
    <col min="1545" max="1545" width="6.875" style="1" customWidth="1"/>
    <col min="1546" max="1546" width="4.125" style="1" customWidth="1"/>
    <col min="1547" max="1791" width="11" style="1"/>
    <col min="1792" max="1792" width="13.625" style="1" customWidth="1"/>
    <col min="1793" max="1793" width="23.375" style="1" customWidth="1"/>
    <col min="1794" max="1794" width="13.875" style="1" customWidth="1"/>
    <col min="1795" max="1795" width="11.625" style="1" bestFit="1" customWidth="1"/>
    <col min="1796" max="1796" width="4.25" style="1" bestFit="1" customWidth="1"/>
    <col min="1797" max="1797" width="13.625" style="1" customWidth="1"/>
    <col min="1798" max="1798" width="23.375" style="1" customWidth="1"/>
    <col min="1799" max="1799" width="13.875" style="1" customWidth="1"/>
    <col min="1800" max="1800" width="11.625" style="1" customWidth="1"/>
    <col min="1801" max="1801" width="6.875" style="1" customWidth="1"/>
    <col min="1802" max="1802" width="4.125" style="1" customWidth="1"/>
    <col min="1803" max="2047" width="11" style="1"/>
    <col min="2048" max="2048" width="13.625" style="1" customWidth="1"/>
    <col min="2049" max="2049" width="23.375" style="1" customWidth="1"/>
    <col min="2050" max="2050" width="13.875" style="1" customWidth="1"/>
    <col min="2051" max="2051" width="11.625" style="1" bestFit="1" customWidth="1"/>
    <col min="2052" max="2052" width="4.25" style="1" bestFit="1" customWidth="1"/>
    <col min="2053" max="2053" width="13.625" style="1" customWidth="1"/>
    <col min="2054" max="2054" width="23.375" style="1" customWidth="1"/>
    <col min="2055" max="2055" width="13.875" style="1" customWidth="1"/>
    <col min="2056" max="2056" width="11.625" style="1" customWidth="1"/>
    <col min="2057" max="2057" width="6.875" style="1" customWidth="1"/>
    <col min="2058" max="2058" width="4.125" style="1" customWidth="1"/>
    <col min="2059" max="2303" width="11" style="1"/>
    <col min="2304" max="2304" width="13.625" style="1" customWidth="1"/>
    <col min="2305" max="2305" width="23.375" style="1" customWidth="1"/>
    <col min="2306" max="2306" width="13.875" style="1" customWidth="1"/>
    <col min="2307" max="2307" width="11.625" style="1" bestFit="1" customWidth="1"/>
    <col min="2308" max="2308" width="4.25" style="1" bestFit="1" customWidth="1"/>
    <col min="2309" max="2309" width="13.625" style="1" customWidth="1"/>
    <col min="2310" max="2310" width="23.375" style="1" customWidth="1"/>
    <col min="2311" max="2311" width="13.875" style="1" customWidth="1"/>
    <col min="2312" max="2312" width="11.625" style="1" customWidth="1"/>
    <col min="2313" max="2313" width="6.875" style="1" customWidth="1"/>
    <col min="2314" max="2314" width="4.125" style="1" customWidth="1"/>
    <col min="2315" max="2559" width="11" style="1"/>
    <col min="2560" max="2560" width="13.625" style="1" customWidth="1"/>
    <col min="2561" max="2561" width="23.375" style="1" customWidth="1"/>
    <col min="2562" max="2562" width="13.875" style="1" customWidth="1"/>
    <col min="2563" max="2563" width="11.625" style="1" bestFit="1" customWidth="1"/>
    <col min="2564" max="2564" width="4.25" style="1" bestFit="1" customWidth="1"/>
    <col min="2565" max="2565" width="13.625" style="1" customWidth="1"/>
    <col min="2566" max="2566" width="23.375" style="1" customWidth="1"/>
    <col min="2567" max="2567" width="13.875" style="1" customWidth="1"/>
    <col min="2568" max="2568" width="11.625" style="1" customWidth="1"/>
    <col min="2569" max="2569" width="6.875" style="1" customWidth="1"/>
    <col min="2570" max="2570" width="4.125" style="1" customWidth="1"/>
    <col min="2571" max="2815" width="11" style="1"/>
    <col min="2816" max="2816" width="13.625" style="1" customWidth="1"/>
    <col min="2817" max="2817" width="23.375" style="1" customWidth="1"/>
    <col min="2818" max="2818" width="13.875" style="1" customWidth="1"/>
    <col min="2819" max="2819" width="11.625" style="1" bestFit="1" customWidth="1"/>
    <col min="2820" max="2820" width="4.25" style="1" bestFit="1" customWidth="1"/>
    <col min="2821" max="2821" width="13.625" style="1" customWidth="1"/>
    <col min="2822" max="2822" width="23.375" style="1" customWidth="1"/>
    <col min="2823" max="2823" width="13.875" style="1" customWidth="1"/>
    <col min="2824" max="2824" width="11.625" style="1" customWidth="1"/>
    <col min="2825" max="2825" width="6.875" style="1" customWidth="1"/>
    <col min="2826" max="2826" width="4.125" style="1" customWidth="1"/>
    <col min="2827" max="3071" width="11" style="1"/>
    <col min="3072" max="3072" width="13.625" style="1" customWidth="1"/>
    <col min="3073" max="3073" width="23.375" style="1" customWidth="1"/>
    <col min="3074" max="3074" width="13.875" style="1" customWidth="1"/>
    <col min="3075" max="3075" width="11.625" style="1" bestFit="1" customWidth="1"/>
    <col min="3076" max="3076" width="4.25" style="1" bestFit="1" customWidth="1"/>
    <col min="3077" max="3077" width="13.625" style="1" customWidth="1"/>
    <col min="3078" max="3078" width="23.375" style="1" customWidth="1"/>
    <col min="3079" max="3079" width="13.875" style="1" customWidth="1"/>
    <col min="3080" max="3080" width="11.625" style="1" customWidth="1"/>
    <col min="3081" max="3081" width="6.875" style="1" customWidth="1"/>
    <col min="3082" max="3082" width="4.125" style="1" customWidth="1"/>
    <col min="3083" max="3327" width="11" style="1"/>
    <col min="3328" max="3328" width="13.625" style="1" customWidth="1"/>
    <col min="3329" max="3329" width="23.375" style="1" customWidth="1"/>
    <col min="3330" max="3330" width="13.875" style="1" customWidth="1"/>
    <col min="3331" max="3331" width="11.625" style="1" bestFit="1" customWidth="1"/>
    <col min="3332" max="3332" width="4.25" style="1" bestFit="1" customWidth="1"/>
    <col min="3333" max="3333" width="13.625" style="1" customWidth="1"/>
    <col min="3334" max="3334" width="23.375" style="1" customWidth="1"/>
    <col min="3335" max="3335" width="13.875" style="1" customWidth="1"/>
    <col min="3336" max="3336" width="11.625" style="1" customWidth="1"/>
    <col min="3337" max="3337" width="6.875" style="1" customWidth="1"/>
    <col min="3338" max="3338" width="4.125" style="1" customWidth="1"/>
    <col min="3339" max="3583" width="11" style="1"/>
    <col min="3584" max="3584" width="13.625" style="1" customWidth="1"/>
    <col min="3585" max="3585" width="23.375" style="1" customWidth="1"/>
    <col min="3586" max="3586" width="13.875" style="1" customWidth="1"/>
    <col min="3587" max="3587" width="11.625" style="1" bestFit="1" customWidth="1"/>
    <col min="3588" max="3588" width="4.25" style="1" bestFit="1" customWidth="1"/>
    <col min="3589" max="3589" width="13.625" style="1" customWidth="1"/>
    <col min="3590" max="3590" width="23.375" style="1" customWidth="1"/>
    <col min="3591" max="3591" width="13.875" style="1" customWidth="1"/>
    <col min="3592" max="3592" width="11.625" style="1" customWidth="1"/>
    <col min="3593" max="3593" width="6.875" style="1" customWidth="1"/>
    <col min="3594" max="3594" width="4.125" style="1" customWidth="1"/>
    <col min="3595" max="3839" width="11" style="1"/>
    <col min="3840" max="3840" width="13.625" style="1" customWidth="1"/>
    <col min="3841" max="3841" width="23.375" style="1" customWidth="1"/>
    <col min="3842" max="3842" width="13.875" style="1" customWidth="1"/>
    <col min="3843" max="3843" width="11.625" style="1" bestFit="1" customWidth="1"/>
    <col min="3844" max="3844" width="4.25" style="1" bestFit="1" customWidth="1"/>
    <col min="3845" max="3845" width="13.625" style="1" customWidth="1"/>
    <col min="3846" max="3846" width="23.375" style="1" customWidth="1"/>
    <col min="3847" max="3847" width="13.875" style="1" customWidth="1"/>
    <col min="3848" max="3848" width="11.625" style="1" customWidth="1"/>
    <col min="3849" max="3849" width="6.875" style="1" customWidth="1"/>
    <col min="3850" max="3850" width="4.125" style="1" customWidth="1"/>
    <col min="3851" max="4095" width="11" style="1"/>
    <col min="4096" max="4096" width="13.625" style="1" customWidth="1"/>
    <col min="4097" max="4097" width="23.375" style="1" customWidth="1"/>
    <col min="4098" max="4098" width="13.875" style="1" customWidth="1"/>
    <col min="4099" max="4099" width="11.625" style="1" bestFit="1" customWidth="1"/>
    <col min="4100" max="4100" width="4.25" style="1" bestFit="1" customWidth="1"/>
    <col min="4101" max="4101" width="13.625" style="1" customWidth="1"/>
    <col min="4102" max="4102" width="23.375" style="1" customWidth="1"/>
    <col min="4103" max="4103" width="13.875" style="1" customWidth="1"/>
    <col min="4104" max="4104" width="11.625" style="1" customWidth="1"/>
    <col min="4105" max="4105" width="6.875" style="1" customWidth="1"/>
    <col min="4106" max="4106" width="4.125" style="1" customWidth="1"/>
    <col min="4107" max="4351" width="11" style="1"/>
    <col min="4352" max="4352" width="13.625" style="1" customWidth="1"/>
    <col min="4353" max="4353" width="23.375" style="1" customWidth="1"/>
    <col min="4354" max="4354" width="13.875" style="1" customWidth="1"/>
    <col min="4355" max="4355" width="11.625" style="1" bestFit="1" customWidth="1"/>
    <col min="4356" max="4356" width="4.25" style="1" bestFit="1" customWidth="1"/>
    <col min="4357" max="4357" width="13.625" style="1" customWidth="1"/>
    <col min="4358" max="4358" width="23.375" style="1" customWidth="1"/>
    <col min="4359" max="4359" width="13.875" style="1" customWidth="1"/>
    <col min="4360" max="4360" width="11.625" style="1" customWidth="1"/>
    <col min="4361" max="4361" width="6.875" style="1" customWidth="1"/>
    <col min="4362" max="4362" width="4.125" style="1" customWidth="1"/>
    <col min="4363" max="4607" width="11" style="1"/>
    <col min="4608" max="4608" width="13.625" style="1" customWidth="1"/>
    <col min="4609" max="4609" width="23.375" style="1" customWidth="1"/>
    <col min="4610" max="4610" width="13.875" style="1" customWidth="1"/>
    <col min="4611" max="4611" width="11.625" style="1" bestFit="1" customWidth="1"/>
    <col min="4612" max="4612" width="4.25" style="1" bestFit="1" customWidth="1"/>
    <col min="4613" max="4613" width="13.625" style="1" customWidth="1"/>
    <col min="4614" max="4614" width="23.375" style="1" customWidth="1"/>
    <col min="4615" max="4615" width="13.875" style="1" customWidth="1"/>
    <col min="4616" max="4616" width="11.625" style="1" customWidth="1"/>
    <col min="4617" max="4617" width="6.875" style="1" customWidth="1"/>
    <col min="4618" max="4618" width="4.125" style="1" customWidth="1"/>
    <col min="4619" max="4863" width="11" style="1"/>
    <col min="4864" max="4864" width="13.625" style="1" customWidth="1"/>
    <col min="4865" max="4865" width="23.375" style="1" customWidth="1"/>
    <col min="4866" max="4866" width="13.875" style="1" customWidth="1"/>
    <col min="4867" max="4867" width="11.625" style="1" bestFit="1" customWidth="1"/>
    <col min="4868" max="4868" width="4.25" style="1" bestFit="1" customWidth="1"/>
    <col min="4869" max="4869" width="13.625" style="1" customWidth="1"/>
    <col min="4870" max="4870" width="23.375" style="1" customWidth="1"/>
    <col min="4871" max="4871" width="13.875" style="1" customWidth="1"/>
    <col min="4872" max="4872" width="11.625" style="1" customWidth="1"/>
    <col min="4873" max="4873" width="6.875" style="1" customWidth="1"/>
    <col min="4874" max="4874" width="4.125" style="1" customWidth="1"/>
    <col min="4875" max="5119" width="11" style="1"/>
    <col min="5120" max="5120" width="13.625" style="1" customWidth="1"/>
    <col min="5121" max="5121" width="23.375" style="1" customWidth="1"/>
    <col min="5122" max="5122" width="13.875" style="1" customWidth="1"/>
    <col min="5123" max="5123" width="11.625" style="1" bestFit="1" customWidth="1"/>
    <col min="5124" max="5124" width="4.25" style="1" bestFit="1" customWidth="1"/>
    <col min="5125" max="5125" width="13.625" style="1" customWidth="1"/>
    <col min="5126" max="5126" width="23.375" style="1" customWidth="1"/>
    <col min="5127" max="5127" width="13.875" style="1" customWidth="1"/>
    <col min="5128" max="5128" width="11.625" style="1" customWidth="1"/>
    <col min="5129" max="5129" width="6.875" style="1" customWidth="1"/>
    <col min="5130" max="5130" width="4.125" style="1" customWidth="1"/>
    <col min="5131" max="5375" width="11" style="1"/>
    <col min="5376" max="5376" width="13.625" style="1" customWidth="1"/>
    <col min="5377" max="5377" width="23.375" style="1" customWidth="1"/>
    <col min="5378" max="5378" width="13.875" style="1" customWidth="1"/>
    <col min="5379" max="5379" width="11.625" style="1" bestFit="1" customWidth="1"/>
    <col min="5380" max="5380" width="4.25" style="1" bestFit="1" customWidth="1"/>
    <col min="5381" max="5381" width="13.625" style="1" customWidth="1"/>
    <col min="5382" max="5382" width="23.375" style="1" customWidth="1"/>
    <col min="5383" max="5383" width="13.875" style="1" customWidth="1"/>
    <col min="5384" max="5384" width="11.625" style="1" customWidth="1"/>
    <col min="5385" max="5385" width="6.875" style="1" customWidth="1"/>
    <col min="5386" max="5386" width="4.125" style="1" customWidth="1"/>
    <col min="5387" max="5631" width="11" style="1"/>
    <col min="5632" max="5632" width="13.625" style="1" customWidth="1"/>
    <col min="5633" max="5633" width="23.375" style="1" customWidth="1"/>
    <col min="5634" max="5634" width="13.875" style="1" customWidth="1"/>
    <col min="5635" max="5635" width="11.625" style="1" bestFit="1" customWidth="1"/>
    <col min="5636" max="5636" width="4.25" style="1" bestFit="1" customWidth="1"/>
    <col min="5637" max="5637" width="13.625" style="1" customWidth="1"/>
    <col min="5638" max="5638" width="23.375" style="1" customWidth="1"/>
    <col min="5639" max="5639" width="13.875" style="1" customWidth="1"/>
    <col min="5640" max="5640" width="11.625" style="1" customWidth="1"/>
    <col min="5641" max="5641" width="6.875" style="1" customWidth="1"/>
    <col min="5642" max="5642" width="4.125" style="1" customWidth="1"/>
    <col min="5643" max="5887" width="11" style="1"/>
    <col min="5888" max="5888" width="13.625" style="1" customWidth="1"/>
    <col min="5889" max="5889" width="23.375" style="1" customWidth="1"/>
    <col min="5890" max="5890" width="13.875" style="1" customWidth="1"/>
    <col min="5891" max="5891" width="11.625" style="1" bestFit="1" customWidth="1"/>
    <col min="5892" max="5892" width="4.25" style="1" bestFit="1" customWidth="1"/>
    <col min="5893" max="5893" width="13.625" style="1" customWidth="1"/>
    <col min="5894" max="5894" width="23.375" style="1" customWidth="1"/>
    <col min="5895" max="5895" width="13.875" style="1" customWidth="1"/>
    <col min="5896" max="5896" width="11.625" style="1" customWidth="1"/>
    <col min="5897" max="5897" width="6.875" style="1" customWidth="1"/>
    <col min="5898" max="5898" width="4.125" style="1" customWidth="1"/>
    <col min="5899" max="6143" width="11" style="1"/>
    <col min="6144" max="6144" width="13.625" style="1" customWidth="1"/>
    <col min="6145" max="6145" width="23.375" style="1" customWidth="1"/>
    <col min="6146" max="6146" width="13.875" style="1" customWidth="1"/>
    <col min="6147" max="6147" width="11.625" style="1" bestFit="1" customWidth="1"/>
    <col min="6148" max="6148" width="4.25" style="1" bestFit="1" customWidth="1"/>
    <col min="6149" max="6149" width="13.625" style="1" customWidth="1"/>
    <col min="6150" max="6150" width="23.375" style="1" customWidth="1"/>
    <col min="6151" max="6151" width="13.875" style="1" customWidth="1"/>
    <col min="6152" max="6152" width="11.625" style="1" customWidth="1"/>
    <col min="6153" max="6153" width="6.875" style="1" customWidth="1"/>
    <col min="6154" max="6154" width="4.125" style="1" customWidth="1"/>
    <col min="6155" max="6399" width="11" style="1"/>
    <col min="6400" max="6400" width="13.625" style="1" customWidth="1"/>
    <col min="6401" max="6401" width="23.375" style="1" customWidth="1"/>
    <col min="6402" max="6402" width="13.875" style="1" customWidth="1"/>
    <col min="6403" max="6403" width="11.625" style="1" bestFit="1" customWidth="1"/>
    <col min="6404" max="6404" width="4.25" style="1" bestFit="1" customWidth="1"/>
    <col min="6405" max="6405" width="13.625" style="1" customWidth="1"/>
    <col min="6406" max="6406" width="23.375" style="1" customWidth="1"/>
    <col min="6407" max="6407" width="13.875" style="1" customWidth="1"/>
    <col min="6408" max="6408" width="11.625" style="1" customWidth="1"/>
    <col min="6409" max="6409" width="6.875" style="1" customWidth="1"/>
    <col min="6410" max="6410" width="4.125" style="1" customWidth="1"/>
    <col min="6411" max="6655" width="11" style="1"/>
    <col min="6656" max="6656" width="13.625" style="1" customWidth="1"/>
    <col min="6657" max="6657" width="23.375" style="1" customWidth="1"/>
    <col min="6658" max="6658" width="13.875" style="1" customWidth="1"/>
    <col min="6659" max="6659" width="11.625" style="1" bestFit="1" customWidth="1"/>
    <col min="6660" max="6660" width="4.25" style="1" bestFit="1" customWidth="1"/>
    <col min="6661" max="6661" width="13.625" style="1" customWidth="1"/>
    <col min="6662" max="6662" width="23.375" style="1" customWidth="1"/>
    <col min="6663" max="6663" width="13.875" style="1" customWidth="1"/>
    <col min="6664" max="6664" width="11.625" style="1" customWidth="1"/>
    <col min="6665" max="6665" width="6.875" style="1" customWidth="1"/>
    <col min="6666" max="6666" width="4.125" style="1" customWidth="1"/>
    <col min="6667" max="6911" width="11" style="1"/>
    <col min="6912" max="6912" width="13.625" style="1" customWidth="1"/>
    <col min="6913" max="6913" width="23.375" style="1" customWidth="1"/>
    <col min="6914" max="6914" width="13.875" style="1" customWidth="1"/>
    <col min="6915" max="6915" width="11.625" style="1" bestFit="1" customWidth="1"/>
    <col min="6916" max="6916" width="4.25" style="1" bestFit="1" customWidth="1"/>
    <col min="6917" max="6917" width="13.625" style="1" customWidth="1"/>
    <col min="6918" max="6918" width="23.375" style="1" customWidth="1"/>
    <col min="6919" max="6919" width="13.875" style="1" customWidth="1"/>
    <col min="6920" max="6920" width="11.625" style="1" customWidth="1"/>
    <col min="6921" max="6921" width="6.875" style="1" customWidth="1"/>
    <col min="6922" max="6922" width="4.125" style="1" customWidth="1"/>
    <col min="6923" max="7167" width="11" style="1"/>
    <col min="7168" max="7168" width="13.625" style="1" customWidth="1"/>
    <col min="7169" max="7169" width="23.375" style="1" customWidth="1"/>
    <col min="7170" max="7170" width="13.875" style="1" customWidth="1"/>
    <col min="7171" max="7171" width="11.625" style="1" bestFit="1" customWidth="1"/>
    <col min="7172" max="7172" width="4.25" style="1" bestFit="1" customWidth="1"/>
    <col min="7173" max="7173" width="13.625" style="1" customWidth="1"/>
    <col min="7174" max="7174" width="23.375" style="1" customWidth="1"/>
    <col min="7175" max="7175" width="13.875" style="1" customWidth="1"/>
    <col min="7176" max="7176" width="11.625" style="1" customWidth="1"/>
    <col min="7177" max="7177" width="6.875" style="1" customWidth="1"/>
    <col min="7178" max="7178" width="4.125" style="1" customWidth="1"/>
    <col min="7179" max="7423" width="11" style="1"/>
    <col min="7424" max="7424" width="13.625" style="1" customWidth="1"/>
    <col min="7425" max="7425" width="23.375" style="1" customWidth="1"/>
    <col min="7426" max="7426" width="13.875" style="1" customWidth="1"/>
    <col min="7427" max="7427" width="11.625" style="1" bestFit="1" customWidth="1"/>
    <col min="7428" max="7428" width="4.25" style="1" bestFit="1" customWidth="1"/>
    <col min="7429" max="7429" width="13.625" style="1" customWidth="1"/>
    <col min="7430" max="7430" width="23.375" style="1" customWidth="1"/>
    <col min="7431" max="7431" width="13.875" style="1" customWidth="1"/>
    <col min="7432" max="7432" width="11.625" style="1" customWidth="1"/>
    <col min="7433" max="7433" width="6.875" style="1" customWidth="1"/>
    <col min="7434" max="7434" width="4.125" style="1" customWidth="1"/>
    <col min="7435" max="7679" width="11" style="1"/>
    <col min="7680" max="7680" width="13.625" style="1" customWidth="1"/>
    <col min="7681" max="7681" width="23.375" style="1" customWidth="1"/>
    <col min="7682" max="7682" width="13.875" style="1" customWidth="1"/>
    <col min="7683" max="7683" width="11.625" style="1" bestFit="1" customWidth="1"/>
    <col min="7684" max="7684" width="4.25" style="1" bestFit="1" customWidth="1"/>
    <col min="7685" max="7685" width="13.625" style="1" customWidth="1"/>
    <col min="7686" max="7686" width="23.375" style="1" customWidth="1"/>
    <col min="7687" max="7687" width="13.875" style="1" customWidth="1"/>
    <col min="7688" max="7688" width="11.625" style="1" customWidth="1"/>
    <col min="7689" max="7689" width="6.875" style="1" customWidth="1"/>
    <col min="7690" max="7690" width="4.125" style="1" customWidth="1"/>
    <col min="7691" max="7935" width="11" style="1"/>
    <col min="7936" max="7936" width="13.625" style="1" customWidth="1"/>
    <col min="7937" max="7937" width="23.375" style="1" customWidth="1"/>
    <col min="7938" max="7938" width="13.875" style="1" customWidth="1"/>
    <col min="7939" max="7939" width="11.625" style="1" bestFit="1" customWidth="1"/>
    <col min="7940" max="7940" width="4.25" style="1" bestFit="1" customWidth="1"/>
    <col min="7941" max="7941" width="13.625" style="1" customWidth="1"/>
    <col min="7942" max="7942" width="23.375" style="1" customWidth="1"/>
    <col min="7943" max="7943" width="13.875" style="1" customWidth="1"/>
    <col min="7944" max="7944" width="11.625" style="1" customWidth="1"/>
    <col min="7945" max="7945" width="6.875" style="1" customWidth="1"/>
    <col min="7946" max="7946" width="4.125" style="1" customWidth="1"/>
    <col min="7947" max="8191" width="11" style="1"/>
    <col min="8192" max="8192" width="13.625" style="1" customWidth="1"/>
    <col min="8193" max="8193" width="23.375" style="1" customWidth="1"/>
    <col min="8194" max="8194" width="13.875" style="1" customWidth="1"/>
    <col min="8195" max="8195" width="11.625" style="1" bestFit="1" customWidth="1"/>
    <col min="8196" max="8196" width="4.25" style="1" bestFit="1" customWidth="1"/>
    <col min="8197" max="8197" width="13.625" style="1" customWidth="1"/>
    <col min="8198" max="8198" width="23.375" style="1" customWidth="1"/>
    <col min="8199" max="8199" width="13.875" style="1" customWidth="1"/>
    <col min="8200" max="8200" width="11.625" style="1" customWidth="1"/>
    <col min="8201" max="8201" width="6.875" style="1" customWidth="1"/>
    <col min="8202" max="8202" width="4.125" style="1" customWidth="1"/>
    <col min="8203" max="8447" width="11" style="1"/>
    <col min="8448" max="8448" width="13.625" style="1" customWidth="1"/>
    <col min="8449" max="8449" width="23.375" style="1" customWidth="1"/>
    <col min="8450" max="8450" width="13.875" style="1" customWidth="1"/>
    <col min="8451" max="8451" width="11.625" style="1" bestFit="1" customWidth="1"/>
    <col min="8452" max="8452" width="4.25" style="1" bestFit="1" customWidth="1"/>
    <col min="8453" max="8453" width="13.625" style="1" customWidth="1"/>
    <col min="8454" max="8454" width="23.375" style="1" customWidth="1"/>
    <col min="8455" max="8455" width="13.875" style="1" customWidth="1"/>
    <col min="8456" max="8456" width="11.625" style="1" customWidth="1"/>
    <col min="8457" max="8457" width="6.875" style="1" customWidth="1"/>
    <col min="8458" max="8458" width="4.125" style="1" customWidth="1"/>
    <col min="8459" max="8703" width="11" style="1"/>
    <col min="8704" max="8704" width="13.625" style="1" customWidth="1"/>
    <col min="8705" max="8705" width="23.375" style="1" customWidth="1"/>
    <col min="8706" max="8706" width="13.875" style="1" customWidth="1"/>
    <col min="8707" max="8707" width="11.625" style="1" bestFit="1" customWidth="1"/>
    <col min="8708" max="8708" width="4.25" style="1" bestFit="1" customWidth="1"/>
    <col min="8709" max="8709" width="13.625" style="1" customWidth="1"/>
    <col min="8710" max="8710" width="23.375" style="1" customWidth="1"/>
    <col min="8711" max="8711" width="13.875" style="1" customWidth="1"/>
    <col min="8712" max="8712" width="11.625" style="1" customWidth="1"/>
    <col min="8713" max="8713" width="6.875" style="1" customWidth="1"/>
    <col min="8714" max="8714" width="4.125" style="1" customWidth="1"/>
    <col min="8715" max="8959" width="11" style="1"/>
    <col min="8960" max="8960" width="13.625" style="1" customWidth="1"/>
    <col min="8961" max="8961" width="23.375" style="1" customWidth="1"/>
    <col min="8962" max="8962" width="13.875" style="1" customWidth="1"/>
    <col min="8963" max="8963" width="11.625" style="1" bestFit="1" customWidth="1"/>
    <col min="8964" max="8964" width="4.25" style="1" bestFit="1" customWidth="1"/>
    <col min="8965" max="8965" width="13.625" style="1" customWidth="1"/>
    <col min="8966" max="8966" width="23.375" style="1" customWidth="1"/>
    <col min="8967" max="8967" width="13.875" style="1" customWidth="1"/>
    <col min="8968" max="8968" width="11.625" style="1" customWidth="1"/>
    <col min="8969" max="8969" width="6.875" style="1" customWidth="1"/>
    <col min="8970" max="8970" width="4.125" style="1" customWidth="1"/>
    <col min="8971" max="9215" width="11" style="1"/>
    <col min="9216" max="9216" width="13.625" style="1" customWidth="1"/>
    <col min="9217" max="9217" width="23.375" style="1" customWidth="1"/>
    <col min="9218" max="9218" width="13.875" style="1" customWidth="1"/>
    <col min="9219" max="9219" width="11.625" style="1" bestFit="1" customWidth="1"/>
    <col min="9220" max="9220" width="4.25" style="1" bestFit="1" customWidth="1"/>
    <col min="9221" max="9221" width="13.625" style="1" customWidth="1"/>
    <col min="9222" max="9222" width="23.375" style="1" customWidth="1"/>
    <col min="9223" max="9223" width="13.875" style="1" customWidth="1"/>
    <col min="9224" max="9224" width="11.625" style="1" customWidth="1"/>
    <col min="9225" max="9225" width="6.875" style="1" customWidth="1"/>
    <col min="9226" max="9226" width="4.125" style="1" customWidth="1"/>
    <col min="9227" max="9471" width="11" style="1"/>
    <col min="9472" max="9472" width="13.625" style="1" customWidth="1"/>
    <col min="9473" max="9473" width="23.375" style="1" customWidth="1"/>
    <col min="9474" max="9474" width="13.875" style="1" customWidth="1"/>
    <col min="9475" max="9475" width="11.625" style="1" bestFit="1" customWidth="1"/>
    <col min="9476" max="9476" width="4.25" style="1" bestFit="1" customWidth="1"/>
    <col min="9477" max="9477" width="13.625" style="1" customWidth="1"/>
    <col min="9478" max="9478" width="23.375" style="1" customWidth="1"/>
    <col min="9479" max="9479" width="13.875" style="1" customWidth="1"/>
    <col min="9480" max="9480" width="11.625" style="1" customWidth="1"/>
    <col min="9481" max="9481" width="6.875" style="1" customWidth="1"/>
    <col min="9482" max="9482" width="4.125" style="1" customWidth="1"/>
    <col min="9483" max="9727" width="11" style="1"/>
    <col min="9728" max="9728" width="13.625" style="1" customWidth="1"/>
    <col min="9729" max="9729" width="23.375" style="1" customWidth="1"/>
    <col min="9730" max="9730" width="13.875" style="1" customWidth="1"/>
    <col min="9731" max="9731" width="11.625" style="1" bestFit="1" customWidth="1"/>
    <col min="9732" max="9732" width="4.25" style="1" bestFit="1" customWidth="1"/>
    <col min="9733" max="9733" width="13.625" style="1" customWidth="1"/>
    <col min="9734" max="9734" width="23.375" style="1" customWidth="1"/>
    <col min="9735" max="9735" width="13.875" style="1" customWidth="1"/>
    <col min="9736" max="9736" width="11.625" style="1" customWidth="1"/>
    <col min="9737" max="9737" width="6.875" style="1" customWidth="1"/>
    <col min="9738" max="9738" width="4.125" style="1" customWidth="1"/>
    <col min="9739" max="9983" width="11" style="1"/>
    <col min="9984" max="9984" width="13.625" style="1" customWidth="1"/>
    <col min="9985" max="9985" width="23.375" style="1" customWidth="1"/>
    <col min="9986" max="9986" width="13.875" style="1" customWidth="1"/>
    <col min="9987" max="9987" width="11.625" style="1" bestFit="1" customWidth="1"/>
    <col min="9988" max="9988" width="4.25" style="1" bestFit="1" customWidth="1"/>
    <col min="9989" max="9989" width="13.625" style="1" customWidth="1"/>
    <col min="9990" max="9990" width="23.375" style="1" customWidth="1"/>
    <col min="9991" max="9991" width="13.875" style="1" customWidth="1"/>
    <col min="9992" max="9992" width="11.625" style="1" customWidth="1"/>
    <col min="9993" max="9993" width="6.875" style="1" customWidth="1"/>
    <col min="9994" max="9994" width="4.125" style="1" customWidth="1"/>
    <col min="9995" max="10239" width="11" style="1"/>
    <col min="10240" max="10240" width="13.625" style="1" customWidth="1"/>
    <col min="10241" max="10241" width="23.375" style="1" customWidth="1"/>
    <col min="10242" max="10242" width="13.875" style="1" customWidth="1"/>
    <col min="10243" max="10243" width="11.625" style="1" bestFit="1" customWidth="1"/>
    <col min="10244" max="10244" width="4.25" style="1" bestFit="1" customWidth="1"/>
    <col min="10245" max="10245" width="13.625" style="1" customWidth="1"/>
    <col min="10246" max="10246" width="23.375" style="1" customWidth="1"/>
    <col min="10247" max="10247" width="13.875" style="1" customWidth="1"/>
    <col min="10248" max="10248" width="11.625" style="1" customWidth="1"/>
    <col min="10249" max="10249" width="6.875" style="1" customWidth="1"/>
    <col min="10250" max="10250" width="4.125" style="1" customWidth="1"/>
    <col min="10251" max="10495" width="11" style="1"/>
    <col min="10496" max="10496" width="13.625" style="1" customWidth="1"/>
    <col min="10497" max="10497" width="23.375" style="1" customWidth="1"/>
    <col min="10498" max="10498" width="13.875" style="1" customWidth="1"/>
    <col min="10499" max="10499" width="11.625" style="1" bestFit="1" customWidth="1"/>
    <col min="10500" max="10500" width="4.25" style="1" bestFit="1" customWidth="1"/>
    <col min="10501" max="10501" width="13.625" style="1" customWidth="1"/>
    <col min="10502" max="10502" width="23.375" style="1" customWidth="1"/>
    <col min="10503" max="10503" width="13.875" style="1" customWidth="1"/>
    <col min="10504" max="10504" width="11.625" style="1" customWidth="1"/>
    <col min="10505" max="10505" width="6.875" style="1" customWidth="1"/>
    <col min="10506" max="10506" width="4.125" style="1" customWidth="1"/>
    <col min="10507" max="10751" width="11" style="1"/>
    <col min="10752" max="10752" width="13.625" style="1" customWidth="1"/>
    <col min="10753" max="10753" width="23.375" style="1" customWidth="1"/>
    <col min="10754" max="10754" width="13.875" style="1" customWidth="1"/>
    <col min="10755" max="10755" width="11.625" style="1" bestFit="1" customWidth="1"/>
    <col min="10756" max="10756" width="4.25" style="1" bestFit="1" customWidth="1"/>
    <col min="10757" max="10757" width="13.625" style="1" customWidth="1"/>
    <col min="10758" max="10758" width="23.375" style="1" customWidth="1"/>
    <col min="10759" max="10759" width="13.875" style="1" customWidth="1"/>
    <col min="10760" max="10760" width="11.625" style="1" customWidth="1"/>
    <col min="10761" max="10761" width="6.875" style="1" customWidth="1"/>
    <col min="10762" max="10762" width="4.125" style="1" customWidth="1"/>
    <col min="10763" max="11007" width="11" style="1"/>
    <col min="11008" max="11008" width="13.625" style="1" customWidth="1"/>
    <col min="11009" max="11009" width="23.375" style="1" customWidth="1"/>
    <col min="11010" max="11010" width="13.875" style="1" customWidth="1"/>
    <col min="11011" max="11011" width="11.625" style="1" bestFit="1" customWidth="1"/>
    <col min="11012" max="11012" width="4.25" style="1" bestFit="1" customWidth="1"/>
    <col min="11013" max="11013" width="13.625" style="1" customWidth="1"/>
    <col min="11014" max="11014" width="23.375" style="1" customWidth="1"/>
    <col min="11015" max="11015" width="13.875" style="1" customWidth="1"/>
    <col min="11016" max="11016" width="11.625" style="1" customWidth="1"/>
    <col min="11017" max="11017" width="6.875" style="1" customWidth="1"/>
    <col min="11018" max="11018" width="4.125" style="1" customWidth="1"/>
    <col min="11019" max="11263" width="11" style="1"/>
    <col min="11264" max="11264" width="13.625" style="1" customWidth="1"/>
    <col min="11265" max="11265" width="23.375" style="1" customWidth="1"/>
    <col min="11266" max="11266" width="13.875" style="1" customWidth="1"/>
    <col min="11267" max="11267" width="11.625" style="1" bestFit="1" customWidth="1"/>
    <col min="11268" max="11268" width="4.25" style="1" bestFit="1" customWidth="1"/>
    <col min="11269" max="11269" width="13.625" style="1" customWidth="1"/>
    <col min="11270" max="11270" width="23.375" style="1" customWidth="1"/>
    <col min="11271" max="11271" width="13.875" style="1" customWidth="1"/>
    <col min="11272" max="11272" width="11.625" style="1" customWidth="1"/>
    <col min="11273" max="11273" width="6.875" style="1" customWidth="1"/>
    <col min="11274" max="11274" width="4.125" style="1" customWidth="1"/>
    <col min="11275" max="11519" width="11" style="1"/>
    <col min="11520" max="11520" width="13.625" style="1" customWidth="1"/>
    <col min="11521" max="11521" width="23.375" style="1" customWidth="1"/>
    <col min="11522" max="11522" width="13.875" style="1" customWidth="1"/>
    <col min="11523" max="11523" width="11.625" style="1" bestFit="1" customWidth="1"/>
    <col min="11524" max="11524" width="4.25" style="1" bestFit="1" customWidth="1"/>
    <col min="11525" max="11525" width="13.625" style="1" customWidth="1"/>
    <col min="11526" max="11526" width="23.375" style="1" customWidth="1"/>
    <col min="11527" max="11527" width="13.875" style="1" customWidth="1"/>
    <col min="11528" max="11528" width="11.625" style="1" customWidth="1"/>
    <col min="11529" max="11529" width="6.875" style="1" customWidth="1"/>
    <col min="11530" max="11530" width="4.125" style="1" customWidth="1"/>
    <col min="11531" max="11775" width="11" style="1"/>
    <col min="11776" max="11776" width="13.625" style="1" customWidth="1"/>
    <col min="11777" max="11777" width="23.375" style="1" customWidth="1"/>
    <col min="11778" max="11778" width="13.875" style="1" customWidth="1"/>
    <col min="11779" max="11779" width="11.625" style="1" bestFit="1" customWidth="1"/>
    <col min="11780" max="11780" width="4.25" style="1" bestFit="1" customWidth="1"/>
    <col min="11781" max="11781" width="13.625" style="1" customWidth="1"/>
    <col min="11782" max="11782" width="23.375" style="1" customWidth="1"/>
    <col min="11783" max="11783" width="13.875" style="1" customWidth="1"/>
    <col min="11784" max="11784" width="11.625" style="1" customWidth="1"/>
    <col min="11785" max="11785" width="6.875" style="1" customWidth="1"/>
    <col min="11786" max="11786" width="4.125" style="1" customWidth="1"/>
    <col min="11787" max="12031" width="11" style="1"/>
    <col min="12032" max="12032" width="13.625" style="1" customWidth="1"/>
    <col min="12033" max="12033" width="23.375" style="1" customWidth="1"/>
    <col min="12034" max="12034" width="13.875" style="1" customWidth="1"/>
    <col min="12035" max="12035" width="11.625" style="1" bestFit="1" customWidth="1"/>
    <col min="12036" max="12036" width="4.25" style="1" bestFit="1" customWidth="1"/>
    <col min="12037" max="12037" width="13.625" style="1" customWidth="1"/>
    <col min="12038" max="12038" width="23.375" style="1" customWidth="1"/>
    <col min="12039" max="12039" width="13.875" style="1" customWidth="1"/>
    <col min="12040" max="12040" width="11.625" style="1" customWidth="1"/>
    <col min="12041" max="12041" width="6.875" style="1" customWidth="1"/>
    <col min="12042" max="12042" width="4.125" style="1" customWidth="1"/>
    <col min="12043" max="12287" width="11" style="1"/>
    <col min="12288" max="12288" width="13.625" style="1" customWidth="1"/>
    <col min="12289" max="12289" width="23.375" style="1" customWidth="1"/>
    <col min="12290" max="12290" width="13.875" style="1" customWidth="1"/>
    <col min="12291" max="12291" width="11.625" style="1" bestFit="1" customWidth="1"/>
    <col min="12292" max="12292" width="4.25" style="1" bestFit="1" customWidth="1"/>
    <col min="12293" max="12293" width="13.625" style="1" customWidth="1"/>
    <col min="12294" max="12294" width="23.375" style="1" customWidth="1"/>
    <col min="12295" max="12295" width="13.875" style="1" customWidth="1"/>
    <col min="12296" max="12296" width="11.625" style="1" customWidth="1"/>
    <col min="12297" max="12297" width="6.875" style="1" customWidth="1"/>
    <col min="12298" max="12298" width="4.125" style="1" customWidth="1"/>
    <col min="12299" max="12543" width="11" style="1"/>
    <col min="12544" max="12544" width="13.625" style="1" customWidth="1"/>
    <col min="12545" max="12545" width="23.375" style="1" customWidth="1"/>
    <col min="12546" max="12546" width="13.875" style="1" customWidth="1"/>
    <col min="12547" max="12547" width="11.625" style="1" bestFit="1" customWidth="1"/>
    <col min="12548" max="12548" width="4.25" style="1" bestFit="1" customWidth="1"/>
    <col min="12549" max="12549" width="13.625" style="1" customWidth="1"/>
    <col min="12550" max="12550" width="23.375" style="1" customWidth="1"/>
    <col min="12551" max="12551" width="13.875" style="1" customWidth="1"/>
    <col min="12552" max="12552" width="11.625" style="1" customWidth="1"/>
    <col min="12553" max="12553" width="6.875" style="1" customWidth="1"/>
    <col min="12554" max="12554" width="4.125" style="1" customWidth="1"/>
    <col min="12555" max="12799" width="11" style="1"/>
    <col min="12800" max="12800" width="13.625" style="1" customWidth="1"/>
    <col min="12801" max="12801" width="23.375" style="1" customWidth="1"/>
    <col min="12802" max="12802" width="13.875" style="1" customWidth="1"/>
    <col min="12803" max="12803" width="11.625" style="1" bestFit="1" customWidth="1"/>
    <col min="12804" max="12804" width="4.25" style="1" bestFit="1" customWidth="1"/>
    <col min="12805" max="12805" width="13.625" style="1" customWidth="1"/>
    <col min="12806" max="12806" width="23.375" style="1" customWidth="1"/>
    <col min="12807" max="12807" width="13.875" style="1" customWidth="1"/>
    <col min="12808" max="12808" width="11.625" style="1" customWidth="1"/>
    <col min="12809" max="12809" width="6.875" style="1" customWidth="1"/>
    <col min="12810" max="12810" width="4.125" style="1" customWidth="1"/>
    <col min="12811" max="13055" width="11" style="1"/>
    <col min="13056" max="13056" width="13.625" style="1" customWidth="1"/>
    <col min="13057" max="13057" width="23.375" style="1" customWidth="1"/>
    <col min="13058" max="13058" width="13.875" style="1" customWidth="1"/>
    <col min="13059" max="13059" width="11.625" style="1" bestFit="1" customWidth="1"/>
    <col min="13060" max="13060" width="4.25" style="1" bestFit="1" customWidth="1"/>
    <col min="13061" max="13061" width="13.625" style="1" customWidth="1"/>
    <col min="13062" max="13062" width="23.375" style="1" customWidth="1"/>
    <col min="13063" max="13063" width="13.875" style="1" customWidth="1"/>
    <col min="13064" max="13064" width="11.625" style="1" customWidth="1"/>
    <col min="13065" max="13065" width="6.875" style="1" customWidth="1"/>
    <col min="13066" max="13066" width="4.125" style="1" customWidth="1"/>
    <col min="13067" max="13311" width="11" style="1"/>
    <col min="13312" max="13312" width="13.625" style="1" customWidth="1"/>
    <col min="13313" max="13313" width="23.375" style="1" customWidth="1"/>
    <col min="13314" max="13314" width="13.875" style="1" customWidth="1"/>
    <col min="13315" max="13315" width="11.625" style="1" bestFit="1" customWidth="1"/>
    <col min="13316" max="13316" width="4.25" style="1" bestFit="1" customWidth="1"/>
    <col min="13317" max="13317" width="13.625" style="1" customWidth="1"/>
    <col min="13318" max="13318" width="23.375" style="1" customWidth="1"/>
    <col min="13319" max="13319" width="13.875" style="1" customWidth="1"/>
    <col min="13320" max="13320" width="11.625" style="1" customWidth="1"/>
    <col min="13321" max="13321" width="6.875" style="1" customWidth="1"/>
    <col min="13322" max="13322" width="4.125" style="1" customWidth="1"/>
    <col min="13323" max="13567" width="11" style="1"/>
    <col min="13568" max="13568" width="13.625" style="1" customWidth="1"/>
    <col min="13569" max="13569" width="23.375" style="1" customWidth="1"/>
    <col min="13570" max="13570" width="13.875" style="1" customWidth="1"/>
    <col min="13571" max="13571" width="11.625" style="1" bestFit="1" customWidth="1"/>
    <col min="13572" max="13572" width="4.25" style="1" bestFit="1" customWidth="1"/>
    <col min="13573" max="13573" width="13.625" style="1" customWidth="1"/>
    <col min="13574" max="13574" width="23.375" style="1" customWidth="1"/>
    <col min="13575" max="13575" width="13.875" style="1" customWidth="1"/>
    <col min="13576" max="13576" width="11.625" style="1" customWidth="1"/>
    <col min="13577" max="13577" width="6.875" style="1" customWidth="1"/>
    <col min="13578" max="13578" width="4.125" style="1" customWidth="1"/>
    <col min="13579" max="13823" width="11" style="1"/>
    <col min="13824" max="13824" width="13.625" style="1" customWidth="1"/>
    <col min="13825" max="13825" width="23.375" style="1" customWidth="1"/>
    <col min="13826" max="13826" width="13.875" style="1" customWidth="1"/>
    <col min="13827" max="13827" width="11.625" style="1" bestFit="1" customWidth="1"/>
    <col min="13828" max="13828" width="4.25" style="1" bestFit="1" customWidth="1"/>
    <col min="13829" max="13829" width="13.625" style="1" customWidth="1"/>
    <col min="13830" max="13830" width="23.375" style="1" customWidth="1"/>
    <col min="13831" max="13831" width="13.875" style="1" customWidth="1"/>
    <col min="13832" max="13832" width="11.625" style="1" customWidth="1"/>
    <col min="13833" max="13833" width="6.875" style="1" customWidth="1"/>
    <col min="13834" max="13834" width="4.125" style="1" customWidth="1"/>
    <col min="13835" max="14079" width="11" style="1"/>
    <col min="14080" max="14080" width="13.625" style="1" customWidth="1"/>
    <col min="14081" max="14081" width="23.375" style="1" customWidth="1"/>
    <col min="14082" max="14082" width="13.875" style="1" customWidth="1"/>
    <col min="14083" max="14083" width="11.625" style="1" bestFit="1" customWidth="1"/>
    <col min="14084" max="14084" width="4.25" style="1" bestFit="1" customWidth="1"/>
    <col min="14085" max="14085" width="13.625" style="1" customWidth="1"/>
    <col min="14086" max="14086" width="23.375" style="1" customWidth="1"/>
    <col min="14087" max="14087" width="13.875" style="1" customWidth="1"/>
    <col min="14088" max="14088" width="11.625" style="1" customWidth="1"/>
    <col min="14089" max="14089" width="6.875" style="1" customWidth="1"/>
    <col min="14090" max="14090" width="4.125" style="1" customWidth="1"/>
    <col min="14091" max="14335" width="11" style="1"/>
    <col min="14336" max="14336" width="13.625" style="1" customWidth="1"/>
    <col min="14337" max="14337" width="23.375" style="1" customWidth="1"/>
    <col min="14338" max="14338" width="13.875" style="1" customWidth="1"/>
    <col min="14339" max="14339" width="11.625" style="1" bestFit="1" customWidth="1"/>
    <col min="14340" max="14340" width="4.25" style="1" bestFit="1" customWidth="1"/>
    <col min="14341" max="14341" width="13.625" style="1" customWidth="1"/>
    <col min="14342" max="14342" width="23.375" style="1" customWidth="1"/>
    <col min="14343" max="14343" width="13.875" style="1" customWidth="1"/>
    <col min="14344" max="14344" width="11.625" style="1" customWidth="1"/>
    <col min="14345" max="14345" width="6.875" style="1" customWidth="1"/>
    <col min="14346" max="14346" width="4.125" style="1" customWidth="1"/>
    <col min="14347" max="14591" width="11" style="1"/>
    <col min="14592" max="14592" width="13.625" style="1" customWidth="1"/>
    <col min="14593" max="14593" width="23.375" style="1" customWidth="1"/>
    <col min="14594" max="14594" width="13.875" style="1" customWidth="1"/>
    <col min="14595" max="14595" width="11.625" style="1" bestFit="1" customWidth="1"/>
    <col min="14596" max="14596" width="4.25" style="1" bestFit="1" customWidth="1"/>
    <col min="14597" max="14597" width="13.625" style="1" customWidth="1"/>
    <col min="14598" max="14598" width="23.375" style="1" customWidth="1"/>
    <col min="14599" max="14599" width="13.875" style="1" customWidth="1"/>
    <col min="14600" max="14600" width="11.625" style="1" customWidth="1"/>
    <col min="14601" max="14601" width="6.875" style="1" customWidth="1"/>
    <col min="14602" max="14602" width="4.125" style="1" customWidth="1"/>
    <col min="14603" max="14847" width="11" style="1"/>
    <col min="14848" max="14848" width="13.625" style="1" customWidth="1"/>
    <col min="14849" max="14849" width="23.375" style="1" customWidth="1"/>
    <col min="14850" max="14850" width="13.875" style="1" customWidth="1"/>
    <col min="14851" max="14851" width="11.625" style="1" bestFit="1" customWidth="1"/>
    <col min="14852" max="14852" width="4.25" style="1" bestFit="1" customWidth="1"/>
    <col min="14853" max="14853" width="13.625" style="1" customWidth="1"/>
    <col min="14854" max="14854" width="23.375" style="1" customWidth="1"/>
    <col min="14855" max="14855" width="13.875" style="1" customWidth="1"/>
    <col min="14856" max="14856" width="11.625" style="1" customWidth="1"/>
    <col min="14857" max="14857" width="6.875" style="1" customWidth="1"/>
    <col min="14858" max="14858" width="4.125" style="1" customWidth="1"/>
    <col min="14859" max="15103" width="11" style="1"/>
    <col min="15104" max="15104" width="13.625" style="1" customWidth="1"/>
    <col min="15105" max="15105" width="23.375" style="1" customWidth="1"/>
    <col min="15106" max="15106" width="13.875" style="1" customWidth="1"/>
    <col min="15107" max="15107" width="11.625" style="1" bestFit="1" customWidth="1"/>
    <col min="15108" max="15108" width="4.25" style="1" bestFit="1" customWidth="1"/>
    <col min="15109" max="15109" width="13.625" style="1" customWidth="1"/>
    <col min="15110" max="15110" width="23.375" style="1" customWidth="1"/>
    <col min="15111" max="15111" width="13.875" style="1" customWidth="1"/>
    <col min="15112" max="15112" width="11.625" style="1" customWidth="1"/>
    <col min="15113" max="15113" width="6.875" style="1" customWidth="1"/>
    <col min="15114" max="15114" width="4.125" style="1" customWidth="1"/>
    <col min="15115" max="15359" width="11" style="1"/>
    <col min="15360" max="15360" width="13.625" style="1" customWidth="1"/>
    <col min="15361" max="15361" width="23.375" style="1" customWidth="1"/>
    <col min="15362" max="15362" width="13.875" style="1" customWidth="1"/>
    <col min="15363" max="15363" width="11.625" style="1" bestFit="1" customWidth="1"/>
    <col min="15364" max="15364" width="4.25" style="1" bestFit="1" customWidth="1"/>
    <col min="15365" max="15365" width="13.625" style="1" customWidth="1"/>
    <col min="15366" max="15366" width="23.375" style="1" customWidth="1"/>
    <col min="15367" max="15367" width="13.875" style="1" customWidth="1"/>
    <col min="15368" max="15368" width="11.625" style="1" customWidth="1"/>
    <col min="15369" max="15369" width="6.875" style="1" customWidth="1"/>
    <col min="15370" max="15370" width="4.125" style="1" customWidth="1"/>
    <col min="15371" max="15615" width="11" style="1"/>
    <col min="15616" max="15616" width="13.625" style="1" customWidth="1"/>
    <col min="15617" max="15617" width="23.375" style="1" customWidth="1"/>
    <col min="15618" max="15618" width="13.875" style="1" customWidth="1"/>
    <col min="15619" max="15619" width="11.625" style="1" bestFit="1" customWidth="1"/>
    <col min="15620" max="15620" width="4.25" style="1" bestFit="1" customWidth="1"/>
    <col min="15621" max="15621" width="13.625" style="1" customWidth="1"/>
    <col min="15622" max="15622" width="23.375" style="1" customWidth="1"/>
    <col min="15623" max="15623" width="13.875" style="1" customWidth="1"/>
    <col min="15624" max="15624" width="11.625" style="1" customWidth="1"/>
    <col min="15625" max="15625" width="6.875" style="1" customWidth="1"/>
    <col min="15626" max="15626" width="4.125" style="1" customWidth="1"/>
    <col min="15627" max="15871" width="11" style="1"/>
    <col min="15872" max="15872" width="13.625" style="1" customWidth="1"/>
    <col min="15873" max="15873" width="23.375" style="1" customWidth="1"/>
    <col min="15874" max="15874" width="13.875" style="1" customWidth="1"/>
    <col min="15875" max="15875" width="11.625" style="1" bestFit="1" customWidth="1"/>
    <col min="15876" max="15876" width="4.25" style="1" bestFit="1" customWidth="1"/>
    <col min="15877" max="15877" width="13.625" style="1" customWidth="1"/>
    <col min="15878" max="15878" width="23.375" style="1" customWidth="1"/>
    <col min="15879" max="15879" width="13.875" style="1" customWidth="1"/>
    <col min="15880" max="15880" width="11.625" style="1" customWidth="1"/>
    <col min="15881" max="15881" width="6.875" style="1" customWidth="1"/>
    <col min="15882" max="15882" width="4.125" style="1" customWidth="1"/>
    <col min="15883" max="16127" width="11" style="1"/>
    <col min="16128" max="16128" width="13.625" style="1" customWidth="1"/>
    <col min="16129" max="16129" width="23.375" style="1" customWidth="1"/>
    <col min="16130" max="16130" width="13.875" style="1" customWidth="1"/>
    <col min="16131" max="16131" width="11.625" style="1" bestFit="1" customWidth="1"/>
    <col min="16132" max="16132" width="4.25" style="1" bestFit="1" customWidth="1"/>
    <col min="16133" max="16133" width="13.625" style="1" customWidth="1"/>
    <col min="16134" max="16134" width="23.375" style="1" customWidth="1"/>
    <col min="16135" max="16135" width="13.875" style="1" customWidth="1"/>
    <col min="16136" max="16136" width="11.625" style="1" customWidth="1"/>
    <col min="16137" max="16137" width="6.875" style="1" customWidth="1"/>
    <col min="16138" max="16138" width="4.125" style="1" customWidth="1"/>
    <col min="16139" max="16384" width="11" style="1"/>
  </cols>
  <sheetData>
    <row r="1" spans="1:15" ht="30.75" x14ac:dyDescent="0.4">
      <c r="A1" s="47" t="s">
        <v>19</v>
      </c>
      <c r="B1" s="46" t="s">
        <v>18</v>
      </c>
      <c r="C1" s="45"/>
      <c r="D1" s="45"/>
      <c r="E1" s="45"/>
      <c r="F1" s="44"/>
      <c r="G1" s="43" t="s">
        <v>17</v>
      </c>
      <c r="H1" s="42"/>
      <c r="I1" s="35"/>
    </row>
    <row r="2" spans="1:15" ht="30.75" x14ac:dyDescent="0.4">
      <c r="A2" s="41"/>
      <c r="B2" s="40" t="s">
        <v>16</v>
      </c>
      <c r="C2" s="39"/>
      <c r="D2" s="39"/>
      <c r="E2" s="39"/>
      <c r="F2" s="38"/>
      <c r="G2" s="37"/>
      <c r="H2" s="36"/>
      <c r="I2" s="35"/>
    </row>
    <row r="3" spans="1:15" s="6" customFormat="1" ht="12.75" x14ac:dyDescent="0.2">
      <c r="A3" s="33" t="s">
        <v>15</v>
      </c>
      <c r="B3" s="34" t="s">
        <v>14</v>
      </c>
      <c r="C3" s="32" t="s">
        <v>13</v>
      </c>
      <c r="D3" s="31" t="s">
        <v>12</v>
      </c>
      <c r="E3" s="33" t="s">
        <v>15</v>
      </c>
      <c r="F3" s="32" t="s">
        <v>14</v>
      </c>
      <c r="G3" s="32" t="s">
        <v>13</v>
      </c>
      <c r="H3" s="31" t="s">
        <v>12</v>
      </c>
      <c r="I3" s="30"/>
      <c r="J3" s="27"/>
      <c r="K3" s="29"/>
      <c r="M3" s="28"/>
      <c r="N3" s="28"/>
      <c r="O3" s="27"/>
    </row>
    <row r="4" spans="1:15" s="15" customFormat="1" ht="47.25" x14ac:dyDescent="0.6">
      <c r="A4" s="23" t="str">
        <f>IF($B4="","",VLOOKUP($B4,[1]Catalogue!$A$3:$H$7,2,FALSE))</f>
        <v>D37E01A</v>
      </c>
      <c r="B4" s="26" t="s">
        <v>10</v>
      </c>
      <c r="C4" s="24"/>
      <c r="D4" s="23">
        <f>IF($B4=""," ",VLOOKUP($B4,[1]Catalogue!$A$3:$H$7,5,FALSE))</f>
        <v>1</v>
      </c>
      <c r="E4" s="23" t="str">
        <f>IF($F4="","",VLOOKUP($F4,[1]Catalogue!$A$3:$H$7,2,FALSE))</f>
        <v/>
      </c>
      <c r="F4" s="26"/>
      <c r="G4" s="24"/>
      <c r="H4" s="23" t="str">
        <f>IF($F4="","",VLOOKUP($F4,[1]Catalogue!$A$3:$H$7,5,FALSE))</f>
        <v/>
      </c>
      <c r="I4" s="19"/>
      <c r="J4" s="18"/>
      <c r="K4" s="15" t="str">
        <f>VLOOKUP(FDP!$B4,[1]Catalogue!$A$3:$I$7,9,FALSE)</f>
        <v>Catalogue!$D$6</v>
      </c>
      <c r="M4" s="17"/>
      <c r="N4" s="17"/>
      <c r="O4" s="16"/>
    </row>
    <row r="5" spans="1:15" s="15" customFormat="1" ht="47.25" x14ac:dyDescent="0.6">
      <c r="A5" s="23" t="str">
        <f>IF($B5="","",VLOOKUP($B5,[1]Catalogue!$A$3:$H$7,2,FALSE))</f>
        <v>D20A01A</v>
      </c>
      <c r="B5" s="25" t="s">
        <v>11</v>
      </c>
      <c r="C5" s="24"/>
      <c r="D5" s="23">
        <f>IF($B5=""," ",VLOOKUP($B5,[1]Catalogue!$A$3:$H$7,5,FALSE))</f>
        <v>2</v>
      </c>
      <c r="E5" s="23" t="str">
        <f>IF($F5="","",VLOOKUP($F5,[1]Catalogue!$A$3:$H$7,2,FALSE))</f>
        <v/>
      </c>
      <c r="F5" s="25"/>
      <c r="G5" s="24"/>
      <c r="H5" s="23" t="str">
        <f>IF($F5="","",VLOOKUP($F5,[1]Catalogue!$A$3:$H$7,5,FALSE))</f>
        <v/>
      </c>
      <c r="I5" s="19"/>
      <c r="J5" s="18"/>
      <c r="K5" s="15" t="str">
        <f>VLOOKUP(FDP!$B5,[1]Catalogue!$A$3:$I$7,9,FALSE)</f>
        <v>Catalogue!$D$4</v>
      </c>
      <c r="M5" s="17"/>
      <c r="N5" s="17"/>
      <c r="O5" s="16"/>
    </row>
    <row r="6" spans="1:15" s="15" customFormat="1" ht="47.25" x14ac:dyDescent="0.6">
      <c r="A6" s="23" t="str">
        <f>IF($B6="","",VLOOKUP($B6,[1]Catalogue!$A$3:$H$7,2,FALSE))</f>
        <v>D20B01A</v>
      </c>
      <c r="B6" s="25" t="s">
        <v>9</v>
      </c>
      <c r="C6" s="24"/>
      <c r="D6" s="23">
        <f>IF($B6=""," ",VLOOKUP($B6,[1]Catalogue!$A$3:$H$7,5,FALSE))</f>
        <v>2</v>
      </c>
      <c r="E6" s="23" t="str">
        <f>IF($F6="","",VLOOKUP($F6,[1]Catalogue!$A$3:$H$7,2,FALSE))</f>
        <v/>
      </c>
      <c r="F6" s="25"/>
      <c r="G6" s="24"/>
      <c r="H6" s="23" t="str">
        <f>IF($F6="","",VLOOKUP($F6,[1]Catalogue!$A$3:$H$7,5,FALSE))</f>
        <v/>
      </c>
      <c r="I6" s="19"/>
      <c r="J6" s="18"/>
      <c r="K6" s="15" t="str">
        <f>VLOOKUP(FDP!$B6,[1]Catalogue!$A$3:$I$7,9,FALSE)</f>
        <v>Catalogue!$D$7</v>
      </c>
      <c r="M6" s="17"/>
      <c r="N6" s="17"/>
      <c r="O6" s="16"/>
    </row>
    <row r="7" spans="1:15" s="15" customFormat="1" ht="47.25" x14ac:dyDescent="0.6">
      <c r="A7" s="23" t="str">
        <f>IF($B7="","",VLOOKUP($B7,[1]Catalogue!$A$3:$H$7,2,FALSE))</f>
        <v>D20A01A</v>
      </c>
      <c r="B7" s="25" t="s">
        <v>11</v>
      </c>
      <c r="C7" s="24"/>
      <c r="D7" s="23">
        <f>IF($B7=""," ",VLOOKUP($B7,[1]Catalogue!$A$3:$H$7,5,FALSE))</f>
        <v>2</v>
      </c>
      <c r="E7" s="23" t="str">
        <f>IF($F7="","",VLOOKUP($F7,[1]Catalogue!$A$3:$H$7,2,FALSE))</f>
        <v/>
      </c>
      <c r="F7" s="25"/>
      <c r="G7" s="24"/>
      <c r="H7" s="23" t="str">
        <f>IF($F7="","",VLOOKUP($F7,[1]Catalogue!$A$3:$H$7,5,FALSE))</f>
        <v/>
      </c>
      <c r="I7" s="19"/>
      <c r="J7" s="18"/>
      <c r="K7" s="15" t="str">
        <f>VLOOKUP(FDP!$B7,[1]Catalogue!$A$3:$I$7,9,FALSE)</f>
        <v>Catalogue!$D$4</v>
      </c>
      <c r="M7" s="17"/>
      <c r="N7" s="17"/>
      <c r="O7" s="16"/>
    </row>
    <row r="8" spans="1:15" s="15" customFormat="1" ht="47.25" x14ac:dyDescent="0.6">
      <c r="A8" s="23" t="str">
        <f>IF($B8="","",VLOOKUP($B8,[1]Catalogue!$A$3:$H$7,2,FALSE))</f>
        <v/>
      </c>
      <c r="B8" s="25"/>
      <c r="C8" s="24"/>
      <c r="D8" s="23" t="str">
        <f>IF($B8=""," ",VLOOKUP($B8,[1]Catalogue!$A$3:$H$7,5,FALSE))</f>
        <v xml:space="preserve"> </v>
      </c>
      <c r="E8" s="23" t="str">
        <f>IF($F8="","",VLOOKUP($F8,[1]Catalogue!$A$3:$H$7,2,FALSE))</f>
        <v/>
      </c>
      <c r="F8" s="25"/>
      <c r="G8" s="24"/>
      <c r="H8" s="23" t="str">
        <f>IF($F8="","",VLOOKUP($F8,[1]Catalogue!$A$3:$H$7,5,FALSE))</f>
        <v/>
      </c>
      <c r="I8" s="19"/>
      <c r="J8" s="18"/>
      <c r="M8" s="17"/>
      <c r="N8" s="17"/>
      <c r="O8" s="16"/>
    </row>
    <row r="9" spans="1:15" s="15" customFormat="1" ht="47.25" x14ac:dyDescent="0.6">
      <c r="A9" s="23" t="str">
        <f>IF($B9="","",VLOOKUP($B9,[1]Catalogue!$A$3:$H$7,2,FALSE))</f>
        <v/>
      </c>
      <c r="B9" s="25"/>
      <c r="C9" s="24"/>
      <c r="D9" s="23" t="str">
        <f>IF($B9=""," ",VLOOKUP($B9,[1]Catalogue!$A$3:$H$7,5,FALSE))</f>
        <v xml:space="preserve"> </v>
      </c>
      <c r="E9" s="23" t="str">
        <f>IF($F9="","",VLOOKUP($F9,[1]Catalogue!$A$3:$H$7,2,FALSE))</f>
        <v/>
      </c>
      <c r="F9" s="25"/>
      <c r="G9" s="24"/>
      <c r="H9" s="23" t="str">
        <f>IF($F9="","",VLOOKUP($F9,[1]Catalogue!$A$3:$H$7,5,FALSE))</f>
        <v/>
      </c>
      <c r="I9" s="19"/>
      <c r="J9" s="18"/>
      <c r="M9" s="17"/>
      <c r="N9" s="17"/>
      <c r="O9" s="16"/>
    </row>
    <row r="10" spans="1:15" s="15" customFormat="1" ht="47.25" x14ac:dyDescent="0.6">
      <c r="A10" s="23" t="str">
        <f>IF($B10="","",VLOOKUP($B10,[1]Catalogue!$A$3:$H$7,2,FALSE))</f>
        <v/>
      </c>
      <c r="B10" s="25"/>
      <c r="C10" s="24"/>
      <c r="D10" s="23" t="str">
        <f>IF($B10=""," ",VLOOKUP($B10,[1]Catalogue!$A$3:$H$7,5,FALSE))</f>
        <v xml:space="preserve"> </v>
      </c>
      <c r="E10" s="23" t="str">
        <f>IF($F10="","",VLOOKUP($F10,[1]Catalogue!$A$3:$H$7,2,FALSE))</f>
        <v/>
      </c>
      <c r="F10" s="25"/>
      <c r="G10" s="24"/>
      <c r="H10" s="23" t="str">
        <f>IF($F10="","",VLOOKUP($F10,[1]Catalogue!$A$3:$H$7,5,FALSE))</f>
        <v/>
      </c>
      <c r="I10" s="19"/>
      <c r="J10" s="18"/>
      <c r="M10" s="17"/>
      <c r="N10" s="17"/>
      <c r="O10" s="16"/>
    </row>
    <row r="11" spans="1:15" s="15" customFormat="1" ht="47.25" x14ac:dyDescent="0.6">
      <c r="A11" s="23" t="str">
        <f>IF($B11="","",VLOOKUP($B11,[1]Catalogue!$A$3:$H$7,2,FALSE))</f>
        <v/>
      </c>
      <c r="B11" s="25"/>
      <c r="C11" s="24"/>
      <c r="D11" s="23" t="str">
        <f>IF($B11=""," ",VLOOKUP($B11,[1]Catalogue!$A$3:$H$7,5,FALSE))</f>
        <v xml:space="preserve"> </v>
      </c>
      <c r="E11" s="23" t="str">
        <f>IF($F11="","",VLOOKUP($F11,[1]Catalogue!$A$3:$H$7,2,FALSE))</f>
        <v/>
      </c>
      <c r="F11" s="25"/>
      <c r="G11" s="24"/>
      <c r="H11" s="23" t="str">
        <f>IF($F11="","",VLOOKUP($F11,[1]Catalogue!$A$3:$H$7,5,FALSE))</f>
        <v/>
      </c>
      <c r="I11" s="19"/>
      <c r="J11" s="18"/>
      <c r="M11" s="17"/>
      <c r="N11" s="17"/>
      <c r="O11" s="16"/>
    </row>
    <row r="12" spans="1:15" s="15" customFormat="1" ht="47.25" x14ac:dyDescent="0.6">
      <c r="A12" s="23" t="str">
        <f>IF($B12="","",VLOOKUP($B12,[1]Catalogue!$A$3:$H$7,2,FALSE))</f>
        <v/>
      </c>
      <c r="B12" s="25"/>
      <c r="C12" s="24"/>
      <c r="D12" s="23" t="str">
        <f>IF($B12=""," ",VLOOKUP($B12,[1]Catalogue!$A$3:$H$7,5,FALSE))</f>
        <v xml:space="preserve"> </v>
      </c>
      <c r="E12" s="23" t="str">
        <f>IF($F12="","",VLOOKUP($F12,[1]Catalogue!$A$3:$H$7,2,FALSE))</f>
        <v/>
      </c>
      <c r="F12" s="25"/>
      <c r="G12" s="24"/>
      <c r="H12" s="23" t="str">
        <f>IF($F12="","",VLOOKUP($F12,[1]Catalogue!$A$3:$H$7,5,FALSE))</f>
        <v/>
      </c>
      <c r="I12" s="19"/>
      <c r="J12" s="18"/>
      <c r="M12" s="17"/>
      <c r="N12" s="17"/>
      <c r="O12" s="16"/>
    </row>
    <row r="13" spans="1:15" s="15" customFormat="1" ht="47.25" x14ac:dyDescent="0.6">
      <c r="A13" s="23" t="str">
        <f>IF($B13="","",VLOOKUP($B13,[1]Catalogue!$A$3:$H$7,2,FALSE))</f>
        <v/>
      </c>
      <c r="B13" s="25"/>
      <c r="C13" s="24"/>
      <c r="D13" s="23" t="str">
        <f>IF($B13=""," ",VLOOKUP($B13,[1]Catalogue!$A$3:$H$7,5,FALSE))</f>
        <v xml:space="preserve"> </v>
      </c>
      <c r="E13" s="23" t="str">
        <f>IF($F13="","",VLOOKUP($F13,[1]Catalogue!$A$3:$H$7,2,FALSE))</f>
        <v/>
      </c>
      <c r="F13" s="25"/>
      <c r="G13" s="24"/>
      <c r="H13" s="23" t="str">
        <f>IF($F13="","",VLOOKUP($F13,[1]Catalogue!$A$3:$H$7,5,FALSE))</f>
        <v/>
      </c>
      <c r="I13" s="19"/>
      <c r="J13" s="18"/>
      <c r="M13" s="17"/>
      <c r="N13" s="17"/>
      <c r="O13" s="16"/>
    </row>
    <row r="14" spans="1:15" s="15" customFormat="1" ht="47.25" x14ac:dyDescent="0.6">
      <c r="A14" s="23" t="str">
        <f>IF($B14="","",VLOOKUP($B14,[1]Catalogue!$A$3:$H$7,2,FALSE))</f>
        <v/>
      </c>
      <c r="B14" s="25"/>
      <c r="C14" s="24"/>
      <c r="D14" s="23" t="str">
        <f>IF($B14=""," ",VLOOKUP($B14,[1]Catalogue!$A$3:$H$7,5,FALSE))</f>
        <v xml:space="preserve"> </v>
      </c>
      <c r="E14" s="23" t="str">
        <f>IF($F14="","",VLOOKUP($F14,[1]Catalogue!$A$3:$H$7,2,FALSE))</f>
        <v/>
      </c>
      <c r="F14" s="25"/>
      <c r="G14" s="24"/>
      <c r="H14" s="23" t="str">
        <f>IF($F14="","",VLOOKUP($F14,[1]Catalogue!$A$3:$H$7,5,FALSE))</f>
        <v/>
      </c>
      <c r="I14" s="19"/>
      <c r="J14" s="18"/>
      <c r="M14" s="17"/>
      <c r="N14" s="17"/>
      <c r="O14" s="16"/>
    </row>
    <row r="15" spans="1:15" s="15" customFormat="1" ht="47.25" x14ac:dyDescent="0.6">
      <c r="A15" s="23" t="str">
        <f>IF($B15="","",VLOOKUP($B15,[1]Catalogue!$A$3:$H$7,2,FALSE))</f>
        <v/>
      </c>
      <c r="B15" s="25"/>
      <c r="C15" s="24"/>
      <c r="D15" s="23" t="str">
        <f>IF($B15=""," ",VLOOKUP($B15,[1]Catalogue!$A$3:$H$7,5,FALSE))</f>
        <v xml:space="preserve"> </v>
      </c>
      <c r="E15" s="23" t="str">
        <f>IF($F15="","",VLOOKUP($F15,[1]Catalogue!$A$3:$H$7,2,FALSE))</f>
        <v/>
      </c>
      <c r="F15" s="25"/>
      <c r="G15" s="24"/>
      <c r="H15" s="23" t="str">
        <f>IF($F15="","",VLOOKUP($F15,[1]Catalogue!$A$3:$H$7,5,FALSE))</f>
        <v/>
      </c>
      <c r="I15" s="19"/>
      <c r="J15" s="18"/>
      <c r="M15" s="17"/>
      <c r="N15" s="17"/>
      <c r="O15" s="16"/>
    </row>
    <row r="16" spans="1:15" s="15" customFormat="1" ht="47.25" x14ac:dyDescent="0.6">
      <c r="A16" s="23" t="str">
        <f>IF($B16="","",VLOOKUP($B16,[1]Catalogue!$A$3:$H$7,2,FALSE))</f>
        <v/>
      </c>
      <c r="B16" s="25"/>
      <c r="C16" s="24"/>
      <c r="D16" s="23" t="str">
        <f>IF($B16=""," ",VLOOKUP($B16,[1]Catalogue!$A$3:$H$7,5,FALSE))</f>
        <v xml:space="preserve"> </v>
      </c>
      <c r="E16" s="23" t="str">
        <f>IF($F16="","",VLOOKUP($F16,[1]Catalogue!$A$3:$H$7,2,FALSE))</f>
        <v/>
      </c>
      <c r="F16" s="25"/>
      <c r="G16" s="24"/>
      <c r="H16" s="23" t="str">
        <f>IF($F16="","",VLOOKUP($F16,[1]Catalogue!$A$3:$H$7,5,FALSE))</f>
        <v/>
      </c>
      <c r="I16" s="19"/>
      <c r="J16" s="18"/>
      <c r="M16" s="17"/>
      <c r="N16" s="17"/>
      <c r="O16" s="16"/>
    </row>
    <row r="17" spans="1:15" s="15" customFormat="1" ht="47.25" x14ac:dyDescent="0.6">
      <c r="A17" s="23" t="str">
        <f>IF($B17="","",VLOOKUP($B17,[1]Catalogue!$A$3:$H$7,2,FALSE))</f>
        <v/>
      </c>
      <c r="B17" s="25"/>
      <c r="C17" s="24"/>
      <c r="D17" s="23" t="str">
        <f>IF($B17=""," ",VLOOKUP($B17,[1]Catalogue!$A$3:$H$7,5,FALSE))</f>
        <v xml:space="preserve"> </v>
      </c>
      <c r="E17" s="23" t="str">
        <f>IF($F17="","",VLOOKUP($F17,[1]Catalogue!$A$3:$H$7,2,FALSE))</f>
        <v/>
      </c>
      <c r="F17" s="25"/>
      <c r="G17" s="24"/>
      <c r="H17" s="23" t="str">
        <f>IF($F17="","",VLOOKUP($F17,[1]Catalogue!$A$3:$H$7,5,FALSE))</f>
        <v/>
      </c>
      <c r="I17" s="19"/>
      <c r="J17" s="18"/>
      <c r="M17" s="17"/>
      <c r="N17" s="17"/>
      <c r="O17" s="16"/>
    </row>
    <row r="18" spans="1:15" s="15" customFormat="1" ht="47.25" x14ac:dyDescent="0.6">
      <c r="A18" s="20" t="str">
        <f>IF($B18="","",VLOOKUP($B18,[1]Catalogue!$A$3:$H$7,2,FALSE))</f>
        <v/>
      </c>
      <c r="B18" s="22"/>
      <c r="C18" s="21"/>
      <c r="D18" s="23" t="str">
        <f>IF($B18=""," ",VLOOKUP($B18,[1]Catalogue!$A$3:$H$7,5,FALSE))</f>
        <v xml:space="preserve"> </v>
      </c>
      <c r="E18" s="20" t="str">
        <f>IF($F18="","",VLOOKUP($F18,[1]Catalogue!$A$3:$H$7,2,FALSE))</f>
        <v/>
      </c>
      <c r="F18" s="22"/>
      <c r="G18" s="21"/>
      <c r="H18" s="20" t="str">
        <f>IF($F18="","",VLOOKUP($F18,[1]Catalogue!$A$3:$H$7,5,FALSE))</f>
        <v/>
      </c>
      <c r="I18" s="19"/>
      <c r="J18" s="18"/>
      <c r="M18" s="17"/>
      <c r="N18" s="17"/>
      <c r="O18" s="16"/>
    </row>
    <row r="19" spans="1:15" s="6" customFormat="1" ht="12.75" x14ac:dyDescent="0.2">
      <c r="A19" s="12" t="s">
        <v>8</v>
      </c>
      <c r="B19" s="10"/>
      <c r="C19" s="10"/>
      <c r="D19" s="4"/>
      <c r="E19" s="9" t="s">
        <v>7</v>
      </c>
      <c r="F19" s="8"/>
      <c r="G19" s="7"/>
      <c r="H19" s="4"/>
    </row>
    <row r="20" spans="1:15" s="6" customFormat="1" ht="12.75" x14ac:dyDescent="0.2">
      <c r="A20" s="12" t="s">
        <v>6</v>
      </c>
      <c r="B20" s="11"/>
      <c r="C20" s="11"/>
      <c r="D20" s="4"/>
      <c r="E20" s="9"/>
      <c r="F20" s="8"/>
      <c r="G20" s="7"/>
      <c r="H20" s="4"/>
    </row>
    <row r="21" spans="1:15" s="6" customFormat="1" ht="12.75" x14ac:dyDescent="0.2">
      <c r="A21" s="12" t="s">
        <v>5</v>
      </c>
      <c r="B21" s="14"/>
      <c r="C21" s="13"/>
      <c r="D21" s="4"/>
      <c r="E21" s="9"/>
      <c r="F21" s="8"/>
      <c r="G21" s="7"/>
      <c r="H21" s="4"/>
    </row>
    <row r="22" spans="1:15" s="6" customFormat="1" ht="12.75" x14ac:dyDescent="0.2">
      <c r="A22" s="12" t="s">
        <v>4</v>
      </c>
      <c r="B22" s="11"/>
      <c r="C22" s="10"/>
      <c r="D22" s="4"/>
      <c r="E22" s="9"/>
      <c r="F22" s="8"/>
      <c r="G22" s="7"/>
      <c r="H22" s="4"/>
    </row>
    <row r="23" spans="1:15" s="4" customFormat="1" ht="12.75" x14ac:dyDescent="0.2">
      <c r="A23" s="4" t="s">
        <v>3</v>
      </c>
      <c r="B23" s="5" t="s">
        <v>2</v>
      </c>
      <c r="C23" s="4" t="s">
        <v>1</v>
      </c>
      <c r="D23" s="4" t="s">
        <v>0</v>
      </c>
      <c r="E23" s="4" t="s">
        <v>3</v>
      </c>
      <c r="F23" s="4" t="s">
        <v>2</v>
      </c>
      <c r="G23" s="4" t="s">
        <v>1</v>
      </c>
      <c r="H23" s="4" t="s">
        <v>0</v>
      </c>
    </row>
  </sheetData>
  <mergeCells count="12">
    <mergeCell ref="F21:G21"/>
    <mergeCell ref="B22:C22"/>
    <mergeCell ref="F22:G22"/>
    <mergeCell ref="G1:H2"/>
    <mergeCell ref="B1:F1"/>
    <mergeCell ref="B2:F2"/>
    <mergeCell ref="B19:C19"/>
    <mergeCell ref="E19:E22"/>
    <mergeCell ref="F19:G19"/>
    <mergeCell ref="B20:C20"/>
    <mergeCell ref="F20:G20"/>
    <mergeCell ref="B21:C21"/>
  </mergeCells>
  <dataValidations count="1">
    <dataValidation type="list" allowBlank="1" showInputMessage="1" promptTitle="Choix" prompt="Choisir une référence de pièce" sqref="F4:F18 B4:B18" xr:uid="{13E4E5C9-B23C-45DA-A185-6472DB66E952}">
      <formula1>list</formula1>
    </dataValidation>
  </dataValidations>
  <pageMargins left="0.19685039370078741" right="0.19685039370078741" top="0.19685039370078741" bottom="0.19685039370078741" header="0" footer="0"/>
  <pageSetup paperSize="9" fitToHeight="0" orientation="portrait" r:id="rId1"/>
  <headerFooter scaleWithDoc="0"/>
  <drawing r:id="rId2"/>
  <legacyDrawing r:id="rId3"/>
  <tableParts count="2"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FDP</vt:lpstr>
      <vt:lpstr>FDP!Zone_d_impression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HUREAUX</dc:creator>
  <cp:lastModifiedBy>Stéphane HUREAUX</cp:lastModifiedBy>
  <dcterms:created xsi:type="dcterms:W3CDTF">2022-10-26T08:31:52Z</dcterms:created>
  <dcterms:modified xsi:type="dcterms:W3CDTF">2022-10-26T08:33:22Z</dcterms:modified>
</cp:coreProperties>
</file>